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ml.chartshapes+xml"/>
  <Override PartName="/xl/charts/chart4.xml" ContentType="application/vnd.openxmlformats-officedocument.drawingml.chart+xml"/>
  <Override PartName="/xl/drawings/drawing6.xml" ContentType="application/vnd.openxmlformats-officedocument.drawingml.chartshapes+xml"/>
  <Override PartName="/xl/charts/chart5.xml" ContentType="application/vnd.openxmlformats-officedocument.drawingml.chart+xml"/>
  <Override PartName="/xl/drawings/drawing7.xml" ContentType="application/vnd.openxmlformats-officedocument.drawingml.chartshapes+xml"/>
  <Override PartName="/xl/charts/chart6.xml" ContentType="application/vnd.openxmlformats-officedocument.drawingml.chart+xml"/>
  <Override PartName="/xl/drawings/drawing8.xml" ContentType="application/vnd.openxmlformats-officedocument.drawingml.chartshapes+xml"/>
  <Override PartName="/xl/charts/chart7.xml" ContentType="application/vnd.openxmlformats-officedocument.drawingml.chart+xml"/>
  <Override PartName="/xl/drawings/drawing9.xml" ContentType="application/vnd.openxmlformats-officedocument.drawingml.chartshapes+xml"/>
  <Override PartName="/xl/charts/chart8.xml" ContentType="application/vnd.openxmlformats-officedocument.drawingml.chart+xml"/>
  <Override PartName="/xl/drawings/drawing10.xml" ContentType="application/vnd.openxmlformats-officedocument.drawingml.chartshapes+xml"/>
  <Override PartName="/xl/charts/chart9.xml" ContentType="application/vnd.openxmlformats-officedocument.drawingml.chart+xml"/>
  <Override PartName="/xl/drawings/drawing11.xml" ContentType="application/vnd.openxmlformats-officedocument.drawingml.chartshapes+xml"/>
  <Override PartName="/xl/charts/chart10.xml" ContentType="application/vnd.openxmlformats-officedocument.drawingml.chart+xml"/>
  <Override PartName="/xl/drawings/drawing12.xml" ContentType="application/vnd.openxmlformats-officedocument.drawingml.chartshapes+xml"/>
  <Override PartName="/xl/charts/chart11.xml" ContentType="application/vnd.openxmlformats-officedocument.drawingml.chart+xml"/>
  <Override PartName="/xl/drawings/drawing13.xml" ContentType="application/vnd.openxmlformats-officedocument.drawingml.chartshapes+xml"/>
  <Override PartName="/xl/charts/chart12.xml" ContentType="application/vnd.openxmlformats-officedocument.drawingml.chart+xml"/>
  <Override PartName="/xl/drawings/drawing14.xml" ContentType="application/vnd.openxmlformats-officedocument.drawingml.chartshapes+xml"/>
  <Override PartName="/xl/charts/chart13.xml" ContentType="application/vnd.openxmlformats-officedocument.drawingml.chart+xml"/>
  <Override PartName="/xl/drawings/drawing15.xml" ContentType="application/vnd.openxmlformats-officedocument.drawingml.chartshapes+xml"/>
  <Override PartName="/xl/charts/chart14.xml" ContentType="application/vnd.openxmlformats-officedocument.drawingml.chart+xml"/>
  <Override PartName="/xl/drawings/drawing16.xml" ContentType="application/vnd.openxmlformats-officedocument.drawingml.chartshapes+xml"/>
  <Override PartName="/xl/charts/chart15.xml" ContentType="application/vnd.openxmlformats-officedocument.drawingml.chart+xml"/>
  <Override PartName="/xl/drawings/drawing17.xml" ContentType="application/vnd.openxmlformats-officedocument.drawingml.chartshapes+xml"/>
  <Override PartName="/xl/charts/chart16.xml" ContentType="application/vnd.openxmlformats-officedocument.drawingml.chart+xml"/>
  <Override PartName="/xl/drawings/drawing18.xml" ContentType="application/vnd.openxmlformats-officedocument.drawingml.chartshapes+xml"/>
  <Override PartName="/xl/charts/chart17.xml" ContentType="application/vnd.openxmlformats-officedocument.drawingml.chart+xml"/>
  <Override PartName="/xl/drawings/drawing19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231"/>
  <workbookPr defaultThemeVersion="166925"/>
  <mc:AlternateContent xmlns:mc="http://schemas.openxmlformats.org/markup-compatibility/2006">
    <mc:Choice Requires="x15">
      <x15ac:absPath xmlns:x15ac="http://schemas.microsoft.com/office/spreadsheetml/2010/11/ac" url="E:\EFIData\Summary\"/>
    </mc:Choice>
  </mc:AlternateContent>
  <xr:revisionPtr revIDLastSave="0" documentId="13_ncr:1_{FFEAC892-F35A-40BE-B5D5-B4816CFFC6AB}" xr6:coauthVersionLast="45" xr6:coauthVersionMax="45" xr10:uidLastSave="{00000000-0000-0000-0000-000000000000}"/>
  <bookViews>
    <workbookView xWindow="-110" yWindow="-110" windowWidth="19420" windowHeight="10420" activeTab="1" xr2:uid="{00000000-000D-0000-FFFF-FFFF00000000}"/>
  </bookViews>
  <sheets>
    <sheet name="Notes" sheetId="4" r:id="rId1"/>
    <sheet name="ChartsWorld" sheetId="57" r:id="rId2"/>
    <sheet name="ChartsFromOutsideTheEU" sheetId="56" r:id="rId3"/>
    <sheet name="Imports" sheetId="1" r:id="rId4"/>
    <sheet name="Exports" sheetId="50" r:id="rId5"/>
    <sheet name="ImportsCoreVPA" sheetId="17" r:id="rId6"/>
    <sheet name="ImportsTimberSectorMinusCoreVPA" sheetId="18" r:id="rId7"/>
    <sheet name="ImportsPaper&amp;FuelMinusCoreVPA" sheetId="20" r:id="rId8"/>
    <sheet name="ImportsTimberSectorLogs" sheetId="6" r:id="rId9"/>
    <sheet name="ImportsSawnwood" sheetId="7" r:id="rId10"/>
    <sheet name="ImportsVeneer" sheetId="10" r:id="rId11"/>
    <sheet name="ImportsPlywood" sheetId="9" r:id="rId12"/>
    <sheet name="ImportsOtherPanels" sheetId="31" r:id="rId13"/>
    <sheet name="ImportsMouldingsAndJoinery" sheetId="32" r:id="rId14"/>
    <sheet name="ImportsFurniture" sheetId="30" r:id="rId15"/>
    <sheet name="ImportsPellets" sheetId="58" r:id="rId16"/>
    <sheet name="ImportsChipsAndResidues" sheetId="14" r:id="rId17"/>
    <sheet name="ImportsPulpwoodLogs" sheetId="51" r:id="rId18"/>
    <sheet name="ImportsPulp" sheetId="13" r:id="rId19"/>
    <sheet name="ImportsPaper" sheetId="12" r:id="rId20"/>
    <sheet name="ExportsCoreVPA" sheetId="22" r:id="rId21"/>
    <sheet name="ExportsTimberSectorMinusCoreVPA" sheetId="21" r:id="rId22"/>
    <sheet name="ExportsPaper&amp;FuelMinusCoreVPA" sheetId="26" r:id="rId23"/>
    <sheet name="ExportsTimberSectorLogs" sheetId="38" r:id="rId24"/>
    <sheet name="ExportsSawnWood" sheetId="39" r:id="rId25"/>
    <sheet name="ExportsVeneer" sheetId="37" r:id="rId26"/>
    <sheet name="ExportsPlywood" sheetId="36" r:id="rId27"/>
    <sheet name="ExportsOtherPanels" sheetId="35" r:id="rId28"/>
    <sheet name="ExportsMouldingsAndJoinery" sheetId="43" r:id="rId29"/>
    <sheet name="ExportsFurniture" sheetId="42" r:id="rId30"/>
    <sheet name="ExportsPellets" sheetId="59" r:id="rId31"/>
    <sheet name="ExportsChips&amp;Residues" sheetId="49" r:id="rId32"/>
    <sheet name="ExportsPulpwoodLogs" sheetId="52" r:id="rId33"/>
    <sheet name="ExportsPulp" sheetId="16" r:id="rId34"/>
    <sheet name="ExportsPaper" sheetId="15" r:id="rId35"/>
    <sheet name=" " sheetId="55" r:id="rId36"/>
  </sheets>
  <externalReferences>
    <externalReference r:id="rId37"/>
    <externalReference r:id="rId38"/>
    <externalReference r:id="rId39"/>
  </externalReferenc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1" i="59" l="1"/>
  <c r="A1" i="58"/>
  <c r="BC11" i="59" l="1"/>
  <c r="BB11" i="59"/>
  <c r="BA11" i="59"/>
  <c r="AZ11" i="59"/>
  <c r="AY11" i="59"/>
  <c r="AX11" i="59"/>
  <c r="AW11" i="59"/>
  <c r="AV11" i="59"/>
  <c r="AU11" i="59"/>
  <c r="AT11" i="59"/>
  <c r="AS11" i="59"/>
  <c r="AR11" i="59"/>
  <c r="AQ11" i="59"/>
  <c r="AP11" i="59"/>
  <c r="AO11" i="59"/>
  <c r="AN11" i="59"/>
  <c r="AM11" i="59"/>
  <c r="BC12" i="59"/>
  <c r="BB12" i="59"/>
  <c r="BA12" i="59"/>
  <c r="AZ12" i="59"/>
  <c r="AY12" i="59"/>
  <c r="AX12" i="59"/>
  <c r="AW12" i="59"/>
  <c r="AV12" i="59"/>
  <c r="AU12" i="59"/>
  <c r="AT12" i="59"/>
  <c r="AS12" i="59"/>
  <c r="AR12" i="59"/>
  <c r="AQ12" i="59"/>
  <c r="AP12" i="59"/>
  <c r="AO12" i="59"/>
  <c r="AN12" i="59"/>
  <c r="AM12" i="59"/>
  <c r="X12" i="59"/>
  <c r="AT15" i="59"/>
  <c r="AR15" i="59"/>
  <c r="BC13" i="59"/>
  <c r="BB13" i="59"/>
  <c r="BA13" i="59"/>
  <c r="AZ13" i="59"/>
  <c r="AY13" i="59"/>
  <c r="AX13" i="59"/>
  <c r="AW13" i="59"/>
  <c r="AV13" i="59"/>
  <c r="AU13" i="59"/>
  <c r="AT13" i="59"/>
  <c r="AS13" i="59"/>
  <c r="AR13" i="59"/>
  <c r="AQ13" i="59"/>
  <c r="AP13" i="59"/>
  <c r="AO13" i="59"/>
  <c r="AN13" i="59"/>
  <c r="AM13" i="59"/>
  <c r="BC14" i="59"/>
  <c r="BB14" i="59"/>
  <c r="BA14" i="59"/>
  <c r="AZ14" i="59"/>
  <c r="AY14" i="59"/>
  <c r="AX14" i="59"/>
  <c r="AW14" i="59"/>
  <c r="AV14" i="59"/>
  <c r="AU14" i="59"/>
  <c r="AT14" i="59"/>
  <c r="AS14" i="59"/>
  <c r="AR14" i="59"/>
  <c r="AQ14" i="59"/>
  <c r="AP14" i="59"/>
  <c r="AO14" i="59"/>
  <c r="AN14" i="59"/>
  <c r="AM14" i="59"/>
  <c r="U14" i="59"/>
  <c r="BC17" i="59"/>
  <c r="BB17" i="59"/>
  <c r="BA17" i="59"/>
  <c r="AZ17" i="59"/>
  <c r="AY17" i="59"/>
  <c r="AX17" i="59"/>
  <c r="AW17" i="59"/>
  <c r="AV17" i="59"/>
  <c r="AU17" i="59"/>
  <c r="AT17" i="59"/>
  <c r="AS17" i="59"/>
  <c r="AR17" i="59"/>
  <c r="AQ17" i="59"/>
  <c r="AP17" i="59"/>
  <c r="AO17" i="59"/>
  <c r="AN17" i="59"/>
  <c r="AM17" i="59"/>
  <c r="BC16" i="59"/>
  <c r="BB16" i="59"/>
  <c r="BA16" i="59"/>
  <c r="AZ16" i="59"/>
  <c r="AY16" i="59"/>
  <c r="AX16" i="59"/>
  <c r="AW16" i="59"/>
  <c r="AV16" i="59"/>
  <c r="AU16" i="59"/>
  <c r="AT16" i="59"/>
  <c r="AS16" i="59"/>
  <c r="AR16" i="59"/>
  <c r="AQ16" i="59"/>
  <c r="AP16" i="59"/>
  <c r="AO16" i="59"/>
  <c r="AN16" i="59"/>
  <c r="AM16" i="59"/>
  <c r="BC10" i="59"/>
  <c r="BC15" i="59" s="1"/>
  <c r="BB10" i="59"/>
  <c r="BB15" i="59" s="1"/>
  <c r="BA10" i="59"/>
  <c r="BA15" i="59" s="1"/>
  <c r="AZ10" i="59"/>
  <c r="AZ15" i="59" s="1"/>
  <c r="AY10" i="59"/>
  <c r="AY15" i="59" s="1"/>
  <c r="AX10" i="59"/>
  <c r="AX15" i="59" s="1"/>
  <c r="AW10" i="59"/>
  <c r="AW15" i="59" s="1"/>
  <c r="AV10" i="59"/>
  <c r="AU10" i="59"/>
  <c r="AU15" i="59" s="1"/>
  <c r="AT10" i="59"/>
  <c r="AS10" i="59"/>
  <c r="AS15" i="59" s="1"/>
  <c r="AR10" i="59"/>
  <c r="AQ10" i="59"/>
  <c r="AQ15" i="59" s="1"/>
  <c r="AP10" i="59"/>
  <c r="AP15" i="59" s="1"/>
  <c r="AO10" i="59"/>
  <c r="AO15" i="59" s="1"/>
  <c r="AN10" i="59"/>
  <c r="AM10" i="59"/>
  <c r="AM15" i="59" s="1"/>
  <c r="R10" i="59"/>
  <c r="BC9" i="59"/>
  <c r="BB9" i="59"/>
  <c r="BA9" i="59"/>
  <c r="AZ9" i="59"/>
  <c r="AY9" i="59"/>
  <c r="AX9" i="59"/>
  <c r="AW9" i="59"/>
  <c r="AV9" i="59"/>
  <c r="AU9" i="59"/>
  <c r="AT9" i="59"/>
  <c r="AS9" i="59"/>
  <c r="AR9" i="59"/>
  <c r="AQ9" i="59"/>
  <c r="AP9" i="59"/>
  <c r="AO9" i="59"/>
  <c r="AN9" i="59"/>
  <c r="AM9" i="59"/>
  <c r="BC8" i="59"/>
  <c r="BB8" i="59"/>
  <c r="BA8" i="59"/>
  <c r="AZ8" i="59"/>
  <c r="AY8" i="59"/>
  <c r="AX8" i="59"/>
  <c r="AW8" i="59"/>
  <c r="AV8" i="59"/>
  <c r="AU8" i="59"/>
  <c r="AT8" i="59"/>
  <c r="AS8" i="59"/>
  <c r="AR8" i="59"/>
  <c r="AQ8" i="59"/>
  <c r="AP8" i="59"/>
  <c r="AO8" i="59"/>
  <c r="AN8" i="59"/>
  <c r="AM8" i="59"/>
  <c r="BC7" i="59"/>
  <c r="BB7" i="59"/>
  <c r="BA7" i="59"/>
  <c r="AZ7" i="59"/>
  <c r="AY7" i="59"/>
  <c r="AX7" i="59"/>
  <c r="AW7" i="59"/>
  <c r="AV7" i="59"/>
  <c r="AU7" i="59"/>
  <c r="AT7" i="59"/>
  <c r="AS7" i="59"/>
  <c r="AR7" i="59"/>
  <c r="AQ7" i="59"/>
  <c r="AP7" i="59"/>
  <c r="AO7" i="59"/>
  <c r="AN7" i="59"/>
  <c r="AM7" i="59"/>
  <c r="P7" i="59"/>
  <c r="BC6" i="59"/>
  <c r="BB6" i="59"/>
  <c r="BA6" i="59"/>
  <c r="AZ6" i="59"/>
  <c r="AY6" i="59"/>
  <c r="AX6" i="59"/>
  <c r="AW6" i="59"/>
  <c r="AV6" i="59"/>
  <c r="AU6" i="59"/>
  <c r="AT6" i="59"/>
  <c r="AS6" i="59"/>
  <c r="AR6" i="59"/>
  <c r="AQ6" i="59"/>
  <c r="AP6" i="59"/>
  <c r="AO6" i="59"/>
  <c r="AN6" i="59"/>
  <c r="AM6" i="59"/>
  <c r="BC5" i="59"/>
  <c r="BB5" i="59"/>
  <c r="BA5" i="59"/>
  <c r="AZ5" i="59"/>
  <c r="AY5" i="59"/>
  <c r="AY18" i="59" s="1"/>
  <c r="AX5" i="59"/>
  <c r="AX18" i="59" s="1"/>
  <c r="AW5" i="59"/>
  <c r="AV5" i="59"/>
  <c r="AU5" i="59"/>
  <c r="AT5" i="59"/>
  <c r="AS5" i="59"/>
  <c r="AR5" i="59"/>
  <c r="AQ5" i="59"/>
  <c r="AP5" i="59"/>
  <c r="AP18" i="59" s="1"/>
  <c r="AO5" i="59"/>
  <c r="AN5" i="59"/>
  <c r="AM5" i="59"/>
  <c r="AQ18" i="59"/>
  <c r="AE4" i="59"/>
  <c r="AF4" i="59" s="1"/>
  <c r="AG4" i="59" s="1"/>
  <c r="AH4" i="59" s="1"/>
  <c r="AI4" i="59" s="1"/>
  <c r="AJ4" i="59" s="1"/>
  <c r="AK4" i="59" s="1"/>
  <c r="AL4" i="59" s="1"/>
  <c r="AM4" i="59" s="1"/>
  <c r="AN4" i="59" s="1"/>
  <c r="AO4" i="59" s="1"/>
  <c r="AP4" i="59" s="1"/>
  <c r="AQ4" i="59" s="1"/>
  <c r="AR4" i="59" s="1"/>
  <c r="AS4" i="59" s="1"/>
  <c r="AT4" i="59" s="1"/>
  <c r="AU4" i="59" s="1"/>
  <c r="AV4" i="59" s="1"/>
  <c r="AW4" i="59" s="1"/>
  <c r="AX4" i="59" s="1"/>
  <c r="AY4" i="59" s="1"/>
  <c r="AZ4" i="59" s="1"/>
  <c r="BA4" i="59" s="1"/>
  <c r="BB4" i="59" s="1"/>
  <c r="BC4" i="59" s="1"/>
  <c r="K4" i="59"/>
  <c r="L4" i="59" s="1"/>
  <c r="M4" i="59" s="1"/>
  <c r="N4" i="59" s="1"/>
  <c r="O4" i="59" s="1"/>
  <c r="P4" i="59" s="1"/>
  <c r="Q4" i="59" s="1"/>
  <c r="R4" i="59" s="1"/>
  <c r="S4" i="59" s="1"/>
  <c r="T4" i="59" s="1"/>
  <c r="U4" i="59" s="1"/>
  <c r="V4" i="59" s="1"/>
  <c r="W4" i="59" s="1"/>
  <c r="X4" i="59" s="1"/>
  <c r="Y4" i="59" s="1"/>
  <c r="Z4" i="59" s="1"/>
  <c r="AA4" i="59" s="1"/>
  <c r="AB4" i="59" s="1"/>
  <c r="Y17" i="59"/>
  <c r="BO350" i="55"/>
  <c r="BN350" i="55"/>
  <c r="BO349" i="55"/>
  <c r="BN349" i="55"/>
  <c r="BO348" i="55"/>
  <c r="BN348" i="55"/>
  <c r="BO336" i="55"/>
  <c r="BN336" i="55"/>
  <c r="BO335" i="55"/>
  <c r="BN335" i="55"/>
  <c r="BO325" i="55"/>
  <c r="BN325" i="55"/>
  <c r="BO324" i="55"/>
  <c r="BN324" i="55"/>
  <c r="BO323" i="55"/>
  <c r="BN323" i="55"/>
  <c r="BO322" i="55"/>
  <c r="BN322" i="55"/>
  <c r="BO285" i="55"/>
  <c r="BN285" i="55"/>
  <c r="BO284" i="55"/>
  <c r="BN284" i="55"/>
  <c r="BO283" i="55"/>
  <c r="BN283" i="55"/>
  <c r="BO282" i="55"/>
  <c r="BN282" i="55"/>
  <c r="BO281" i="55"/>
  <c r="BN281" i="55"/>
  <c r="BO265" i="55"/>
  <c r="BN265" i="55"/>
  <c r="BO264" i="55"/>
  <c r="BN264" i="55"/>
  <c r="BO263" i="55"/>
  <c r="BN263" i="55"/>
  <c r="BO262" i="55"/>
  <c r="BN262" i="55"/>
  <c r="BO261" i="55"/>
  <c r="BN261" i="55"/>
  <c r="BO255" i="55"/>
  <c r="BN255" i="55"/>
  <c r="BO254" i="55"/>
  <c r="BN254" i="55"/>
  <c r="BO253" i="55"/>
  <c r="BN253" i="55"/>
  <c r="BO252" i="55"/>
  <c r="BN252" i="55"/>
  <c r="BO251" i="55"/>
  <c r="BN251" i="55"/>
  <c r="BO245" i="55"/>
  <c r="BN245" i="55"/>
  <c r="BO244" i="55"/>
  <c r="BN244" i="55"/>
  <c r="BO243" i="55"/>
  <c r="BN243" i="55"/>
  <c r="BO239" i="55"/>
  <c r="BN239" i="55"/>
  <c r="BO238" i="55"/>
  <c r="BN238" i="55"/>
  <c r="BO237" i="55"/>
  <c r="BN237" i="55"/>
  <c r="BO231" i="55"/>
  <c r="BN231" i="55"/>
  <c r="BO230" i="55"/>
  <c r="BN230" i="55"/>
  <c r="BO229" i="55"/>
  <c r="BN229" i="55"/>
  <c r="BO228" i="55"/>
  <c r="BN228" i="55"/>
  <c r="BO227" i="55"/>
  <c r="BN227" i="55"/>
  <c r="BO226" i="55"/>
  <c r="BN226" i="55"/>
  <c r="BO211" i="55"/>
  <c r="BN211" i="55"/>
  <c r="BO210" i="55"/>
  <c r="BN210" i="55"/>
  <c r="BO209" i="55"/>
  <c r="BN209" i="55"/>
  <c r="BO208" i="55"/>
  <c r="BN208" i="55"/>
  <c r="BO207" i="55"/>
  <c r="BN207" i="55"/>
  <c r="BO206" i="55"/>
  <c r="BN206" i="55"/>
  <c r="BO188" i="55"/>
  <c r="BN188" i="55"/>
  <c r="BO187" i="55"/>
  <c r="BN187" i="55"/>
  <c r="BO177" i="55"/>
  <c r="BN177" i="55"/>
  <c r="BO176" i="55"/>
  <c r="BN176" i="55"/>
  <c r="BO175" i="55"/>
  <c r="BN175" i="55"/>
  <c r="BO174" i="55"/>
  <c r="BN174" i="55"/>
  <c r="BO173" i="55"/>
  <c r="BN173" i="55"/>
  <c r="BO172" i="55"/>
  <c r="BN172" i="55"/>
  <c r="BO165" i="55"/>
  <c r="BN165" i="55"/>
  <c r="BO164" i="55"/>
  <c r="BN164" i="55"/>
  <c r="BO163" i="55"/>
  <c r="BN163" i="55"/>
  <c r="BO162" i="55"/>
  <c r="BN162" i="55"/>
  <c r="BO161" i="55"/>
  <c r="BN161" i="55"/>
  <c r="BO160" i="55"/>
  <c r="BN160" i="55"/>
  <c r="BO154" i="55"/>
  <c r="BN154" i="55"/>
  <c r="BO153" i="55"/>
  <c r="BN153" i="55"/>
  <c r="BO152" i="55"/>
  <c r="BN152" i="55"/>
  <c r="BO151" i="55"/>
  <c r="BN151" i="55"/>
  <c r="BO150" i="55"/>
  <c r="BN150" i="55"/>
  <c r="BO149" i="55"/>
  <c r="BN149" i="55"/>
  <c r="BO131" i="55"/>
  <c r="BN131" i="55"/>
  <c r="BO130" i="55"/>
  <c r="BN130" i="55"/>
  <c r="BO129" i="55"/>
  <c r="BN129" i="55"/>
  <c r="BO128" i="55"/>
  <c r="BN128" i="55"/>
  <c r="BO127" i="55"/>
  <c r="BN127" i="55"/>
  <c r="BO126" i="55"/>
  <c r="BN126" i="55"/>
  <c r="BO119" i="55"/>
  <c r="BN119" i="55"/>
  <c r="BO118" i="55"/>
  <c r="BN118" i="55"/>
  <c r="BO117" i="55"/>
  <c r="BN117" i="55"/>
  <c r="BO116" i="55"/>
  <c r="BN116" i="55"/>
  <c r="BO115" i="55"/>
  <c r="BN115" i="55"/>
  <c r="BO114" i="55"/>
  <c r="BN114" i="55"/>
  <c r="BO83" i="55"/>
  <c r="BN83" i="55"/>
  <c r="BO82" i="55"/>
  <c r="BN82" i="55"/>
  <c r="BO81" i="55"/>
  <c r="BN81" i="55"/>
  <c r="M14" i="59" l="1"/>
  <c r="P12" i="59"/>
  <c r="AB7" i="59"/>
  <c r="M16" i="59"/>
  <c r="S13" i="59"/>
  <c r="N11" i="59"/>
  <c r="W5" i="59"/>
  <c r="T8" i="59"/>
  <c r="X16" i="59"/>
  <c r="AA13" i="59"/>
  <c r="V11" i="59"/>
  <c r="N6" i="59"/>
  <c r="L9" i="59"/>
  <c r="T17" i="59"/>
  <c r="X6" i="59"/>
  <c r="Z9" i="59"/>
  <c r="L5" i="59"/>
  <c r="X5" i="59"/>
  <c r="O6" i="59"/>
  <c r="Y6" i="59"/>
  <c r="S7" i="59"/>
  <c r="U8" i="59"/>
  <c r="P9" i="59"/>
  <c r="AA9" i="59"/>
  <c r="V10" i="59"/>
  <c r="N16" i="59"/>
  <c r="AB16" i="59"/>
  <c r="U17" i="59"/>
  <c r="N14" i="59"/>
  <c r="V14" i="59"/>
  <c r="L13" i="59"/>
  <c r="T13" i="59"/>
  <c r="AB13" i="59"/>
  <c r="Q12" i="59"/>
  <c r="Y12" i="59"/>
  <c r="O11" i="59"/>
  <c r="W11" i="59"/>
  <c r="O5" i="59"/>
  <c r="Y5" i="59"/>
  <c r="P6" i="59"/>
  <c r="Z6" i="59"/>
  <c r="T7" i="59"/>
  <c r="L8" i="59"/>
  <c r="V8" i="59"/>
  <c r="Q9" i="59"/>
  <c r="AB9" i="59"/>
  <c r="W10" i="59"/>
  <c r="O16" i="59"/>
  <c r="V17" i="59"/>
  <c r="O14" i="59"/>
  <c r="W14" i="59"/>
  <c r="M13" i="59"/>
  <c r="U13" i="59"/>
  <c r="R12" i="59"/>
  <c r="Z12" i="59"/>
  <c r="P11" i="59"/>
  <c r="X11" i="59"/>
  <c r="P5" i="59"/>
  <c r="Z5" i="59"/>
  <c r="AR18" i="59"/>
  <c r="AZ18" i="59"/>
  <c r="Q6" i="59"/>
  <c r="AU18" i="59"/>
  <c r="U7" i="59"/>
  <c r="M8" i="59"/>
  <c r="Y8" i="59"/>
  <c r="R9" i="59"/>
  <c r="X10" i="59"/>
  <c r="P16" i="59"/>
  <c r="L17" i="59"/>
  <c r="Z17" i="59"/>
  <c r="P14" i="59"/>
  <c r="X14" i="59"/>
  <c r="N13" i="59"/>
  <c r="V13" i="59"/>
  <c r="S12" i="59"/>
  <c r="AA12" i="59"/>
  <c r="Q11" i="59"/>
  <c r="Y11" i="59"/>
  <c r="Q5" i="59"/>
  <c r="AA5" i="59"/>
  <c r="AS18" i="59"/>
  <c r="BA18" i="59"/>
  <c r="R6" i="59"/>
  <c r="L7" i="59"/>
  <c r="V7" i="59"/>
  <c r="N8" i="59"/>
  <c r="Z8" i="59"/>
  <c r="S9" i="59"/>
  <c r="N10" i="59"/>
  <c r="N15" i="59" s="1"/>
  <c r="Y10" i="59"/>
  <c r="T16" i="59"/>
  <c r="M17" i="59"/>
  <c r="AA17" i="59"/>
  <c r="Q14" i="59"/>
  <c r="Y14" i="59"/>
  <c r="O13" i="59"/>
  <c r="W13" i="59"/>
  <c r="L12" i="59"/>
  <c r="T12" i="59"/>
  <c r="AB12" i="59"/>
  <c r="R11" i="59"/>
  <c r="Z11" i="59"/>
  <c r="R5" i="59"/>
  <c r="R18" i="59" s="1"/>
  <c r="AB5" i="59"/>
  <c r="BB18" i="59"/>
  <c r="U6" i="59"/>
  <c r="M7" i="59"/>
  <c r="W7" i="59"/>
  <c r="Q8" i="59"/>
  <c r="AA8" i="59"/>
  <c r="T9" i="59"/>
  <c r="O10" i="59"/>
  <c r="Z10" i="59"/>
  <c r="U16" i="59"/>
  <c r="N17" i="59"/>
  <c r="AB17" i="59"/>
  <c r="R14" i="59"/>
  <c r="Z14" i="59"/>
  <c r="P13" i="59"/>
  <c r="X13" i="59"/>
  <c r="M12" i="59"/>
  <c r="U12" i="59"/>
  <c r="S11" i="59"/>
  <c r="AA11" i="59"/>
  <c r="S5" i="59"/>
  <c r="V6" i="59"/>
  <c r="N7" i="59"/>
  <c r="X7" i="59"/>
  <c r="R8" i="59"/>
  <c r="AB8" i="59"/>
  <c r="AT18" i="59"/>
  <c r="X9" i="59"/>
  <c r="P10" i="59"/>
  <c r="V16" i="59"/>
  <c r="R17" i="59"/>
  <c r="S14" i="59"/>
  <c r="AA14" i="59"/>
  <c r="Q13" i="59"/>
  <c r="Y13" i="59"/>
  <c r="N12" i="59"/>
  <c r="V12" i="59"/>
  <c r="L11" i="59"/>
  <c r="T11" i="59"/>
  <c r="AB11" i="59"/>
  <c r="T5" i="59"/>
  <c r="M6" i="59"/>
  <c r="W6" i="59"/>
  <c r="O7" i="59"/>
  <c r="AA7" i="59"/>
  <c r="S8" i="59"/>
  <c r="AM18" i="59"/>
  <c r="BC18" i="59"/>
  <c r="Y9" i="59"/>
  <c r="Q10" i="59"/>
  <c r="L16" i="59"/>
  <c r="W16" i="59"/>
  <c r="S17" i="59"/>
  <c r="L14" i="59"/>
  <c r="T14" i="59"/>
  <c r="AB14" i="59"/>
  <c r="R13" i="59"/>
  <c r="Z13" i="59"/>
  <c r="O12" i="59"/>
  <c r="W12" i="59"/>
  <c r="M11" i="59"/>
  <c r="U11" i="59"/>
  <c r="Y15" i="59"/>
  <c r="AN15" i="59"/>
  <c r="AV15" i="59"/>
  <c r="M5" i="59"/>
  <c r="U5" i="59"/>
  <c r="S6" i="59"/>
  <c r="AA6" i="59"/>
  <c r="Q7" i="59"/>
  <c r="Y7" i="59"/>
  <c r="O8" i="59"/>
  <c r="W8" i="59"/>
  <c r="M9" i="59"/>
  <c r="U9" i="59"/>
  <c r="S10" i="59"/>
  <c r="AA10" i="59"/>
  <c r="Q16" i="59"/>
  <c r="Y16" i="59"/>
  <c r="O17" i="59"/>
  <c r="W17" i="59"/>
  <c r="N5" i="59"/>
  <c r="V5" i="59"/>
  <c r="L6" i="59"/>
  <c r="T6" i="59"/>
  <c r="AB6" i="59"/>
  <c r="R7" i="59"/>
  <c r="Z7" i="59"/>
  <c r="P8" i="59"/>
  <c r="X8" i="59"/>
  <c r="N9" i="59"/>
  <c r="V9" i="59"/>
  <c r="L10" i="59"/>
  <c r="T10" i="59"/>
  <c r="T15" i="59" s="1"/>
  <c r="AB10" i="59"/>
  <c r="AB15" i="59" s="1"/>
  <c r="R16" i="59"/>
  <c r="Z16" i="59"/>
  <c r="P17" i="59"/>
  <c r="X17" i="59"/>
  <c r="AO18" i="59"/>
  <c r="AW18" i="59"/>
  <c r="O9" i="59"/>
  <c r="W9" i="59"/>
  <c r="M10" i="59"/>
  <c r="U10" i="59"/>
  <c r="S16" i="59"/>
  <c r="AA16" i="59"/>
  <c r="Q17" i="59"/>
  <c r="AN18" i="59"/>
  <c r="AV18" i="59"/>
  <c r="V15" i="59" l="1"/>
  <c r="P15" i="59"/>
  <c r="AA18" i="59"/>
  <c r="R15" i="59"/>
  <c r="Z15" i="59"/>
  <c r="Z18" i="59"/>
  <c r="S15" i="59"/>
  <c r="U15" i="59"/>
  <c r="L15" i="59"/>
  <c r="S18" i="59"/>
  <c r="X18" i="59"/>
  <c r="W15" i="59"/>
  <c r="O15" i="59"/>
  <c r="X15" i="59"/>
  <c r="M15" i="59"/>
  <c r="Q15" i="59"/>
  <c r="AA15" i="59"/>
  <c r="P18" i="59"/>
  <c r="W18" i="59"/>
  <c r="U18" i="59"/>
  <c r="O18" i="59"/>
  <c r="M18" i="59"/>
  <c r="AB18" i="59"/>
  <c r="T18" i="59"/>
  <c r="L18" i="59"/>
  <c r="Y18" i="59"/>
  <c r="V18" i="59"/>
  <c r="Q18" i="59"/>
  <c r="N18" i="59"/>
  <c r="Q17" i="1" l="1"/>
  <c r="Q35" i="1"/>
  <c r="Q9" i="1"/>
  <c r="Q10" i="1"/>
  <c r="Q11" i="1"/>
  <c r="Q12" i="1"/>
  <c r="Q19" i="1"/>
  <c r="Q20" i="1"/>
  <c r="Q21" i="1"/>
  <c r="Q22" i="1"/>
  <c r="Q27" i="1"/>
  <c r="Q28" i="1"/>
  <c r="Q29" i="1"/>
  <c r="Q30" i="1"/>
  <c r="Q37" i="1"/>
  <c r="Q38" i="1"/>
  <c r="Q39" i="1"/>
  <c r="Q40" i="1"/>
  <c r="P17" i="1"/>
  <c r="P35" i="1"/>
  <c r="P9" i="1"/>
  <c r="P10" i="1"/>
  <c r="P11" i="1"/>
  <c r="P12" i="1"/>
  <c r="P19" i="1"/>
  <c r="P20" i="1"/>
  <c r="P21" i="1"/>
  <c r="P22" i="1"/>
  <c r="P18" i="1"/>
  <c r="P27" i="1"/>
  <c r="P28" i="1"/>
  <c r="AP382" i="55" s="1"/>
  <c r="P29" i="1"/>
  <c r="P30" i="1"/>
  <c r="P37" i="1"/>
  <c r="P38" i="1"/>
  <c r="P39" i="1"/>
  <c r="P40" i="1"/>
  <c r="O17" i="1"/>
  <c r="O35" i="1"/>
  <c r="O9" i="1"/>
  <c r="O10" i="1"/>
  <c r="O11" i="1"/>
  <c r="O12" i="1"/>
  <c r="O19" i="1"/>
  <c r="O20" i="1"/>
  <c r="O21" i="1"/>
  <c r="O22" i="1"/>
  <c r="O27" i="1"/>
  <c r="O28" i="1"/>
  <c r="O29" i="1"/>
  <c r="O30" i="1"/>
  <c r="O37" i="1"/>
  <c r="O38" i="1"/>
  <c r="O39" i="1"/>
  <c r="O40" i="1"/>
  <c r="N17" i="1"/>
  <c r="AN387" i="55" s="1"/>
  <c r="N35" i="1"/>
  <c r="N9" i="1"/>
  <c r="N10" i="1"/>
  <c r="N11" i="1"/>
  <c r="N12" i="1"/>
  <c r="N19" i="1"/>
  <c r="N18" i="1" s="1"/>
  <c r="N20" i="1"/>
  <c r="N21" i="1"/>
  <c r="N22" i="1"/>
  <c r="N27" i="1"/>
  <c r="N28" i="1"/>
  <c r="N29" i="1"/>
  <c r="N30" i="1"/>
  <c r="N37" i="1"/>
  <c r="N38" i="1"/>
  <c r="N39" i="1"/>
  <c r="N40" i="1"/>
  <c r="M17" i="1"/>
  <c r="M35" i="1"/>
  <c r="AM387" i="55"/>
  <c r="M9" i="1"/>
  <c r="M10" i="1"/>
  <c r="M11" i="1"/>
  <c r="M12" i="1"/>
  <c r="M19" i="1"/>
  <c r="M20" i="1"/>
  <c r="M21" i="1"/>
  <c r="M22" i="1"/>
  <c r="M27" i="1"/>
  <c r="M28" i="1"/>
  <c r="M29" i="1"/>
  <c r="M30" i="1"/>
  <c r="M37" i="1"/>
  <c r="M38" i="1"/>
  <c r="M39" i="1"/>
  <c r="M40" i="1"/>
  <c r="L17" i="1"/>
  <c r="L35" i="1"/>
  <c r="L9" i="1"/>
  <c r="L10" i="1"/>
  <c r="L11" i="1"/>
  <c r="L12" i="1"/>
  <c r="L19" i="1"/>
  <c r="L20" i="1"/>
  <c r="L21" i="1"/>
  <c r="L22" i="1"/>
  <c r="L27" i="1"/>
  <c r="L28" i="1"/>
  <c r="L29" i="1"/>
  <c r="L30" i="1"/>
  <c r="L37" i="1"/>
  <c r="L38" i="1"/>
  <c r="L39" i="1"/>
  <c r="L40" i="1"/>
  <c r="K9" i="1"/>
  <c r="K10" i="1"/>
  <c r="K11" i="1"/>
  <c r="K12" i="1"/>
  <c r="K19" i="1"/>
  <c r="K20" i="1"/>
  <c r="K21" i="1"/>
  <c r="K22" i="1"/>
  <c r="K27" i="1"/>
  <c r="K28" i="1"/>
  <c r="K29" i="1"/>
  <c r="K30" i="1"/>
  <c r="K37" i="1"/>
  <c r="K38" i="1"/>
  <c r="K39" i="1"/>
  <c r="K40" i="1"/>
  <c r="AK387" i="55"/>
  <c r="J387" i="55"/>
  <c r="AB17" i="1"/>
  <c r="AB35" i="1"/>
  <c r="AA387" i="55" s="1"/>
  <c r="AA17" i="1"/>
  <c r="AA35" i="1"/>
  <c r="Z387" i="55" s="1"/>
  <c r="Z17" i="1"/>
  <c r="Y361" i="55" s="1"/>
  <c r="Z35" i="1"/>
  <c r="Y17" i="1"/>
  <c r="Y35" i="1"/>
  <c r="X387" i="55" s="1"/>
  <c r="X17" i="1"/>
  <c r="X35" i="1"/>
  <c r="W17" i="1"/>
  <c r="AW387" i="55" s="1"/>
  <c r="W35" i="1"/>
  <c r="V387" i="55" s="1"/>
  <c r="U17" i="1"/>
  <c r="T361" i="55" s="1"/>
  <c r="U35" i="1"/>
  <c r="T17" i="1"/>
  <c r="S93" i="55" s="1"/>
  <c r="T35" i="1"/>
  <c r="S17" i="1"/>
  <c r="AS387" i="55" s="1"/>
  <c r="S35" i="1"/>
  <c r="R17" i="1"/>
  <c r="Q361" i="55" s="1"/>
  <c r="R35" i="1"/>
  <c r="AJ387" i="55"/>
  <c r="AI387" i="55"/>
  <c r="AH387" i="55"/>
  <c r="AG387" i="55"/>
  <c r="AF387" i="55"/>
  <c r="AE387" i="55"/>
  <c r="AD387" i="55"/>
  <c r="AC387" i="55"/>
  <c r="Y387" i="55"/>
  <c r="T387" i="55"/>
  <c r="S387" i="55"/>
  <c r="R387" i="55"/>
  <c r="Q387" i="55"/>
  <c r="P387" i="55"/>
  <c r="O387" i="55"/>
  <c r="M387" i="55"/>
  <c r="L387" i="55"/>
  <c r="I387" i="55"/>
  <c r="H387" i="55"/>
  <c r="G387" i="55"/>
  <c r="F387" i="55"/>
  <c r="E387" i="55"/>
  <c r="D387" i="55"/>
  <c r="C387" i="55"/>
  <c r="B387" i="55"/>
  <c r="AT17" i="1"/>
  <c r="AS373" i="55" s="1"/>
  <c r="AS17" i="1"/>
  <c r="AR373" i="55" s="1"/>
  <c r="AR17" i="1"/>
  <c r="AQ17" i="1"/>
  <c r="AP373" i="55" s="1"/>
  <c r="AP17" i="1"/>
  <c r="AO373" i="55"/>
  <c r="AO17" i="1"/>
  <c r="AN373" i="55" s="1"/>
  <c r="AN17" i="1"/>
  <c r="AM17" i="1"/>
  <c r="AL373" i="55" s="1"/>
  <c r="AK373" i="55"/>
  <c r="AJ373" i="55"/>
  <c r="AI373" i="55"/>
  <c r="AH373" i="55"/>
  <c r="AG373" i="55"/>
  <c r="AF373" i="55"/>
  <c r="AE373" i="55"/>
  <c r="AD373" i="55"/>
  <c r="AC373" i="55"/>
  <c r="Z361" i="55"/>
  <c r="W361" i="55"/>
  <c r="V361" i="55"/>
  <c r="R361" i="55"/>
  <c r="P361" i="55"/>
  <c r="O361" i="55"/>
  <c r="M361" i="55"/>
  <c r="L361" i="55"/>
  <c r="J361" i="55"/>
  <c r="I361" i="55"/>
  <c r="H361" i="55"/>
  <c r="G361" i="55"/>
  <c r="F361" i="55"/>
  <c r="E361" i="55"/>
  <c r="D361" i="55"/>
  <c r="C361" i="55"/>
  <c r="B361" i="55"/>
  <c r="BC8" i="58"/>
  <c r="BB303" i="55" s="1"/>
  <c r="BC10" i="58"/>
  <c r="BB304" i="55" s="1"/>
  <c r="BC22" i="58"/>
  <c r="BB305" i="55" s="1"/>
  <c r="BC24" i="58"/>
  <c r="BB306" i="55"/>
  <c r="BC25" i="58"/>
  <c r="BB307" i="55" s="1"/>
  <c r="BB8" i="58"/>
  <c r="BA303" i="55" s="1"/>
  <c r="BB10" i="58"/>
  <c r="BA304" i="55" s="1"/>
  <c r="BB22" i="58"/>
  <c r="BA305" i="55" s="1"/>
  <c r="BB24" i="58"/>
  <c r="BA306" i="55" s="1"/>
  <c r="BB25" i="58"/>
  <c r="BA307" i="55" s="1"/>
  <c r="BA8" i="58"/>
  <c r="AZ303" i="55" s="1"/>
  <c r="BA10" i="58"/>
  <c r="AZ304" i="55"/>
  <c r="BA22" i="58"/>
  <c r="AZ305" i="55" s="1"/>
  <c r="BA24" i="58"/>
  <c r="AZ306" i="55" s="1"/>
  <c r="BA25" i="58"/>
  <c r="AZ307" i="55" s="1"/>
  <c r="AZ8" i="58"/>
  <c r="AY303" i="55"/>
  <c r="AZ10" i="58"/>
  <c r="AY304" i="55" s="1"/>
  <c r="AZ22" i="58"/>
  <c r="AY305" i="55" s="1"/>
  <c r="AZ24" i="58"/>
  <c r="AY306" i="55" s="1"/>
  <c r="AZ25" i="58"/>
  <c r="AY307" i="55" s="1"/>
  <c r="AY8" i="58"/>
  <c r="AX303" i="55" s="1"/>
  <c r="AY10" i="58"/>
  <c r="AX304" i="55" s="1"/>
  <c r="AY22" i="58"/>
  <c r="AX305" i="55" s="1"/>
  <c r="AY24" i="58"/>
  <c r="AX306" i="55" s="1"/>
  <c r="AY25" i="58"/>
  <c r="AX307" i="55" s="1"/>
  <c r="AX8" i="58"/>
  <c r="AW303" i="55" s="1"/>
  <c r="AX10" i="58"/>
  <c r="AW304" i="55" s="1"/>
  <c r="AX22" i="58"/>
  <c r="AW305" i="55" s="1"/>
  <c r="AX24" i="58"/>
  <c r="AW306" i="55" s="1"/>
  <c r="AX25" i="58"/>
  <c r="AW8" i="58"/>
  <c r="AV303" i="55" s="1"/>
  <c r="AW10" i="58"/>
  <c r="AV304" i="55" s="1"/>
  <c r="AW22" i="58"/>
  <c r="AV305" i="55" s="1"/>
  <c r="AW24" i="58"/>
  <c r="AV306" i="55" s="1"/>
  <c r="AW25" i="58"/>
  <c r="AV8" i="58"/>
  <c r="AU303" i="55" s="1"/>
  <c r="AV10" i="58"/>
  <c r="AU304" i="55" s="1"/>
  <c r="AV22" i="58"/>
  <c r="AU305" i="55" s="1"/>
  <c r="AV24" i="58"/>
  <c r="AV25" i="58"/>
  <c r="AU307" i="55" s="1"/>
  <c r="AU8" i="58"/>
  <c r="AT303" i="55" s="1"/>
  <c r="AU10" i="58"/>
  <c r="AT304" i="55" s="1"/>
  <c r="AU22" i="58"/>
  <c r="AT305" i="55" s="1"/>
  <c r="AU24" i="58"/>
  <c r="AT306" i="55" s="1"/>
  <c r="AU25" i="58"/>
  <c r="AT307" i="55" s="1"/>
  <c r="AT5" i="58"/>
  <c r="AT13" i="58"/>
  <c r="AT8" i="58"/>
  <c r="AS303" i="55" s="1"/>
  <c r="AT10" i="58"/>
  <c r="AS304" i="55" s="1"/>
  <c r="AT22" i="58"/>
  <c r="AS305" i="55" s="1"/>
  <c r="AT24" i="58"/>
  <c r="AS306" i="55" s="1"/>
  <c r="AT25" i="58"/>
  <c r="AS307" i="55" s="1"/>
  <c r="AS5" i="58"/>
  <c r="AR289" i="55" s="1"/>
  <c r="AS13" i="58"/>
  <c r="AS8" i="58"/>
  <c r="AR303" i="55" s="1"/>
  <c r="BK303" i="55" s="1"/>
  <c r="AS10" i="58"/>
  <c r="AR304" i="55" s="1"/>
  <c r="BK304" i="55" s="1"/>
  <c r="AS22" i="58"/>
  <c r="AR305" i="55" s="1"/>
  <c r="BK305" i="55" s="1"/>
  <c r="AS24" i="58"/>
  <c r="AR306" i="55"/>
  <c r="BK306" i="55" s="1"/>
  <c r="AS25" i="58"/>
  <c r="AR307" i="55" s="1"/>
  <c r="BK307" i="55" s="1"/>
  <c r="AR5" i="58"/>
  <c r="AR13" i="58"/>
  <c r="AR8" i="58"/>
  <c r="AQ303" i="55" s="1"/>
  <c r="AR10" i="58"/>
  <c r="AQ304" i="55" s="1"/>
  <c r="AR22" i="58"/>
  <c r="AQ305" i="55"/>
  <c r="AR24" i="58"/>
  <c r="AQ306" i="55" s="1"/>
  <c r="AR25" i="58"/>
  <c r="AQ307" i="55"/>
  <c r="AQ5" i="58"/>
  <c r="AP289" i="55" s="1"/>
  <c r="AQ13" i="58"/>
  <c r="AQ8" i="58"/>
  <c r="AP303" i="55" s="1"/>
  <c r="AQ10" i="58"/>
  <c r="AP304" i="55"/>
  <c r="AQ22" i="58"/>
  <c r="AP305" i="55" s="1"/>
  <c r="AQ24" i="58"/>
  <c r="AP306" i="55" s="1"/>
  <c r="BI306" i="55" s="1"/>
  <c r="AQ25" i="58"/>
  <c r="AP307" i="55" s="1"/>
  <c r="AP5" i="58"/>
  <c r="AP13" i="58"/>
  <c r="AP8" i="58"/>
  <c r="AO303" i="55" s="1"/>
  <c r="AP10" i="58"/>
  <c r="AO304" i="55" s="1"/>
  <c r="AP22" i="58"/>
  <c r="AO305" i="55"/>
  <c r="AP24" i="58"/>
  <c r="AO306" i="55" s="1"/>
  <c r="AP25" i="58"/>
  <c r="AO307" i="55" s="1"/>
  <c r="AO5" i="58"/>
  <c r="AO13" i="58"/>
  <c r="AN289" i="55"/>
  <c r="BG307" i="55" s="1"/>
  <c r="AO8" i="58"/>
  <c r="AN303" i="55" s="1"/>
  <c r="AO10" i="58"/>
  <c r="AN304" i="55" s="1"/>
  <c r="AO22" i="58"/>
  <c r="AN305" i="55" s="1"/>
  <c r="AO24" i="58"/>
  <c r="AN306" i="55" s="1"/>
  <c r="BG306" i="55" s="1"/>
  <c r="AO25" i="58"/>
  <c r="AN307" i="55" s="1"/>
  <c r="AN5" i="58"/>
  <c r="AN13" i="58"/>
  <c r="AN8" i="58"/>
  <c r="AM303" i="55"/>
  <c r="AN10" i="58"/>
  <c r="AM304" i="55" s="1"/>
  <c r="AN22" i="58"/>
  <c r="AM305" i="55" s="1"/>
  <c r="AN24" i="58"/>
  <c r="AM306" i="55" s="1"/>
  <c r="AN25" i="58"/>
  <c r="AM307" i="55"/>
  <c r="AM5" i="58"/>
  <c r="AM13" i="58"/>
  <c r="AM8" i="58"/>
  <c r="AL303" i="55" s="1"/>
  <c r="AM10" i="58"/>
  <c r="AL304" i="55" s="1"/>
  <c r="AM22" i="58"/>
  <c r="AL305" i="55" s="1"/>
  <c r="AM24" i="58"/>
  <c r="AL306" i="55" s="1"/>
  <c r="AM25" i="58"/>
  <c r="AL307" i="55" s="1"/>
  <c r="AL5" i="58"/>
  <c r="AK289" i="55" s="1"/>
  <c r="AL13" i="58"/>
  <c r="AL8" i="58"/>
  <c r="AK303" i="55" s="1"/>
  <c r="AL10" i="58"/>
  <c r="AK304" i="55" s="1"/>
  <c r="AL22" i="58"/>
  <c r="AK305" i="55"/>
  <c r="AL24" i="58"/>
  <c r="AK306" i="55" s="1"/>
  <c r="AL25" i="58"/>
  <c r="AK307" i="55" s="1"/>
  <c r="AK5" i="58"/>
  <c r="AJ289" i="55" s="1"/>
  <c r="AK13" i="58"/>
  <c r="AK8" i="58"/>
  <c r="AJ303" i="55" s="1"/>
  <c r="AK10" i="58"/>
  <c r="AJ304" i="55"/>
  <c r="AK22" i="58"/>
  <c r="AJ305" i="55" s="1"/>
  <c r="AK24" i="58"/>
  <c r="AJ306" i="55"/>
  <c r="AK25" i="58"/>
  <c r="AJ307" i="55" s="1"/>
  <c r="AJ5" i="58"/>
  <c r="AI289" i="55" s="1"/>
  <c r="AJ13" i="58"/>
  <c r="AJ8" i="58"/>
  <c r="AI303" i="55"/>
  <c r="AJ10" i="58"/>
  <c r="AI304" i="55" s="1"/>
  <c r="AJ22" i="58"/>
  <c r="AI305" i="55"/>
  <c r="AJ24" i="58"/>
  <c r="AI306" i="55" s="1"/>
  <c r="AJ25" i="58"/>
  <c r="AI307" i="55" s="1"/>
  <c r="AI5" i="58"/>
  <c r="AI13" i="58"/>
  <c r="AH289" i="55"/>
  <c r="AI8" i="58"/>
  <c r="AH303" i="55" s="1"/>
  <c r="AI10" i="58"/>
  <c r="AH304" i="55" s="1"/>
  <c r="AI22" i="58"/>
  <c r="AH305" i="55" s="1"/>
  <c r="AI24" i="58"/>
  <c r="AH306" i="55"/>
  <c r="AI25" i="58"/>
  <c r="AH307" i="55" s="1"/>
  <c r="AH5" i="58"/>
  <c r="AG289" i="55" s="1"/>
  <c r="AH13" i="58"/>
  <c r="AH8" i="58"/>
  <c r="AG303" i="55" s="1"/>
  <c r="AH10" i="58"/>
  <c r="AG304" i="55" s="1"/>
  <c r="AH22" i="58"/>
  <c r="AG305" i="55" s="1"/>
  <c r="AH24" i="58"/>
  <c r="AG306" i="55" s="1"/>
  <c r="AH25" i="58"/>
  <c r="AG307" i="55" s="1"/>
  <c r="AG5" i="58"/>
  <c r="AG13" i="58"/>
  <c r="AF289" i="55"/>
  <c r="AG8" i="58"/>
  <c r="AF303" i="55" s="1"/>
  <c r="AG10" i="58"/>
  <c r="AF304" i="55" s="1"/>
  <c r="AG22" i="58"/>
  <c r="AF305" i="55"/>
  <c r="AG24" i="58"/>
  <c r="AF306" i="55"/>
  <c r="AG25" i="58"/>
  <c r="AF307" i="55" s="1"/>
  <c r="AF5" i="58"/>
  <c r="AF13" i="58"/>
  <c r="AF8" i="58"/>
  <c r="AE303" i="55" s="1"/>
  <c r="AF10" i="58"/>
  <c r="AE304" i="55" s="1"/>
  <c r="AF22" i="58"/>
  <c r="AE305" i="55"/>
  <c r="AF24" i="58"/>
  <c r="AE306" i="55" s="1"/>
  <c r="AF25" i="58"/>
  <c r="AE5" i="58"/>
  <c r="AD289" i="55" s="1"/>
  <c r="AE13" i="58"/>
  <c r="AE8" i="58"/>
  <c r="AD303" i="55" s="1"/>
  <c r="AE10" i="58"/>
  <c r="AD304" i="55" s="1"/>
  <c r="AE22" i="58"/>
  <c r="AE24" i="58"/>
  <c r="AD306" i="55" s="1"/>
  <c r="AE25" i="58"/>
  <c r="AD307" i="55" s="1"/>
  <c r="AD5" i="58"/>
  <c r="AD13" i="58"/>
  <c r="AD8" i="58"/>
  <c r="AC303" i="55" s="1"/>
  <c r="AD10" i="58"/>
  <c r="AC304" i="55" s="1"/>
  <c r="AD22" i="58"/>
  <c r="AC305" i="55" s="1"/>
  <c r="AD24" i="58"/>
  <c r="AC306" i="55" s="1"/>
  <c r="AD25" i="58"/>
  <c r="B289" i="56"/>
  <c r="T22" i="58"/>
  <c r="A295" i="55"/>
  <c r="A307" i="55" s="1"/>
  <c r="A294" i="55"/>
  <c r="A306" i="55" s="1"/>
  <c r="A293" i="55"/>
  <c r="A305" i="55" s="1"/>
  <c r="A292" i="55"/>
  <c r="A304" i="55" s="1"/>
  <c r="X8" i="58"/>
  <c r="W291" i="55" s="1"/>
  <c r="A291" i="55"/>
  <c r="A303" i="55" s="1"/>
  <c r="Y5" i="58"/>
  <c r="U5" i="58"/>
  <c r="D13" i="58"/>
  <c r="AR5" i="14"/>
  <c r="AR18" i="14"/>
  <c r="AQ5" i="14"/>
  <c r="AQ18" i="14"/>
  <c r="AP5" i="14"/>
  <c r="AP18" i="14"/>
  <c r="AO312" i="55"/>
  <c r="AO5" i="14"/>
  <c r="AN312" i="55" s="1"/>
  <c r="AO18" i="14"/>
  <c r="AN5" i="14"/>
  <c r="AM312" i="55" s="1"/>
  <c r="AN18" i="14"/>
  <c r="AM5" i="14"/>
  <c r="AL312" i="55" s="1"/>
  <c r="AM18" i="14"/>
  <c r="AL5" i="14"/>
  <c r="AL18" i="14"/>
  <c r="AK312" i="55" s="1"/>
  <c r="AK5" i="14"/>
  <c r="AK18" i="14"/>
  <c r="A308" i="55"/>
  <c r="A1" i="14"/>
  <c r="P18" i="14" s="1"/>
  <c r="Q18" i="14"/>
  <c r="P5" i="14"/>
  <c r="L18" i="14"/>
  <c r="AD290" i="55"/>
  <c r="AE290" i="55"/>
  <c r="AF290" i="55"/>
  <c r="AG290" i="55" s="1"/>
  <c r="AH290" i="55" s="1"/>
  <c r="AI290" i="55" s="1"/>
  <c r="AJ290" i="55" s="1"/>
  <c r="AK290" i="55" s="1"/>
  <c r="AL290" i="55" s="1"/>
  <c r="AM290" i="55" s="1"/>
  <c r="AN290" i="55"/>
  <c r="AO290" i="55" s="1"/>
  <c r="AP290" i="55" s="1"/>
  <c r="AQ290" i="55" s="1"/>
  <c r="AR290" i="55" s="1"/>
  <c r="AS290" i="55" s="1"/>
  <c r="AT290" i="55" s="1"/>
  <c r="AU290" i="55" s="1"/>
  <c r="AV290" i="55"/>
  <c r="AW290" i="55" s="1"/>
  <c r="AX290" i="55" s="1"/>
  <c r="AY290" i="55" s="1"/>
  <c r="AZ290" i="55" s="1"/>
  <c r="BA290" i="55" s="1"/>
  <c r="BB290" i="55" s="1"/>
  <c r="C290" i="55"/>
  <c r="D290" i="55"/>
  <c r="E290" i="55" s="1"/>
  <c r="F290" i="55" s="1"/>
  <c r="G290" i="55" s="1"/>
  <c r="H290" i="55" s="1"/>
  <c r="I290" i="55" s="1"/>
  <c r="J290" i="55" s="1"/>
  <c r="K290" i="55" s="1"/>
  <c r="L290" i="55" s="1"/>
  <c r="M290" i="55" s="1"/>
  <c r="N290" i="55" s="1"/>
  <c r="O290" i="55" s="1"/>
  <c r="P290" i="55" s="1"/>
  <c r="Q290" i="55" s="1"/>
  <c r="R290" i="55" s="1"/>
  <c r="S290" i="55" s="1"/>
  <c r="T290" i="55" s="1"/>
  <c r="U290" i="55" s="1"/>
  <c r="V290" i="55" s="1"/>
  <c r="W290" i="55" s="1"/>
  <c r="X290" i="55" s="1"/>
  <c r="Y290" i="55" s="1"/>
  <c r="Z290" i="55" s="1"/>
  <c r="AA290" i="55" s="1"/>
  <c r="AT35" i="1"/>
  <c r="AS35" i="1"/>
  <c r="AR105" i="55" s="1"/>
  <c r="AR35" i="1"/>
  <c r="AQ35" i="1"/>
  <c r="AP105" i="55" s="1"/>
  <c r="AP35" i="1"/>
  <c r="AO105" i="55" s="1"/>
  <c r="AO35" i="1"/>
  <c r="AN105" i="55" s="1"/>
  <c r="AN35" i="1"/>
  <c r="AM35" i="1"/>
  <c r="AL105" i="55" s="1"/>
  <c r="AK105" i="55"/>
  <c r="AJ105" i="55"/>
  <c r="AI105" i="55"/>
  <c r="AH105" i="55"/>
  <c r="AG105" i="55"/>
  <c r="AF105" i="55"/>
  <c r="AE105" i="55"/>
  <c r="AD105" i="55"/>
  <c r="AC105" i="55"/>
  <c r="Y93" i="55"/>
  <c r="V93" i="55"/>
  <c r="T93" i="55"/>
  <c r="R93" i="55"/>
  <c r="Q93" i="55"/>
  <c r="P93" i="55"/>
  <c r="O93" i="55"/>
  <c r="M93" i="55"/>
  <c r="L93" i="55"/>
  <c r="J93" i="55"/>
  <c r="I93" i="55"/>
  <c r="H93" i="55"/>
  <c r="G93" i="55"/>
  <c r="F93" i="55"/>
  <c r="E93" i="55"/>
  <c r="D93" i="55"/>
  <c r="C93" i="55"/>
  <c r="B93" i="55"/>
  <c r="AT23" i="58"/>
  <c r="AS23" i="58"/>
  <c r="AS26" i="58" s="1"/>
  <c r="AR23" i="58"/>
  <c r="AR26" i="58" s="1"/>
  <c r="AQ23" i="58"/>
  <c r="AP23" i="58"/>
  <c r="AO23" i="58"/>
  <c r="AN23" i="58"/>
  <c r="AM23" i="58"/>
  <c r="AL23" i="58"/>
  <c r="AK23" i="58"/>
  <c r="AK26" i="58" s="1"/>
  <c r="AJ23" i="58"/>
  <c r="AJ26" i="58" s="1"/>
  <c r="AI23" i="58"/>
  <c r="AH23" i="58"/>
  <c r="AG23" i="58"/>
  <c r="AF23" i="58"/>
  <c r="AE23" i="58"/>
  <c r="AD23" i="58"/>
  <c r="W23" i="58"/>
  <c r="F23" i="58"/>
  <c r="BC20" i="58"/>
  <c r="BB20" i="58"/>
  <c r="BA20" i="58"/>
  <c r="AZ20" i="58"/>
  <c r="AY20" i="58"/>
  <c r="AX20" i="58"/>
  <c r="AW20" i="58"/>
  <c r="AV20" i="58"/>
  <c r="AU20" i="58"/>
  <c r="AT20" i="58"/>
  <c r="AS20" i="58"/>
  <c r="AR20" i="58"/>
  <c r="AQ20" i="58"/>
  <c r="AP20" i="58"/>
  <c r="AO20" i="58"/>
  <c r="AN20" i="58"/>
  <c r="AM20" i="58"/>
  <c r="AL20" i="58"/>
  <c r="AK20" i="58"/>
  <c r="AJ20" i="58"/>
  <c r="AI20" i="58"/>
  <c r="AH20" i="58"/>
  <c r="AG20" i="58"/>
  <c r="AF20" i="58"/>
  <c r="AE20" i="58"/>
  <c r="AD20" i="58"/>
  <c r="AA20" i="58"/>
  <c r="Z20" i="58"/>
  <c r="K20" i="58"/>
  <c r="C20" i="58"/>
  <c r="BC19" i="58"/>
  <c r="BB19" i="58"/>
  <c r="BA19" i="58"/>
  <c r="AZ19" i="58"/>
  <c r="AY19" i="58"/>
  <c r="AX19" i="58"/>
  <c r="AW19" i="58"/>
  <c r="AV19" i="58"/>
  <c r="AU19" i="58"/>
  <c r="AT19" i="58"/>
  <c r="AS19" i="58"/>
  <c r="AR19" i="58"/>
  <c r="AQ19" i="58"/>
  <c r="AP19" i="58"/>
  <c r="AO19" i="58"/>
  <c r="AN19" i="58"/>
  <c r="AM19" i="58"/>
  <c r="AL19" i="58"/>
  <c r="AK19" i="58"/>
  <c r="AJ19" i="58"/>
  <c r="AI19" i="58"/>
  <c r="AH19" i="58"/>
  <c r="AG19" i="58"/>
  <c r="AF19" i="58"/>
  <c r="AE19" i="58"/>
  <c r="AD19" i="58"/>
  <c r="W19" i="58"/>
  <c r="O19" i="58"/>
  <c r="G19" i="58"/>
  <c r="BC18" i="58"/>
  <c r="BB18" i="58"/>
  <c r="BA18" i="58"/>
  <c r="AZ18" i="58"/>
  <c r="AY18" i="58"/>
  <c r="AX18" i="58"/>
  <c r="AW18" i="58"/>
  <c r="AV18" i="58"/>
  <c r="AU18" i="58"/>
  <c r="AT18" i="58"/>
  <c r="AS18" i="58"/>
  <c r="AR18" i="58"/>
  <c r="AQ18" i="58"/>
  <c r="AP18" i="58"/>
  <c r="AO18" i="58"/>
  <c r="AN18" i="58"/>
  <c r="AM18" i="58"/>
  <c r="AL18" i="58"/>
  <c r="AK18" i="58"/>
  <c r="AJ18" i="58"/>
  <c r="AI18" i="58"/>
  <c r="AH18" i="58"/>
  <c r="AG18" i="58"/>
  <c r="AF18" i="58"/>
  <c r="AE18" i="58"/>
  <c r="AD18" i="58"/>
  <c r="AA18" i="58"/>
  <c r="S18" i="58"/>
  <c r="R18" i="58"/>
  <c r="K18" i="58"/>
  <c r="J18" i="58"/>
  <c r="C18" i="58"/>
  <c r="BC17" i="58"/>
  <c r="BB17" i="58"/>
  <c r="BA17" i="58"/>
  <c r="AZ17" i="58"/>
  <c r="AY17" i="58"/>
  <c r="AX17" i="58"/>
  <c r="AW17" i="58"/>
  <c r="AV17" i="58"/>
  <c r="AU17" i="58"/>
  <c r="AT17" i="58"/>
  <c r="AS17" i="58"/>
  <c r="AR17" i="58"/>
  <c r="AQ17" i="58"/>
  <c r="AP17" i="58"/>
  <c r="AO17" i="58"/>
  <c r="AN17" i="58"/>
  <c r="AM17" i="58"/>
  <c r="AL17" i="58"/>
  <c r="AK17" i="58"/>
  <c r="AJ17" i="58"/>
  <c r="AI17" i="58"/>
  <c r="AH17" i="58"/>
  <c r="AG17" i="58"/>
  <c r="AF17" i="58"/>
  <c r="AE17" i="58"/>
  <c r="AD17" i="58"/>
  <c r="W17" i="58"/>
  <c r="O17" i="58"/>
  <c r="N17" i="58"/>
  <c r="G17" i="58"/>
  <c r="F17" i="58"/>
  <c r="BC16" i="58"/>
  <c r="BB16" i="58"/>
  <c r="BA16" i="58"/>
  <c r="AZ16" i="58"/>
  <c r="AY16" i="58"/>
  <c r="AX16" i="58"/>
  <c r="AW16" i="58"/>
  <c r="AV16" i="58"/>
  <c r="AU16" i="58"/>
  <c r="AT16" i="58"/>
  <c r="AS16" i="58"/>
  <c r="AR16" i="58"/>
  <c r="AQ16" i="58"/>
  <c r="AP16" i="58"/>
  <c r="AO16" i="58"/>
  <c r="AN16" i="58"/>
  <c r="AM16" i="58"/>
  <c r="AL16" i="58"/>
  <c r="AK16" i="58"/>
  <c r="AJ16" i="58"/>
  <c r="AI16" i="58"/>
  <c r="AH16" i="58"/>
  <c r="AG16" i="58"/>
  <c r="AF16" i="58"/>
  <c r="AE16" i="58"/>
  <c r="AD16" i="58"/>
  <c r="AA16" i="58"/>
  <c r="Z16" i="58"/>
  <c r="S16" i="58"/>
  <c r="R16" i="58"/>
  <c r="K16" i="58"/>
  <c r="J16" i="58"/>
  <c r="C16" i="58"/>
  <c r="BC15" i="58"/>
  <c r="BB15" i="58"/>
  <c r="BA15" i="58"/>
  <c r="AZ15" i="58"/>
  <c r="AY15" i="58"/>
  <c r="AX15" i="58"/>
  <c r="AW15" i="58"/>
  <c r="AV15" i="58"/>
  <c r="AU15" i="58"/>
  <c r="AT15" i="58"/>
  <c r="AS15" i="58"/>
  <c r="AS21" i="58" s="1"/>
  <c r="AR15" i="58"/>
  <c r="AQ15" i="58"/>
  <c r="AP15" i="58"/>
  <c r="AO15" i="58"/>
  <c r="AN15" i="58"/>
  <c r="AM15" i="58"/>
  <c r="AL15" i="58"/>
  <c r="AK15" i="58"/>
  <c r="AK21" i="58" s="1"/>
  <c r="AJ15" i="58"/>
  <c r="AI15" i="58"/>
  <c r="AH15" i="58"/>
  <c r="AG15" i="58"/>
  <c r="AF15" i="58"/>
  <c r="AE15" i="58"/>
  <c r="AD15" i="58"/>
  <c r="W15" i="58"/>
  <c r="O15" i="58"/>
  <c r="N15" i="58"/>
  <c r="G15" i="58"/>
  <c r="F15" i="58"/>
  <c r="BC14" i="58"/>
  <c r="BB14" i="58"/>
  <c r="BA14" i="58"/>
  <c r="AZ14" i="58"/>
  <c r="AY14" i="58"/>
  <c r="AX14" i="58"/>
  <c r="AW14" i="58"/>
  <c r="AV14" i="58"/>
  <c r="AU14" i="58"/>
  <c r="AT14" i="58"/>
  <c r="AS14" i="58"/>
  <c r="AR14" i="58"/>
  <c r="AQ14" i="58"/>
  <c r="AP14" i="58"/>
  <c r="AO14" i="58"/>
  <c r="AO21" i="58" s="1"/>
  <c r="AN14" i="58"/>
  <c r="AN21" i="58" s="1"/>
  <c r="AM14" i="58"/>
  <c r="AL14" i="58"/>
  <c r="AK14" i="58"/>
  <c r="AJ14" i="58"/>
  <c r="AI14" i="58"/>
  <c r="AH14" i="58"/>
  <c r="AG14" i="58"/>
  <c r="AG21" i="58" s="1"/>
  <c r="AF14" i="58"/>
  <c r="AF21" i="58" s="1"/>
  <c r="AE14" i="58"/>
  <c r="AD14" i="58"/>
  <c r="AA14" i="58"/>
  <c r="Z14" i="58"/>
  <c r="S14" i="58"/>
  <c r="R14" i="58"/>
  <c r="K14" i="58"/>
  <c r="J14" i="58"/>
  <c r="C14" i="58"/>
  <c r="AT12" i="58"/>
  <c r="AS12" i="58"/>
  <c r="AR12" i="58"/>
  <c r="AQ12" i="58"/>
  <c r="AP12" i="58"/>
  <c r="AO12" i="58"/>
  <c r="AN12" i="58"/>
  <c r="AM12" i="58"/>
  <c r="AL12" i="58"/>
  <c r="AK12" i="58"/>
  <c r="AJ12" i="58"/>
  <c r="AI12" i="58"/>
  <c r="AH12" i="58"/>
  <c r="AG12" i="58"/>
  <c r="AF12" i="58"/>
  <c r="AE12" i="58"/>
  <c r="AD12" i="58"/>
  <c r="W12" i="58"/>
  <c r="O12" i="58"/>
  <c r="N12" i="58"/>
  <c r="G12" i="58"/>
  <c r="F12" i="58"/>
  <c r="AT11" i="58"/>
  <c r="AS11" i="58"/>
  <c r="AR11" i="58"/>
  <c r="AQ11" i="58"/>
  <c r="AP11" i="58"/>
  <c r="AO11" i="58"/>
  <c r="AN11" i="58"/>
  <c r="AM11" i="58"/>
  <c r="AL11" i="58"/>
  <c r="AK11" i="58"/>
  <c r="AJ11" i="58"/>
  <c r="AI11" i="58"/>
  <c r="AH11" i="58"/>
  <c r="AG11" i="58"/>
  <c r="AF11" i="58"/>
  <c r="AE11" i="58"/>
  <c r="AD11" i="58"/>
  <c r="AA11" i="58"/>
  <c r="Z11" i="58"/>
  <c r="S11" i="58"/>
  <c r="R11" i="58"/>
  <c r="K11" i="58"/>
  <c r="J11" i="58"/>
  <c r="C11" i="58"/>
  <c r="BC9" i="58"/>
  <c r="BB9" i="58"/>
  <c r="BA9" i="58"/>
  <c r="AZ9" i="58"/>
  <c r="AY9" i="58"/>
  <c r="AX9" i="58"/>
  <c r="AW9" i="58"/>
  <c r="AV9" i="58"/>
  <c r="AU9" i="58"/>
  <c r="AT9" i="58"/>
  <c r="AS9" i="58"/>
  <c r="AR9" i="58"/>
  <c r="AQ9" i="58"/>
  <c r="AP9" i="58"/>
  <c r="AO9" i="58"/>
  <c r="AN9" i="58"/>
  <c r="AM9" i="58"/>
  <c r="AL9" i="58"/>
  <c r="AK9" i="58"/>
  <c r="AJ9" i="58"/>
  <c r="AI9" i="58"/>
  <c r="AH9" i="58"/>
  <c r="AG9" i="58"/>
  <c r="AF9" i="58"/>
  <c r="AE9" i="58"/>
  <c r="AD9" i="58"/>
  <c r="W9" i="58"/>
  <c r="O9" i="58"/>
  <c r="N9" i="58"/>
  <c r="G9" i="58"/>
  <c r="F9" i="58"/>
  <c r="AT7" i="58"/>
  <c r="AS7" i="58"/>
  <c r="AR7" i="58"/>
  <c r="AQ7" i="58"/>
  <c r="AP7" i="58"/>
  <c r="AO7" i="58"/>
  <c r="AN7" i="58"/>
  <c r="AN27" i="58" s="1"/>
  <c r="AM7" i="58"/>
  <c r="AL7" i="58"/>
  <c r="AK7" i="58"/>
  <c r="AJ7" i="58"/>
  <c r="AI7" i="58"/>
  <c r="AH7" i="58"/>
  <c r="AG7" i="58"/>
  <c r="AG27" i="58" s="1"/>
  <c r="AF7" i="58"/>
  <c r="AE7" i="58"/>
  <c r="AD7" i="58"/>
  <c r="AA7" i="58"/>
  <c r="Z7" i="58"/>
  <c r="S7" i="58"/>
  <c r="R7" i="58"/>
  <c r="K7" i="58"/>
  <c r="J7" i="58"/>
  <c r="C7" i="58"/>
  <c r="AT6" i="58"/>
  <c r="AS6" i="58"/>
  <c r="AS27" i="58" s="1"/>
  <c r="AR6" i="58"/>
  <c r="AQ6" i="58"/>
  <c r="AQ27" i="58" s="1"/>
  <c r="AP6" i="58"/>
  <c r="AO6" i="58"/>
  <c r="AN6" i="58"/>
  <c r="AM6" i="58"/>
  <c r="AL6" i="58"/>
  <c r="AK6" i="58"/>
  <c r="AK27" i="58" s="1"/>
  <c r="AJ6" i="58"/>
  <c r="AJ27" i="58" s="1"/>
  <c r="AI6" i="58"/>
  <c r="AH6" i="58"/>
  <c r="AG6" i="58"/>
  <c r="AF6" i="58"/>
  <c r="AE6" i="58"/>
  <c r="AD6" i="58"/>
  <c r="W6" i="58"/>
  <c r="O6" i="58"/>
  <c r="N6" i="58"/>
  <c r="G6" i="58"/>
  <c r="F6" i="58"/>
  <c r="AT27" i="58"/>
  <c r="AP27" i="58"/>
  <c r="AM27" i="58"/>
  <c r="AL27" i="58"/>
  <c r="AI27" i="58"/>
  <c r="AH27" i="58"/>
  <c r="AT26" i="58"/>
  <c r="AQ26" i="58"/>
  <c r="AP26" i="58"/>
  <c r="AO26" i="58"/>
  <c r="AN26" i="58"/>
  <c r="AM26" i="58"/>
  <c r="AL26" i="58"/>
  <c r="AI26" i="58"/>
  <c r="AH26" i="58"/>
  <c r="AG26" i="58"/>
  <c r="AE26" i="58"/>
  <c r="AT21" i="58"/>
  <c r="AQ21" i="58"/>
  <c r="AP21" i="58"/>
  <c r="AM21" i="58"/>
  <c r="AL21" i="58"/>
  <c r="AI21" i="58"/>
  <c r="AH21" i="58"/>
  <c r="AE21" i="58"/>
  <c r="AD21" i="58"/>
  <c r="AE4" i="58"/>
  <c r="AF4" i="58" s="1"/>
  <c r="AG4" i="58" s="1"/>
  <c r="AH4" i="58" s="1"/>
  <c r="AI4" i="58" s="1"/>
  <c r="AJ4" i="58" s="1"/>
  <c r="AK4" i="58" s="1"/>
  <c r="AL4" i="58" s="1"/>
  <c r="AM4" i="58" s="1"/>
  <c r="AN4" i="58" s="1"/>
  <c r="AO4" i="58" s="1"/>
  <c r="AP4" i="58" s="1"/>
  <c r="AQ4" i="58" s="1"/>
  <c r="AR4" i="58" s="1"/>
  <c r="AS4" i="58" s="1"/>
  <c r="AT4" i="58" s="1"/>
  <c r="AU4" i="58" s="1"/>
  <c r="AV4" i="58" s="1"/>
  <c r="AW4" i="58" s="1"/>
  <c r="AX4" i="58" s="1"/>
  <c r="AY4" i="58" s="1"/>
  <c r="AZ4" i="58" s="1"/>
  <c r="BA4" i="58" s="1"/>
  <c r="BB4" i="58" s="1"/>
  <c r="BC4" i="58" s="1"/>
  <c r="K4" i="58"/>
  <c r="L4" i="58"/>
  <c r="M4" i="58"/>
  <c r="N4" i="58" s="1"/>
  <c r="O4" i="58" s="1"/>
  <c r="P4" i="58" s="1"/>
  <c r="Q4" i="58" s="1"/>
  <c r="R4" i="58" s="1"/>
  <c r="S4" i="58" s="1"/>
  <c r="T4" i="58" s="1"/>
  <c r="U4" i="58" s="1"/>
  <c r="V4" i="58" s="1"/>
  <c r="W4" i="58" s="1"/>
  <c r="X4" i="58" s="1"/>
  <c r="Y4" i="58" s="1"/>
  <c r="Z4" i="58" s="1"/>
  <c r="AA4" i="58" s="1"/>
  <c r="AB4" i="58" s="1"/>
  <c r="AV35" i="50"/>
  <c r="AU35" i="50"/>
  <c r="AT35" i="50"/>
  <c r="AS35" i="50"/>
  <c r="AR35" i="50"/>
  <c r="AQ35" i="50"/>
  <c r="AP35" i="50"/>
  <c r="AO35" i="50"/>
  <c r="AN35" i="50"/>
  <c r="AM35" i="50"/>
  <c r="AB35" i="50"/>
  <c r="AA35" i="50"/>
  <c r="Z35" i="50"/>
  <c r="Y35" i="50"/>
  <c r="X35" i="50"/>
  <c r="W35" i="50"/>
  <c r="V35" i="50"/>
  <c r="U35" i="50"/>
  <c r="T35" i="50"/>
  <c r="S35" i="50"/>
  <c r="R35" i="50"/>
  <c r="Q35" i="50"/>
  <c r="P35" i="50"/>
  <c r="O35" i="50"/>
  <c r="N35" i="50"/>
  <c r="M35" i="50"/>
  <c r="L35" i="50"/>
  <c r="AV17" i="50"/>
  <c r="AU17" i="50"/>
  <c r="AT17" i="50"/>
  <c r="AS17" i="50"/>
  <c r="AR17" i="50"/>
  <c r="AQ17" i="50"/>
  <c r="AP17" i="50"/>
  <c r="AO17" i="50"/>
  <c r="AN17" i="50"/>
  <c r="AM17" i="50"/>
  <c r="AB17" i="50"/>
  <c r="AA17" i="50"/>
  <c r="Z17" i="50"/>
  <c r="Y17" i="50"/>
  <c r="X17" i="50"/>
  <c r="W17" i="50"/>
  <c r="V17" i="50"/>
  <c r="U17" i="50"/>
  <c r="T17" i="50"/>
  <c r="S17" i="50"/>
  <c r="R17" i="50"/>
  <c r="Q17" i="50"/>
  <c r="P17" i="50"/>
  <c r="O17" i="50"/>
  <c r="N17" i="50"/>
  <c r="M17" i="50"/>
  <c r="L17" i="50"/>
  <c r="BC27" i="1"/>
  <c r="BC28" i="1"/>
  <c r="BC26" i="1" s="1"/>
  <c r="BC29" i="1"/>
  <c r="BC30" i="1"/>
  <c r="BC38" i="1"/>
  <c r="BC37" i="1"/>
  <c r="BC36" i="1" s="1"/>
  <c r="BC39" i="1"/>
  <c r="BC40" i="1"/>
  <c r="BB27" i="1"/>
  <c r="BB28" i="1"/>
  <c r="BB29" i="1"/>
  <c r="BB30" i="1"/>
  <c r="BB38" i="1"/>
  <c r="BB37" i="1"/>
  <c r="BB39" i="1"/>
  <c r="BB40" i="1"/>
  <c r="BB36" i="1"/>
  <c r="BA27" i="1"/>
  <c r="BA26" i="1" s="1"/>
  <c r="BA28" i="1"/>
  <c r="BA29" i="1"/>
  <c r="BA30" i="1"/>
  <c r="BA38" i="1"/>
  <c r="BA37" i="1"/>
  <c r="BA39" i="1"/>
  <c r="BA40" i="1"/>
  <c r="AZ27" i="1"/>
  <c r="AZ28" i="1"/>
  <c r="AZ29" i="1"/>
  <c r="AZ30" i="1"/>
  <c r="AZ38" i="1"/>
  <c r="AZ37" i="1"/>
  <c r="AZ39" i="1"/>
  <c r="AZ40" i="1"/>
  <c r="AY27" i="1"/>
  <c r="AY28" i="1"/>
  <c r="AY29" i="1"/>
  <c r="AY30" i="1"/>
  <c r="AY38" i="1"/>
  <c r="AY37" i="1"/>
  <c r="AY39" i="1"/>
  <c r="AY40" i="1"/>
  <c r="AX27" i="1"/>
  <c r="AX28" i="1"/>
  <c r="AX29" i="1"/>
  <c r="AX30" i="1"/>
  <c r="AX38" i="1"/>
  <c r="AX37" i="1"/>
  <c r="AX39" i="1"/>
  <c r="AX40" i="1"/>
  <c r="AW27" i="1"/>
  <c r="AW28" i="1"/>
  <c r="AW29" i="1"/>
  <c r="AW30" i="1"/>
  <c r="AW38" i="1"/>
  <c r="AW37" i="1"/>
  <c r="AW39" i="1"/>
  <c r="AW36" i="1" s="1"/>
  <c r="AW40" i="1"/>
  <c r="AV27" i="1"/>
  <c r="AV28" i="1"/>
  <c r="AV26" i="1" s="1"/>
  <c r="AV29" i="1"/>
  <c r="AV30" i="1"/>
  <c r="AV38" i="1"/>
  <c r="AV37" i="1"/>
  <c r="AV39" i="1"/>
  <c r="AV40" i="1"/>
  <c r="AU27" i="1"/>
  <c r="AU28" i="1"/>
  <c r="AU29" i="1"/>
  <c r="AU30" i="1"/>
  <c r="AU26" i="1"/>
  <c r="AU38" i="1"/>
  <c r="AU37" i="1"/>
  <c r="AU39" i="1"/>
  <c r="AU40" i="1"/>
  <c r="AT27" i="1"/>
  <c r="AT28" i="1"/>
  <c r="AT29" i="1"/>
  <c r="AT30" i="1"/>
  <c r="AT37" i="1"/>
  <c r="AT36" i="1" s="1"/>
  <c r="AT38" i="1"/>
  <c r="AT39" i="1"/>
  <c r="AT40" i="1"/>
  <c r="AS27" i="1"/>
  <c r="AS28" i="1"/>
  <c r="AS29" i="1"/>
  <c r="AS30" i="1"/>
  <c r="AS37" i="1"/>
  <c r="AS38" i="1"/>
  <c r="AS39" i="1"/>
  <c r="AS40" i="1"/>
  <c r="AR27" i="1"/>
  <c r="AR28" i="1"/>
  <c r="AR29" i="1"/>
  <c r="AR30" i="1"/>
  <c r="AR37" i="1"/>
  <c r="AR38" i="1"/>
  <c r="AR39" i="1"/>
  <c r="AR40" i="1"/>
  <c r="AQ27" i="1"/>
  <c r="AQ28" i="1"/>
  <c r="AQ29" i="1"/>
  <c r="AQ30" i="1"/>
  <c r="AQ37" i="1"/>
  <c r="AQ38" i="1"/>
  <c r="AQ39" i="1"/>
  <c r="AQ40" i="1"/>
  <c r="AP27" i="1"/>
  <c r="AP28" i="1"/>
  <c r="AP29" i="1"/>
  <c r="AP30" i="1"/>
  <c r="AP37" i="1"/>
  <c r="AP38" i="1"/>
  <c r="AP39" i="1"/>
  <c r="AP40" i="1"/>
  <c r="AO27" i="1"/>
  <c r="AO28" i="1"/>
  <c r="AO29" i="1"/>
  <c r="AO30" i="1"/>
  <c r="AO37" i="1"/>
  <c r="AO36" i="1" s="1"/>
  <c r="AO38" i="1"/>
  <c r="AO39" i="1"/>
  <c r="AO40" i="1"/>
  <c r="AN27" i="1"/>
  <c r="AN28" i="1"/>
  <c r="AN29" i="1"/>
  <c r="AN30" i="1"/>
  <c r="AN37" i="1"/>
  <c r="AN38" i="1"/>
  <c r="AN39" i="1"/>
  <c r="AN40" i="1"/>
  <c r="AM27" i="1"/>
  <c r="AM26" i="1" s="1"/>
  <c r="AM28" i="1"/>
  <c r="AM29" i="1"/>
  <c r="AM30" i="1"/>
  <c r="AM37" i="1"/>
  <c r="AM38" i="1"/>
  <c r="AM39" i="1"/>
  <c r="AM40" i="1"/>
  <c r="AL27" i="1"/>
  <c r="AL28" i="1"/>
  <c r="AL29" i="1"/>
  <c r="AL30" i="1"/>
  <c r="AL37" i="1"/>
  <c r="AL38" i="1"/>
  <c r="AL39" i="1"/>
  <c r="AL40" i="1"/>
  <c r="AL36" i="1" s="1"/>
  <c r="AK27" i="1"/>
  <c r="AK28" i="1"/>
  <c r="AK29" i="1"/>
  <c r="AK30" i="1"/>
  <c r="AK37" i="1"/>
  <c r="AK38" i="1"/>
  <c r="AK39" i="1"/>
  <c r="AK40" i="1"/>
  <c r="AJ27" i="1"/>
  <c r="AJ28" i="1"/>
  <c r="AJ29" i="1"/>
  <c r="AJ30" i="1"/>
  <c r="AJ37" i="1"/>
  <c r="AJ38" i="1"/>
  <c r="AJ39" i="1"/>
  <c r="AJ40" i="1"/>
  <c r="AI27" i="1"/>
  <c r="AI26" i="1" s="1"/>
  <c r="AI28" i="1"/>
  <c r="AI29" i="1"/>
  <c r="AI30" i="1"/>
  <c r="AI37" i="1"/>
  <c r="AI38" i="1"/>
  <c r="AI39" i="1"/>
  <c r="AI40" i="1"/>
  <c r="AH27" i="1"/>
  <c r="AH26" i="1" s="1"/>
  <c r="AH28" i="1"/>
  <c r="AH29" i="1"/>
  <c r="AH30" i="1"/>
  <c r="AH37" i="1"/>
  <c r="AH38" i="1"/>
  <c r="AH39" i="1"/>
  <c r="AH40" i="1"/>
  <c r="AG27" i="1"/>
  <c r="AG28" i="1"/>
  <c r="AG29" i="1"/>
  <c r="AG26" i="1" s="1"/>
  <c r="AG30" i="1"/>
  <c r="AG37" i="1"/>
  <c r="AG38" i="1"/>
  <c r="AG36" i="1" s="1"/>
  <c r="AG39" i="1"/>
  <c r="AG40" i="1"/>
  <c r="AF27" i="1"/>
  <c r="AF28" i="1"/>
  <c r="AF26" i="1" s="1"/>
  <c r="AF29" i="1"/>
  <c r="AF30" i="1"/>
  <c r="AF37" i="1"/>
  <c r="AF38" i="1"/>
  <c r="AF39" i="1"/>
  <c r="AF40" i="1"/>
  <c r="AE27" i="1"/>
  <c r="AE28" i="1"/>
  <c r="AE29" i="1"/>
  <c r="AE30" i="1"/>
  <c r="AE26" i="1"/>
  <c r="AE37" i="1"/>
  <c r="AE38" i="1"/>
  <c r="AE39" i="1"/>
  <c r="AE40" i="1"/>
  <c r="AD27" i="1"/>
  <c r="AD28" i="1"/>
  <c r="AD29" i="1"/>
  <c r="AD30" i="1"/>
  <c r="AD37" i="1"/>
  <c r="AD36" i="1" s="1"/>
  <c r="AD38" i="1"/>
  <c r="AD39" i="1"/>
  <c r="AD40" i="1"/>
  <c r="AB27" i="1"/>
  <c r="AB28" i="1"/>
  <c r="AB29" i="1"/>
  <c r="AB30" i="1"/>
  <c r="AB38" i="1"/>
  <c r="AB37" i="1"/>
  <c r="AB39" i="1"/>
  <c r="AB40" i="1"/>
  <c r="AA27" i="1"/>
  <c r="AA28" i="1"/>
  <c r="AA29" i="1"/>
  <c r="AA30" i="1"/>
  <c r="AA38" i="1"/>
  <c r="AA37" i="1"/>
  <c r="AA39" i="1"/>
  <c r="AA40" i="1"/>
  <c r="Z27" i="1"/>
  <c r="Z28" i="1"/>
  <c r="Z29" i="1"/>
  <c r="Z30" i="1"/>
  <c r="Z38" i="1"/>
  <c r="Z37" i="1"/>
  <c r="Z39" i="1"/>
  <c r="Z40" i="1"/>
  <c r="Y27" i="1"/>
  <c r="Y28" i="1"/>
  <c r="Y29" i="1"/>
  <c r="Y30" i="1"/>
  <c r="Y38" i="1"/>
  <c r="Y37" i="1"/>
  <c r="Y39" i="1"/>
  <c r="Y40" i="1"/>
  <c r="X27" i="1"/>
  <c r="X28" i="1"/>
  <c r="X29" i="1"/>
  <c r="X30" i="1"/>
  <c r="X38" i="1"/>
  <c r="X36" i="1" s="1"/>
  <c r="X37" i="1"/>
  <c r="X39" i="1"/>
  <c r="X40" i="1"/>
  <c r="W27" i="1"/>
  <c r="W28" i="1"/>
  <c r="W29" i="1"/>
  <c r="W30" i="1"/>
  <c r="W38" i="1"/>
  <c r="W37" i="1"/>
  <c r="W39" i="1"/>
  <c r="W36" i="1" s="1"/>
  <c r="W40" i="1"/>
  <c r="V39" i="1"/>
  <c r="V40" i="1"/>
  <c r="U27" i="1"/>
  <c r="U28" i="1"/>
  <c r="U29" i="1"/>
  <c r="U30" i="1"/>
  <c r="U38" i="1"/>
  <c r="U37" i="1"/>
  <c r="U36" i="1" s="1"/>
  <c r="U39" i="1"/>
  <c r="U40" i="1"/>
  <c r="T27" i="1"/>
  <c r="T28" i="1"/>
  <c r="T29" i="1"/>
  <c r="T30" i="1"/>
  <c r="T38" i="1"/>
  <c r="T37" i="1"/>
  <c r="T36" i="1" s="1"/>
  <c r="T39" i="1"/>
  <c r="T40" i="1"/>
  <c r="S27" i="1"/>
  <c r="S28" i="1"/>
  <c r="S29" i="1"/>
  <c r="S30" i="1"/>
  <c r="S38" i="1"/>
  <c r="S37" i="1"/>
  <c r="S36" i="1" s="1"/>
  <c r="S39" i="1"/>
  <c r="S40" i="1"/>
  <c r="R27" i="1"/>
  <c r="R28" i="1"/>
  <c r="R29" i="1"/>
  <c r="R30" i="1"/>
  <c r="R38" i="1"/>
  <c r="R37" i="1"/>
  <c r="R39" i="1"/>
  <c r="R40" i="1"/>
  <c r="J27" i="1"/>
  <c r="J28" i="1"/>
  <c r="J29" i="1"/>
  <c r="J30" i="1"/>
  <c r="J38" i="1"/>
  <c r="J37" i="1"/>
  <c r="J39" i="1"/>
  <c r="J40" i="1"/>
  <c r="I27" i="1"/>
  <c r="I28" i="1"/>
  <c r="I29" i="1"/>
  <c r="I30" i="1"/>
  <c r="I38" i="1"/>
  <c r="I37" i="1"/>
  <c r="I36" i="1" s="1"/>
  <c r="I39" i="1"/>
  <c r="I40" i="1"/>
  <c r="H27" i="1"/>
  <c r="H28" i="1"/>
  <c r="H29" i="1"/>
  <c r="H30" i="1"/>
  <c r="H38" i="1"/>
  <c r="H37" i="1"/>
  <c r="H39" i="1"/>
  <c r="H40" i="1"/>
  <c r="G27" i="1"/>
  <c r="G28" i="1"/>
  <c r="G29" i="1"/>
  <c r="G30" i="1"/>
  <c r="G38" i="1"/>
  <c r="G37" i="1"/>
  <c r="G36" i="1" s="1"/>
  <c r="G39" i="1"/>
  <c r="G40" i="1"/>
  <c r="F27" i="1"/>
  <c r="F28" i="1"/>
  <c r="F29" i="1"/>
  <c r="F30" i="1"/>
  <c r="F38" i="1"/>
  <c r="F37" i="1"/>
  <c r="F39" i="1"/>
  <c r="F40" i="1"/>
  <c r="F36" i="1"/>
  <c r="E27" i="1"/>
  <c r="E28" i="1"/>
  <c r="E29" i="1"/>
  <c r="E30" i="1"/>
  <c r="E38" i="1"/>
  <c r="E37" i="1"/>
  <c r="E39" i="1"/>
  <c r="E40" i="1"/>
  <c r="D27" i="1"/>
  <c r="D28" i="1"/>
  <c r="D29" i="1"/>
  <c r="D30" i="1"/>
  <c r="D38" i="1"/>
  <c r="D37" i="1"/>
  <c r="D39" i="1"/>
  <c r="D40" i="1"/>
  <c r="C27" i="1"/>
  <c r="C28" i="1"/>
  <c r="C29" i="1"/>
  <c r="C30" i="1"/>
  <c r="C38" i="1"/>
  <c r="C37" i="1"/>
  <c r="C39" i="1"/>
  <c r="C40" i="1"/>
  <c r="BC9" i="1"/>
  <c r="BC10" i="1"/>
  <c r="BC11" i="1"/>
  <c r="BC12" i="1"/>
  <c r="BC19" i="1"/>
  <c r="BC20" i="1"/>
  <c r="BC21" i="1"/>
  <c r="BC22" i="1"/>
  <c r="BB374" i="55" s="1"/>
  <c r="BB9" i="1"/>
  <c r="BB10" i="1"/>
  <c r="BB11" i="1"/>
  <c r="BB12" i="1"/>
  <c r="BB19" i="1"/>
  <c r="BB20" i="1"/>
  <c r="BB21" i="1"/>
  <c r="BB22" i="1"/>
  <c r="BA9" i="1"/>
  <c r="BA10" i="1"/>
  <c r="BA11" i="1"/>
  <c r="BA12" i="1"/>
  <c r="BA19" i="1"/>
  <c r="BA20" i="1"/>
  <c r="BA21" i="1"/>
  <c r="BA22" i="1"/>
  <c r="AZ9" i="1"/>
  <c r="AZ8" i="1" s="1"/>
  <c r="AZ10" i="1"/>
  <c r="AZ11" i="1"/>
  <c r="AZ12" i="1"/>
  <c r="AZ19" i="1"/>
  <c r="AZ20" i="1"/>
  <c r="AZ21" i="1"/>
  <c r="AZ22" i="1"/>
  <c r="AY9" i="1"/>
  <c r="AY10" i="1"/>
  <c r="AY11" i="1"/>
  <c r="AY12" i="1"/>
  <c r="AY19" i="1"/>
  <c r="AY18" i="1" s="1"/>
  <c r="AY20" i="1"/>
  <c r="AY21" i="1"/>
  <c r="AY22" i="1"/>
  <c r="AX9" i="1"/>
  <c r="AX10" i="1"/>
  <c r="AX11" i="1"/>
  <c r="AX12" i="1"/>
  <c r="AX19" i="1"/>
  <c r="AX20" i="1"/>
  <c r="AX18" i="1" s="1"/>
  <c r="AX21" i="1"/>
  <c r="AX22" i="1"/>
  <c r="AW9" i="1"/>
  <c r="AW10" i="1"/>
  <c r="AW11" i="1"/>
  <c r="AW12" i="1"/>
  <c r="AW19" i="1"/>
  <c r="AW20" i="1"/>
  <c r="AW21" i="1"/>
  <c r="AW22" i="1"/>
  <c r="AV9" i="1"/>
  <c r="AV10" i="1"/>
  <c r="AV11" i="1"/>
  <c r="AV12" i="1"/>
  <c r="AV19" i="1"/>
  <c r="AV20" i="1"/>
  <c r="AV21" i="1"/>
  <c r="AV22" i="1"/>
  <c r="AU9" i="1"/>
  <c r="AU10" i="1"/>
  <c r="AU11" i="1"/>
  <c r="AU12" i="1"/>
  <c r="AU19" i="1"/>
  <c r="AU20" i="1"/>
  <c r="AU21" i="1"/>
  <c r="AU22" i="1"/>
  <c r="AT9" i="1"/>
  <c r="AT10" i="1"/>
  <c r="AT11" i="1"/>
  <c r="AT8" i="1" s="1"/>
  <c r="AT12" i="1"/>
  <c r="AT19" i="1"/>
  <c r="AT20" i="1"/>
  <c r="AT21" i="1"/>
  <c r="AT22" i="1"/>
  <c r="AS9" i="1"/>
  <c r="AS10" i="1"/>
  <c r="AS11" i="1"/>
  <c r="AS12" i="1"/>
  <c r="AS19" i="1"/>
  <c r="AS20" i="1"/>
  <c r="AS21" i="1"/>
  <c r="AS22" i="1"/>
  <c r="AR9" i="1"/>
  <c r="AR8" i="1" s="1"/>
  <c r="AR10" i="1"/>
  <c r="AR11" i="1"/>
  <c r="AR12" i="1"/>
  <c r="AR19" i="1"/>
  <c r="AR20" i="1"/>
  <c r="AR21" i="1"/>
  <c r="AR22" i="1"/>
  <c r="AQ9" i="1"/>
  <c r="AQ10" i="1"/>
  <c r="AQ8" i="1" s="1"/>
  <c r="AQ11" i="1"/>
  <c r="AQ12" i="1"/>
  <c r="AQ19" i="1"/>
  <c r="AQ18" i="1" s="1"/>
  <c r="AQ20" i="1"/>
  <c r="AQ21" i="1"/>
  <c r="AQ22" i="1"/>
  <c r="AP9" i="1"/>
  <c r="AP10" i="1"/>
  <c r="AP11" i="1"/>
  <c r="AP12" i="1"/>
  <c r="AP19" i="1"/>
  <c r="AP20" i="1"/>
  <c r="AP21" i="1"/>
  <c r="AP22" i="1"/>
  <c r="AO9" i="1"/>
  <c r="AO10" i="1"/>
  <c r="AO11" i="1"/>
  <c r="AO12" i="1"/>
  <c r="AO19" i="1"/>
  <c r="AO18" i="1" s="1"/>
  <c r="AO20" i="1"/>
  <c r="AO21" i="1"/>
  <c r="AO22" i="1"/>
  <c r="AN9" i="1"/>
  <c r="AN10" i="1"/>
  <c r="AN11" i="1"/>
  <c r="AN12" i="1"/>
  <c r="AN8" i="1" s="1"/>
  <c r="AN6" i="1" s="1"/>
  <c r="AN19" i="1"/>
  <c r="AN18" i="1" s="1"/>
  <c r="AN20" i="1"/>
  <c r="AN21" i="1"/>
  <c r="AN22" i="1"/>
  <c r="AM9" i="1"/>
  <c r="AM10" i="1"/>
  <c r="AM11" i="1"/>
  <c r="AM12" i="1"/>
  <c r="AM19" i="1"/>
  <c r="AM18" i="1" s="1"/>
  <c r="AM20" i="1"/>
  <c r="AM21" i="1"/>
  <c r="AM22" i="1"/>
  <c r="AL9" i="1"/>
  <c r="AL10" i="1"/>
  <c r="AL11" i="1"/>
  <c r="AL12" i="1"/>
  <c r="AL19" i="1"/>
  <c r="AL20" i="1"/>
  <c r="AL21" i="1"/>
  <c r="AL22" i="1"/>
  <c r="AK9" i="1"/>
  <c r="AK10" i="1"/>
  <c r="AK11" i="1"/>
  <c r="AK12" i="1"/>
  <c r="AK19" i="1"/>
  <c r="AK20" i="1"/>
  <c r="AK21" i="1"/>
  <c r="AK22" i="1"/>
  <c r="AJ9" i="1"/>
  <c r="AJ10" i="1"/>
  <c r="AJ11" i="1"/>
  <c r="AJ12" i="1"/>
  <c r="AJ19" i="1"/>
  <c r="AJ20" i="1"/>
  <c r="AJ21" i="1"/>
  <c r="AJ22" i="1"/>
  <c r="AJ18" i="1" s="1"/>
  <c r="AI9" i="1"/>
  <c r="AI10" i="1"/>
  <c r="AI11" i="1"/>
  <c r="AI12" i="1"/>
  <c r="AI19" i="1"/>
  <c r="AI20" i="1"/>
  <c r="AI21" i="1"/>
  <c r="AI22" i="1"/>
  <c r="AH9" i="1"/>
  <c r="AH10" i="1"/>
  <c r="AH11" i="1"/>
  <c r="AH12" i="1"/>
  <c r="AH19" i="1"/>
  <c r="AH20" i="1"/>
  <c r="AH21" i="1"/>
  <c r="AH22" i="1"/>
  <c r="AG9" i="1"/>
  <c r="AG10" i="1"/>
  <c r="AG11" i="1"/>
  <c r="AG12" i="1"/>
  <c r="AG19" i="1"/>
  <c r="AG20" i="1"/>
  <c r="AG21" i="1"/>
  <c r="AG22" i="1"/>
  <c r="AF9" i="1"/>
  <c r="AF10" i="1"/>
  <c r="AF8" i="1" s="1"/>
  <c r="AF11" i="1"/>
  <c r="AF12" i="1"/>
  <c r="AF19" i="1"/>
  <c r="AF20" i="1"/>
  <c r="AF21" i="1"/>
  <c r="AF22" i="1"/>
  <c r="AE9" i="1"/>
  <c r="AE10" i="1"/>
  <c r="AE11" i="1"/>
  <c r="AE12" i="1"/>
  <c r="AE19" i="1"/>
  <c r="AE20" i="1"/>
  <c r="AE21" i="1"/>
  <c r="AE22" i="1"/>
  <c r="AE18" i="1"/>
  <c r="AD9" i="1"/>
  <c r="AD10" i="1"/>
  <c r="AD11" i="1"/>
  <c r="AD12" i="1"/>
  <c r="AD19" i="1"/>
  <c r="AD20" i="1"/>
  <c r="AD21" i="1"/>
  <c r="AD22" i="1"/>
  <c r="AB9" i="1"/>
  <c r="AB10" i="1"/>
  <c r="AB11" i="1"/>
  <c r="AB12" i="1"/>
  <c r="AB19" i="1"/>
  <c r="AB20" i="1"/>
  <c r="AB21" i="1"/>
  <c r="AB22" i="1"/>
  <c r="AA9" i="1"/>
  <c r="AA10" i="1"/>
  <c r="AA11" i="1"/>
  <c r="AA12" i="1"/>
  <c r="AA19" i="1"/>
  <c r="AA20" i="1"/>
  <c r="AA21" i="1"/>
  <c r="AA22" i="1"/>
  <c r="AA18" i="1" s="1"/>
  <c r="Z9" i="1"/>
  <c r="Z10" i="1"/>
  <c r="Z11" i="1"/>
  <c r="Z12" i="1"/>
  <c r="Z19" i="1"/>
  <c r="Z20" i="1"/>
  <c r="Z21" i="1"/>
  <c r="Z22" i="1"/>
  <c r="Y9" i="1"/>
  <c r="Y10" i="1"/>
  <c r="Y11" i="1"/>
  <c r="Y12" i="1"/>
  <c r="Y19" i="1"/>
  <c r="Y20" i="1"/>
  <c r="Y21" i="1"/>
  <c r="Y22" i="1"/>
  <c r="X9" i="1"/>
  <c r="X10" i="1"/>
  <c r="X11" i="1"/>
  <c r="X12" i="1"/>
  <c r="X19" i="1"/>
  <c r="X20" i="1"/>
  <c r="X21" i="1"/>
  <c r="X22" i="1"/>
  <c r="W9" i="1"/>
  <c r="W10" i="1"/>
  <c r="W11" i="1"/>
  <c r="W12" i="1"/>
  <c r="W19" i="1"/>
  <c r="W20" i="1"/>
  <c r="W21" i="1"/>
  <c r="W22" i="1"/>
  <c r="V21" i="1"/>
  <c r="V22" i="1"/>
  <c r="U9" i="1"/>
  <c r="U10" i="1"/>
  <c r="U11" i="1"/>
  <c r="U12" i="1"/>
  <c r="U19" i="1"/>
  <c r="U20" i="1"/>
  <c r="U21" i="1"/>
  <c r="T94" i="55" s="1"/>
  <c r="U22" i="1"/>
  <c r="T9" i="1"/>
  <c r="T10" i="1"/>
  <c r="T11" i="1"/>
  <c r="T12" i="1"/>
  <c r="T19" i="1"/>
  <c r="T20" i="1"/>
  <c r="T21" i="1"/>
  <c r="S94" i="55" s="1"/>
  <c r="T22" i="1"/>
  <c r="S9" i="1"/>
  <c r="S10" i="1"/>
  <c r="S11" i="1"/>
  <c r="S12" i="1"/>
  <c r="S19" i="1"/>
  <c r="S20" i="1"/>
  <c r="S21" i="1"/>
  <c r="R94" i="55" s="1"/>
  <c r="S22" i="1"/>
  <c r="R9" i="1"/>
  <c r="R10" i="1"/>
  <c r="R11" i="1"/>
  <c r="R12" i="1"/>
  <c r="R19" i="1"/>
  <c r="R20" i="1"/>
  <c r="R21" i="1"/>
  <c r="Q94" i="55" s="1"/>
  <c r="R22" i="1"/>
  <c r="J9" i="1"/>
  <c r="J10" i="1"/>
  <c r="J11" i="1"/>
  <c r="J12" i="1"/>
  <c r="J19" i="1"/>
  <c r="J20" i="1"/>
  <c r="J21" i="1"/>
  <c r="J22" i="1"/>
  <c r="I9" i="1"/>
  <c r="I10" i="1"/>
  <c r="I11" i="1"/>
  <c r="I12" i="1"/>
  <c r="I19" i="1"/>
  <c r="I20" i="1"/>
  <c r="I21" i="1"/>
  <c r="I22" i="1"/>
  <c r="H9" i="1"/>
  <c r="H10" i="1"/>
  <c r="H11" i="1"/>
  <c r="H12" i="1"/>
  <c r="H19" i="1"/>
  <c r="H20" i="1"/>
  <c r="H21" i="1"/>
  <c r="H22" i="1"/>
  <c r="G9" i="1"/>
  <c r="G10" i="1"/>
  <c r="G11" i="1"/>
  <c r="G12" i="1"/>
  <c r="G19" i="1"/>
  <c r="G20" i="1"/>
  <c r="G21" i="1"/>
  <c r="G22" i="1"/>
  <c r="F9" i="1"/>
  <c r="F10" i="1"/>
  <c r="F11" i="1"/>
  <c r="F12" i="1"/>
  <c r="F19" i="1"/>
  <c r="F20" i="1"/>
  <c r="F18" i="1" s="1"/>
  <c r="F21" i="1"/>
  <c r="F22" i="1"/>
  <c r="E9" i="1"/>
  <c r="E10" i="1"/>
  <c r="E11" i="1"/>
  <c r="E12" i="1"/>
  <c r="E19" i="1"/>
  <c r="E20" i="1"/>
  <c r="E18" i="1" s="1"/>
  <c r="E21" i="1"/>
  <c r="E22" i="1"/>
  <c r="D9" i="1"/>
  <c r="D10" i="1"/>
  <c r="D11" i="1"/>
  <c r="D12" i="1"/>
  <c r="D19" i="1"/>
  <c r="D20" i="1"/>
  <c r="D21" i="1"/>
  <c r="D22" i="1"/>
  <c r="C9" i="1"/>
  <c r="C10" i="1"/>
  <c r="C11" i="1"/>
  <c r="C12" i="1"/>
  <c r="C19" i="1"/>
  <c r="C20" i="1"/>
  <c r="C21" i="1"/>
  <c r="C22" i="1"/>
  <c r="AK15" i="1"/>
  <c r="AK33" i="1"/>
  <c r="AJ104" i="55"/>
  <c r="BC15" i="1"/>
  <c r="BB104" i="55" s="1"/>
  <c r="BC33" i="1"/>
  <c r="BB15" i="1"/>
  <c r="BA104" i="55" s="1"/>
  <c r="BB33" i="1"/>
  <c r="BA15" i="1"/>
  <c r="AZ104" i="55" s="1"/>
  <c r="BA33" i="1"/>
  <c r="AZ15" i="1"/>
  <c r="AZ33" i="1"/>
  <c r="AY15" i="1"/>
  <c r="AY33" i="1"/>
  <c r="AX104" i="55"/>
  <c r="AX15" i="1"/>
  <c r="AW104" i="55" s="1"/>
  <c r="AX33" i="1"/>
  <c r="AW15" i="1"/>
  <c r="AW33" i="1"/>
  <c r="AV104" i="55" s="1"/>
  <c r="AV15" i="1"/>
  <c r="AV33" i="1"/>
  <c r="AU104" i="55" s="1"/>
  <c r="AU15" i="1"/>
  <c r="AT104" i="55" s="1"/>
  <c r="AU33" i="1"/>
  <c r="AT15" i="1"/>
  <c r="AT33" i="1"/>
  <c r="AS15" i="1"/>
  <c r="AR104" i="55" s="1"/>
  <c r="AS33" i="1"/>
  <c r="AR15" i="1"/>
  <c r="AR33" i="1"/>
  <c r="AQ15" i="1"/>
  <c r="AP104" i="55" s="1"/>
  <c r="AQ33" i="1"/>
  <c r="AP15" i="1"/>
  <c r="AP33" i="1"/>
  <c r="AO104" i="55" s="1"/>
  <c r="AO15" i="1"/>
  <c r="AO33" i="1"/>
  <c r="AN104" i="55" s="1"/>
  <c r="AN15" i="1"/>
  <c r="AN33" i="1"/>
  <c r="AM15" i="1"/>
  <c r="AM33" i="1"/>
  <c r="AL15" i="1"/>
  <c r="AK104" i="55" s="1"/>
  <c r="AL33" i="1"/>
  <c r="AJ15" i="1"/>
  <c r="AI104" i="55" s="1"/>
  <c r="AJ33" i="1"/>
  <c r="AI15" i="1"/>
  <c r="AH104" i="55" s="1"/>
  <c r="AI33" i="1"/>
  <c r="AH15" i="1"/>
  <c r="AH33" i="1"/>
  <c r="AG104" i="55" s="1"/>
  <c r="AG15" i="1"/>
  <c r="AG33" i="1"/>
  <c r="AF104" i="55" s="1"/>
  <c r="AF15" i="1"/>
  <c r="AE104" i="55" s="1"/>
  <c r="AF33" i="1"/>
  <c r="AE15" i="1"/>
  <c r="AE33" i="1"/>
  <c r="AD15" i="1"/>
  <c r="AD33" i="1"/>
  <c r="AK14" i="1"/>
  <c r="AJ103" i="55" s="1"/>
  <c r="AK32" i="1"/>
  <c r="BC14" i="1"/>
  <c r="BC32" i="1"/>
  <c r="BB103" i="55"/>
  <c r="BB14" i="1"/>
  <c r="BB32" i="1"/>
  <c r="BA103" i="55"/>
  <c r="BA14" i="1"/>
  <c r="BA32" i="1"/>
  <c r="AZ14" i="1"/>
  <c r="AZ32" i="1"/>
  <c r="AY14" i="1"/>
  <c r="AX103" i="55" s="1"/>
  <c r="AY32" i="1"/>
  <c r="AX14" i="1"/>
  <c r="AX32" i="1"/>
  <c r="AW14" i="1"/>
  <c r="AV103" i="55" s="1"/>
  <c r="AW32" i="1"/>
  <c r="AV14" i="1"/>
  <c r="AV32" i="1"/>
  <c r="AU103" i="55"/>
  <c r="AU14" i="1"/>
  <c r="AU32" i="1"/>
  <c r="AT103" i="55"/>
  <c r="AT14" i="1"/>
  <c r="AS103" i="55" s="1"/>
  <c r="AT32" i="1"/>
  <c r="AS14" i="1"/>
  <c r="AS32" i="1"/>
  <c r="AR103" i="55" s="1"/>
  <c r="AR14" i="1"/>
  <c r="AR32" i="1"/>
  <c r="AQ14" i="1"/>
  <c r="AQ32" i="1"/>
  <c r="AP14" i="1"/>
  <c r="AO103" i="55" s="1"/>
  <c r="AP32" i="1"/>
  <c r="AO14" i="1"/>
  <c r="AO32" i="1"/>
  <c r="AN14" i="1"/>
  <c r="AN32" i="1"/>
  <c r="AM103" i="55"/>
  <c r="AM14" i="1"/>
  <c r="AL103" i="55" s="1"/>
  <c r="AM32" i="1"/>
  <c r="AL14" i="1"/>
  <c r="AL32" i="1"/>
  <c r="AK103" i="55"/>
  <c r="AJ14" i="1"/>
  <c r="AJ32" i="1"/>
  <c r="AI14" i="1"/>
  <c r="AH103" i="55" s="1"/>
  <c r="AI32" i="1"/>
  <c r="AH14" i="1"/>
  <c r="AG103" i="55" s="1"/>
  <c r="AH32" i="1"/>
  <c r="AG14" i="1"/>
  <c r="AG32" i="1"/>
  <c r="AF14" i="1"/>
  <c r="AE103" i="55" s="1"/>
  <c r="AF32" i="1"/>
  <c r="AE14" i="1"/>
  <c r="AD103" i="55" s="1"/>
  <c r="AE32" i="1"/>
  <c r="AD14" i="1"/>
  <c r="AD32" i="1"/>
  <c r="AC103" i="55"/>
  <c r="A92" i="55"/>
  <c r="A104" i="55" s="1"/>
  <c r="AB14" i="1"/>
  <c r="AB32" i="1"/>
  <c r="AA14" i="1"/>
  <c r="Z91" i="55" s="1"/>
  <c r="AA32" i="1"/>
  <c r="Z14" i="1"/>
  <c r="Z32" i="1"/>
  <c r="Y91" i="55" s="1"/>
  <c r="Y14" i="1"/>
  <c r="Y32" i="1"/>
  <c r="X91" i="55" s="1"/>
  <c r="X14" i="1"/>
  <c r="X32" i="1"/>
  <c r="W14" i="1"/>
  <c r="W32" i="1"/>
  <c r="U14" i="1"/>
  <c r="T91" i="55" s="1"/>
  <c r="U32" i="1"/>
  <c r="T14" i="1"/>
  <c r="S91" i="55" s="1"/>
  <c r="T32" i="1"/>
  <c r="S14" i="1"/>
  <c r="S32" i="1"/>
  <c r="R91" i="55" s="1"/>
  <c r="R14" i="1"/>
  <c r="R32" i="1"/>
  <c r="Q14" i="1"/>
  <c r="P91" i="55" s="1"/>
  <c r="Q32" i="1"/>
  <c r="P14" i="1"/>
  <c r="P32" i="1"/>
  <c r="AP385" i="55" s="1"/>
  <c r="O14" i="1"/>
  <c r="O32" i="1"/>
  <c r="N14" i="1"/>
  <c r="M91" i="55" s="1"/>
  <c r="N32" i="1"/>
  <c r="M14" i="1"/>
  <c r="M32" i="1"/>
  <c r="L14" i="1"/>
  <c r="K91" i="55" s="1"/>
  <c r="L32" i="1"/>
  <c r="K14" i="1"/>
  <c r="K32" i="1"/>
  <c r="J91" i="55" s="1"/>
  <c r="J14" i="1"/>
  <c r="I91" i="55" s="1"/>
  <c r="J32" i="1"/>
  <c r="I14" i="1"/>
  <c r="H91" i="55" s="1"/>
  <c r="I32" i="1"/>
  <c r="H14" i="1"/>
  <c r="H32" i="1"/>
  <c r="G14" i="1"/>
  <c r="G32" i="1"/>
  <c r="F14" i="1"/>
  <c r="F32" i="1"/>
  <c r="E14" i="1"/>
  <c r="D91" i="55" s="1"/>
  <c r="E32" i="1"/>
  <c r="D14" i="1"/>
  <c r="C91" i="55" s="1"/>
  <c r="D32" i="1"/>
  <c r="C14" i="1"/>
  <c r="B91" i="55" s="1"/>
  <c r="C32" i="1"/>
  <c r="AK13" i="14"/>
  <c r="AJ324" i="55" s="1"/>
  <c r="BC13" i="14"/>
  <c r="BB324" i="55" s="1"/>
  <c r="BB13" i="14"/>
  <c r="BA324" i="55" s="1"/>
  <c r="BA13" i="14"/>
  <c r="AZ324" i="55" s="1"/>
  <c r="AZ13" i="14"/>
  <c r="AY324" i="55"/>
  <c r="AY13" i="14"/>
  <c r="AX324" i="55" s="1"/>
  <c r="AX13" i="14"/>
  <c r="AW324" i="55" s="1"/>
  <c r="AW13" i="14"/>
  <c r="AV324" i="55" s="1"/>
  <c r="AV13" i="14"/>
  <c r="AU324" i="55" s="1"/>
  <c r="AU13" i="14"/>
  <c r="AT324" i="55"/>
  <c r="AT13" i="14"/>
  <c r="AS324" i="55" s="1"/>
  <c r="AS13" i="14"/>
  <c r="AR324" i="55" s="1"/>
  <c r="AR13" i="14"/>
  <c r="AQ324" i="55" s="1"/>
  <c r="AQ13" i="14"/>
  <c r="AP324" i="55" s="1"/>
  <c r="AP13" i="14"/>
  <c r="AO324" i="55" s="1"/>
  <c r="AO13" i="14"/>
  <c r="AN324" i="55" s="1"/>
  <c r="BG324" i="55" s="1"/>
  <c r="AN13" i="14"/>
  <c r="AM324" i="55" s="1"/>
  <c r="BF324" i="55" s="1"/>
  <c r="AM13" i="14"/>
  <c r="AL324" i="55" s="1"/>
  <c r="AL13" i="14"/>
  <c r="AK324" i="55" s="1"/>
  <c r="BD324" i="55" s="1"/>
  <c r="AJ13" i="14"/>
  <c r="AI324" i="55" s="1"/>
  <c r="AI13" i="14"/>
  <c r="AH324" i="55"/>
  <c r="AH13" i="14"/>
  <c r="AG324" i="55" s="1"/>
  <c r="AG13" i="14"/>
  <c r="AF324" i="55" s="1"/>
  <c r="AF13" i="14"/>
  <c r="AE324" i="55" s="1"/>
  <c r="AE13" i="14"/>
  <c r="AD324" i="55" s="1"/>
  <c r="AD13" i="14"/>
  <c r="AC324" i="55"/>
  <c r="BH324" i="55"/>
  <c r="A316" i="55"/>
  <c r="A324" i="55" s="1"/>
  <c r="AB5" i="14"/>
  <c r="AB18" i="14"/>
  <c r="AB11" i="14"/>
  <c r="AA314" i="55" s="1"/>
  <c r="AB27" i="14"/>
  <c r="AA315" i="55" s="1"/>
  <c r="AB13" i="14"/>
  <c r="AA316" i="55" s="1"/>
  <c r="AA5" i="14"/>
  <c r="AA18" i="14"/>
  <c r="AA11" i="14"/>
  <c r="Z314" i="55" s="1"/>
  <c r="AA27" i="14"/>
  <c r="Z315" i="55" s="1"/>
  <c r="AA13" i="14"/>
  <c r="Z316" i="55" s="1"/>
  <c r="Z5" i="14"/>
  <c r="Y312" i="55" s="1"/>
  <c r="Z18" i="14"/>
  <c r="Z11" i="14"/>
  <c r="Y314" i="55" s="1"/>
  <c r="Z27" i="14"/>
  <c r="Y315" i="55"/>
  <c r="Z13" i="14"/>
  <c r="Y316" i="55" s="1"/>
  <c r="Y5" i="14"/>
  <c r="Y18" i="14"/>
  <c r="Y11" i="14"/>
  <c r="X314" i="55" s="1"/>
  <c r="Y27" i="14"/>
  <c r="X315" i="55"/>
  <c r="Y13" i="14"/>
  <c r="X316" i="55" s="1"/>
  <c r="X5" i="14"/>
  <c r="W312" i="55" s="1"/>
  <c r="X18" i="14"/>
  <c r="X11" i="14"/>
  <c r="W314" i="55" s="1"/>
  <c r="X27" i="14"/>
  <c r="W315" i="55" s="1"/>
  <c r="X13" i="14"/>
  <c r="W316" i="55" s="1"/>
  <c r="W5" i="14"/>
  <c r="W18" i="14"/>
  <c r="W11" i="14"/>
  <c r="V314" i="55" s="1"/>
  <c r="W27" i="14"/>
  <c r="V315" i="55" s="1"/>
  <c r="W13" i="14"/>
  <c r="V316" i="55" s="1"/>
  <c r="U5" i="14"/>
  <c r="T312" i="55" s="1"/>
  <c r="U18" i="14"/>
  <c r="U11" i="14"/>
  <c r="T314" i="55" s="1"/>
  <c r="BN314" i="55" s="1"/>
  <c r="U27" i="14"/>
  <c r="T315" i="55" s="1"/>
  <c r="BN315" i="55" s="1"/>
  <c r="U13" i="14"/>
  <c r="T316" i="55" s="1"/>
  <c r="BN316" i="55" s="1"/>
  <c r="T5" i="14"/>
  <c r="T18" i="14"/>
  <c r="S312" i="55" s="1"/>
  <c r="S317" i="55" s="1"/>
  <c r="BM317" i="55" s="1"/>
  <c r="T11" i="14"/>
  <c r="S314" i="55" s="1"/>
  <c r="T27" i="14"/>
  <c r="S315" i="55" s="1"/>
  <c r="T13" i="14"/>
  <c r="S316" i="55" s="1"/>
  <c r="S5" i="14"/>
  <c r="R312" i="55" s="1"/>
  <c r="S18" i="14"/>
  <c r="S11" i="14"/>
  <c r="R314" i="55" s="1"/>
  <c r="S27" i="14"/>
  <c r="R315" i="55" s="1"/>
  <c r="S13" i="14"/>
  <c r="R316" i="55" s="1"/>
  <c r="R5" i="14"/>
  <c r="R18" i="14"/>
  <c r="R11" i="14"/>
  <c r="Q314" i="55" s="1"/>
  <c r="R27" i="14"/>
  <c r="Q315" i="55" s="1"/>
  <c r="R13" i="14"/>
  <c r="Q316" i="55" s="1"/>
  <c r="Q11" i="14"/>
  <c r="P314" i="55" s="1"/>
  <c r="Q27" i="14"/>
  <c r="P315" i="55" s="1"/>
  <c r="Q13" i="14"/>
  <c r="P316" i="55" s="1"/>
  <c r="P11" i="14"/>
  <c r="O314" i="55" s="1"/>
  <c r="P27" i="14"/>
  <c r="O315" i="55" s="1"/>
  <c r="P13" i="14"/>
  <c r="O316" i="55" s="1"/>
  <c r="O11" i="14"/>
  <c r="N314" i="55" s="1"/>
  <c r="O27" i="14"/>
  <c r="N315" i="55" s="1"/>
  <c r="O13" i="14"/>
  <c r="N316" i="55" s="1"/>
  <c r="N11" i="14"/>
  <c r="M314" i="55" s="1"/>
  <c r="N27" i="14"/>
  <c r="M315" i="55" s="1"/>
  <c r="N13" i="14"/>
  <c r="M316" i="55" s="1"/>
  <c r="M11" i="14"/>
  <c r="L314" i="55" s="1"/>
  <c r="M27" i="14"/>
  <c r="L315" i="55" s="1"/>
  <c r="M13" i="14"/>
  <c r="L316" i="55" s="1"/>
  <c r="L11" i="14"/>
  <c r="K314" i="55" s="1"/>
  <c r="L27" i="14"/>
  <c r="K315" i="55" s="1"/>
  <c r="L13" i="14"/>
  <c r="K316" i="55" s="1"/>
  <c r="K11" i="14"/>
  <c r="J314" i="55" s="1"/>
  <c r="K27" i="14"/>
  <c r="J315" i="55" s="1"/>
  <c r="K13" i="14"/>
  <c r="J316" i="55" s="1"/>
  <c r="J11" i="14"/>
  <c r="I314" i="55" s="1"/>
  <c r="J27" i="14"/>
  <c r="I315" i="55" s="1"/>
  <c r="J13" i="14"/>
  <c r="I316" i="55" s="1"/>
  <c r="I5" i="14"/>
  <c r="I18" i="14"/>
  <c r="I11" i="14"/>
  <c r="H314" i="55" s="1"/>
  <c r="I27" i="14"/>
  <c r="H315" i="55" s="1"/>
  <c r="I13" i="14"/>
  <c r="H316" i="55" s="1"/>
  <c r="H5" i="14"/>
  <c r="H18" i="14"/>
  <c r="H11" i="14"/>
  <c r="G314" i="55" s="1"/>
  <c r="H27" i="14"/>
  <c r="G315" i="55" s="1"/>
  <c r="H13" i="14"/>
  <c r="G316" i="55" s="1"/>
  <c r="G5" i="14"/>
  <c r="G18" i="14"/>
  <c r="G11" i="14"/>
  <c r="F314" i="55" s="1"/>
  <c r="G27" i="14"/>
  <c r="F315" i="55" s="1"/>
  <c r="G13" i="14"/>
  <c r="F316" i="55" s="1"/>
  <c r="F5" i="14"/>
  <c r="F18" i="14"/>
  <c r="F11" i="14"/>
  <c r="E314" i="55" s="1"/>
  <c r="F27" i="14"/>
  <c r="E315" i="55" s="1"/>
  <c r="F13" i="14"/>
  <c r="E316" i="55" s="1"/>
  <c r="E5" i="14"/>
  <c r="E18" i="14"/>
  <c r="E11" i="14"/>
  <c r="D314" i="55" s="1"/>
  <c r="E27" i="14"/>
  <c r="D315" i="55" s="1"/>
  <c r="E13" i="14"/>
  <c r="D316" i="55" s="1"/>
  <c r="D5" i="14"/>
  <c r="C312" i="55" s="1"/>
  <c r="D18" i="14"/>
  <c r="D11" i="14"/>
  <c r="C314" i="55" s="1"/>
  <c r="D27" i="14"/>
  <c r="C315" i="55" s="1"/>
  <c r="D13" i="14"/>
  <c r="C316" i="55" s="1"/>
  <c r="C5" i="14"/>
  <c r="B312" i="55" s="1"/>
  <c r="C18" i="14"/>
  <c r="C11" i="14"/>
  <c r="B314" i="55" s="1"/>
  <c r="C27" i="14"/>
  <c r="B315" i="55" s="1"/>
  <c r="C13" i="14"/>
  <c r="B316" i="55" s="1"/>
  <c r="BC16" i="14"/>
  <c r="BB16" i="14"/>
  <c r="BA16" i="14"/>
  <c r="AZ16" i="14"/>
  <c r="AY16" i="14"/>
  <c r="AX16" i="14"/>
  <c r="AW16" i="14"/>
  <c r="AV16" i="14"/>
  <c r="AU16" i="14"/>
  <c r="AT16" i="14"/>
  <c r="AS16" i="14"/>
  <c r="AR16" i="14"/>
  <c r="AQ16" i="14"/>
  <c r="AP16" i="14"/>
  <c r="AO16" i="14"/>
  <c r="AN16" i="14"/>
  <c r="AM16" i="14"/>
  <c r="AL16" i="14"/>
  <c r="AK16" i="14"/>
  <c r="AJ16" i="14"/>
  <c r="AI16" i="14"/>
  <c r="AH16" i="14"/>
  <c r="AG16" i="14"/>
  <c r="AF16" i="14"/>
  <c r="AE16" i="14"/>
  <c r="AD16" i="14"/>
  <c r="AB16" i="14"/>
  <c r="AA16" i="14"/>
  <c r="Z16" i="14"/>
  <c r="Y16" i="14"/>
  <c r="X16" i="14"/>
  <c r="W16" i="14"/>
  <c r="U16" i="14"/>
  <c r="T16" i="14"/>
  <c r="S16" i="14"/>
  <c r="R16" i="14"/>
  <c r="Q16" i="14"/>
  <c r="P16" i="14"/>
  <c r="O16" i="14"/>
  <c r="N16" i="14"/>
  <c r="M16" i="14"/>
  <c r="L16" i="14"/>
  <c r="K16" i="14"/>
  <c r="J16" i="14"/>
  <c r="I16" i="14"/>
  <c r="H16" i="14"/>
  <c r="G16" i="14"/>
  <c r="F16" i="14"/>
  <c r="E16" i="14"/>
  <c r="D16" i="14"/>
  <c r="C16" i="14"/>
  <c r="BC15" i="14"/>
  <c r="BB15" i="14"/>
  <c r="BA15" i="14"/>
  <c r="BA17" i="14" s="1"/>
  <c r="AZ15" i="14"/>
  <c r="AZ17" i="14" s="1"/>
  <c r="AY15" i="14"/>
  <c r="AY17" i="14" s="1"/>
  <c r="AX15" i="14"/>
  <c r="AW15" i="14"/>
  <c r="AV15" i="14"/>
  <c r="AU15" i="14"/>
  <c r="AT15" i="14"/>
  <c r="AS15" i="14"/>
  <c r="AS17" i="14" s="1"/>
  <c r="AR15" i="14"/>
  <c r="AR17" i="14" s="1"/>
  <c r="AQ15" i="14"/>
  <c r="AQ17" i="14" s="1"/>
  <c r="AP15" i="14"/>
  <c r="AP17" i="14" s="1"/>
  <c r="AO15" i="14"/>
  <c r="AO17" i="14" s="1"/>
  <c r="AN15" i="14"/>
  <c r="AM15" i="14"/>
  <c r="AL15" i="14"/>
  <c r="AK15" i="14"/>
  <c r="AK17" i="14" s="1"/>
  <c r="AJ15" i="14"/>
  <c r="AJ17" i="14" s="1"/>
  <c r="AI15" i="14"/>
  <c r="AI17" i="14" s="1"/>
  <c r="AH15" i="14"/>
  <c r="AG15" i="14"/>
  <c r="AG17" i="14" s="1"/>
  <c r="AF15" i="14"/>
  <c r="AE15" i="14"/>
  <c r="AD15" i="14"/>
  <c r="AB15" i="14"/>
  <c r="AA15" i="14"/>
  <c r="Z15" i="14"/>
  <c r="Z17" i="14" s="1"/>
  <c r="Y15" i="14"/>
  <c r="Y17" i="14" s="1"/>
  <c r="X15" i="14"/>
  <c r="X17" i="14" s="1"/>
  <c r="W15" i="14"/>
  <c r="U15" i="14"/>
  <c r="T15" i="14"/>
  <c r="S15" i="14"/>
  <c r="S17" i="14" s="1"/>
  <c r="R15" i="14"/>
  <c r="Q15" i="14"/>
  <c r="P15" i="14"/>
  <c r="P17" i="14" s="1"/>
  <c r="O15" i="14"/>
  <c r="O17" i="14" s="1"/>
  <c r="N15" i="14"/>
  <c r="M15" i="14"/>
  <c r="L15" i="14"/>
  <c r="K15" i="14"/>
  <c r="K17" i="14" s="1"/>
  <c r="J15" i="14"/>
  <c r="I15" i="14"/>
  <c r="I17" i="14" s="1"/>
  <c r="H15" i="14"/>
  <c r="H17" i="14" s="1"/>
  <c r="G15" i="14"/>
  <c r="G17" i="14" s="1"/>
  <c r="F15" i="14"/>
  <c r="E15" i="14"/>
  <c r="D15" i="14"/>
  <c r="C15" i="14"/>
  <c r="C17" i="14" s="1"/>
  <c r="BC17" i="14"/>
  <c r="AW17" i="14"/>
  <c r="AV17" i="14"/>
  <c r="AU17" i="14"/>
  <c r="AN17" i="14"/>
  <c r="AM17" i="14"/>
  <c r="AF17" i="14"/>
  <c r="AE17" i="14"/>
  <c r="W17" i="14"/>
  <c r="N17" i="14"/>
  <c r="F17" i="14"/>
  <c r="BC8" i="14"/>
  <c r="BB8" i="14"/>
  <c r="BA8" i="14"/>
  <c r="AZ8" i="14"/>
  <c r="AY8" i="14"/>
  <c r="AX8" i="14"/>
  <c r="AW8" i="14"/>
  <c r="AV8" i="14"/>
  <c r="AU8" i="14"/>
  <c r="AT8" i="14"/>
  <c r="AS8" i="14"/>
  <c r="AR8" i="14"/>
  <c r="AQ8" i="14"/>
  <c r="AP8" i="14"/>
  <c r="AO8" i="14"/>
  <c r="AN8" i="14"/>
  <c r="AM8" i="14"/>
  <c r="AL8" i="14"/>
  <c r="AK8" i="14"/>
  <c r="AJ8" i="14"/>
  <c r="AI8" i="14"/>
  <c r="AH8" i="14"/>
  <c r="AG8" i="14"/>
  <c r="AF8" i="14"/>
  <c r="AE8" i="14"/>
  <c r="AD8" i="14"/>
  <c r="AB8" i="14"/>
  <c r="AA8" i="14"/>
  <c r="Z8" i="14"/>
  <c r="Y8" i="14"/>
  <c r="X8" i="14"/>
  <c r="W8" i="14"/>
  <c r="U8" i="14"/>
  <c r="T8" i="14"/>
  <c r="S8" i="14"/>
  <c r="R8" i="14"/>
  <c r="Q8" i="14"/>
  <c r="P8" i="14"/>
  <c r="O8" i="14"/>
  <c r="N8" i="14"/>
  <c r="M8" i="14"/>
  <c r="L8" i="14"/>
  <c r="K8" i="14"/>
  <c r="J8" i="14"/>
  <c r="I8" i="14"/>
  <c r="H8" i="14"/>
  <c r="G8" i="14"/>
  <c r="F8" i="14"/>
  <c r="E8" i="14"/>
  <c r="D8" i="14"/>
  <c r="C8" i="14"/>
  <c r="BC7" i="14"/>
  <c r="BB7" i="14"/>
  <c r="BA7" i="14"/>
  <c r="AZ7" i="14"/>
  <c r="AY7" i="14"/>
  <c r="AX7" i="14"/>
  <c r="AX9" i="14" s="1"/>
  <c r="AW7" i="14"/>
  <c r="AV7" i="14"/>
  <c r="AV9" i="14" s="1"/>
  <c r="AU7" i="14"/>
  <c r="AT7" i="14"/>
  <c r="AS7" i="14"/>
  <c r="AR7" i="14"/>
  <c r="AQ7" i="14"/>
  <c r="AP7" i="14"/>
  <c r="AP9" i="14" s="1"/>
  <c r="AO7" i="14"/>
  <c r="AN7" i="14"/>
  <c r="AN9" i="14" s="1"/>
  <c r="AM7" i="14"/>
  <c r="AL7" i="14"/>
  <c r="AK7" i="14"/>
  <c r="AJ7" i="14"/>
  <c r="AI7" i="14"/>
  <c r="AH7" i="14"/>
  <c r="AH9" i="14" s="1"/>
  <c r="AG7" i="14"/>
  <c r="AF7" i="14"/>
  <c r="AF9" i="14" s="1"/>
  <c r="AE7" i="14"/>
  <c r="AD7" i="14"/>
  <c r="AB7" i="14"/>
  <c r="AA7" i="14"/>
  <c r="Z7" i="14"/>
  <c r="Y7" i="14"/>
  <c r="X7" i="14"/>
  <c r="W7" i="14"/>
  <c r="W9" i="14" s="1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C6" i="14"/>
  <c r="BB6" i="14"/>
  <c r="BB9" i="14" s="1"/>
  <c r="BA6" i="14"/>
  <c r="BA9" i="14" s="1"/>
  <c r="AZ6" i="14"/>
  <c r="AZ9" i="14" s="1"/>
  <c r="AY6" i="14"/>
  <c r="AY9" i="14" s="1"/>
  <c r="AX6" i="14"/>
  <c r="AW6" i="14"/>
  <c r="AV6" i="14"/>
  <c r="AU6" i="14"/>
  <c r="AT6" i="14"/>
  <c r="AT9" i="14" s="1"/>
  <c r="AS6" i="14"/>
  <c r="AS9" i="14" s="1"/>
  <c r="AR6" i="14"/>
  <c r="AR9" i="14" s="1"/>
  <c r="AQ6" i="14"/>
  <c r="AQ9" i="14" s="1"/>
  <c r="AP6" i="14"/>
  <c r="AO6" i="14"/>
  <c r="AN6" i="14"/>
  <c r="AM6" i="14"/>
  <c r="AL6" i="14"/>
  <c r="AL9" i="14" s="1"/>
  <c r="AK6" i="14"/>
  <c r="AK9" i="14" s="1"/>
  <c r="AJ6" i="14"/>
  <c r="AJ9" i="14" s="1"/>
  <c r="AI6" i="14"/>
  <c r="AI9" i="14" s="1"/>
  <c r="AH6" i="14"/>
  <c r="AG6" i="14"/>
  <c r="AF6" i="14"/>
  <c r="AE6" i="14"/>
  <c r="AD6" i="14"/>
  <c r="AD9" i="14" s="1"/>
  <c r="AB6" i="14"/>
  <c r="AA6" i="14"/>
  <c r="AA9" i="14" s="1"/>
  <c r="Z6" i="14"/>
  <c r="Z9" i="14" s="1"/>
  <c r="Y6" i="14"/>
  <c r="Y9" i="14" s="1"/>
  <c r="X6" i="14"/>
  <c r="W6" i="14"/>
  <c r="U6" i="14"/>
  <c r="T6" i="14"/>
  <c r="S6" i="14"/>
  <c r="R6" i="14"/>
  <c r="R9" i="14" s="1"/>
  <c r="Q6" i="14"/>
  <c r="P6" i="14"/>
  <c r="O6" i="14"/>
  <c r="N6" i="14"/>
  <c r="M6" i="14"/>
  <c r="L6" i="14"/>
  <c r="K6" i="14"/>
  <c r="J6" i="14"/>
  <c r="J9" i="14" s="1"/>
  <c r="I6" i="14"/>
  <c r="H6" i="14"/>
  <c r="G6" i="14"/>
  <c r="F6" i="14"/>
  <c r="E6" i="14"/>
  <c r="D6" i="14"/>
  <c r="C6" i="14"/>
  <c r="BC9" i="14"/>
  <c r="AO9" i="14"/>
  <c r="AM9" i="14"/>
  <c r="BC24" i="14"/>
  <c r="BB24" i="14"/>
  <c r="BA24" i="14"/>
  <c r="AZ24" i="14"/>
  <c r="AY24" i="14"/>
  <c r="AX24" i="14"/>
  <c r="AW24" i="14"/>
  <c r="AV24" i="14"/>
  <c r="AU24" i="14"/>
  <c r="AT24" i="14"/>
  <c r="AS24" i="14"/>
  <c r="AR24" i="14"/>
  <c r="AQ24" i="14"/>
  <c r="AP24" i="14"/>
  <c r="AO24" i="14"/>
  <c r="AN24" i="14"/>
  <c r="AM24" i="14"/>
  <c r="AL24" i="14"/>
  <c r="AK24" i="14"/>
  <c r="AJ24" i="14"/>
  <c r="AI24" i="14"/>
  <c r="AH24" i="14"/>
  <c r="AG24" i="14"/>
  <c r="AF24" i="14"/>
  <c r="AE24" i="14"/>
  <c r="AD24" i="14"/>
  <c r="AB24" i="14"/>
  <c r="AA24" i="14"/>
  <c r="Z24" i="14"/>
  <c r="Y24" i="14"/>
  <c r="X24" i="14"/>
  <c r="W24" i="14"/>
  <c r="U24" i="14"/>
  <c r="T24" i="14"/>
  <c r="S24" i="14"/>
  <c r="R24" i="14"/>
  <c r="Q24" i="14"/>
  <c r="P24" i="14"/>
  <c r="O24" i="14"/>
  <c r="N24" i="14"/>
  <c r="M24" i="14"/>
  <c r="L24" i="14"/>
  <c r="K24" i="14"/>
  <c r="J24" i="14"/>
  <c r="I24" i="14"/>
  <c r="H24" i="14"/>
  <c r="G24" i="14"/>
  <c r="F24" i="14"/>
  <c r="E24" i="14"/>
  <c r="D24" i="14"/>
  <c r="C24" i="14"/>
  <c r="BC30" i="14"/>
  <c r="BB30" i="14"/>
  <c r="BA30" i="14"/>
  <c r="AZ30" i="14"/>
  <c r="AY30" i="14"/>
  <c r="AX30" i="14"/>
  <c r="AW30" i="14"/>
  <c r="AV30" i="14"/>
  <c r="AU30" i="14"/>
  <c r="AT30" i="14"/>
  <c r="AS30" i="14"/>
  <c r="AR30" i="14"/>
  <c r="AQ30" i="14"/>
  <c r="AP30" i="14"/>
  <c r="AO30" i="14"/>
  <c r="AN30" i="14"/>
  <c r="AM30" i="14"/>
  <c r="AL30" i="14"/>
  <c r="AK30" i="14"/>
  <c r="AJ30" i="14"/>
  <c r="AI30" i="14"/>
  <c r="AH30" i="14"/>
  <c r="AG30" i="14"/>
  <c r="AF30" i="14"/>
  <c r="AE30" i="14"/>
  <c r="AD30" i="14"/>
  <c r="AB30" i="14"/>
  <c r="AB31" i="14" s="1"/>
  <c r="AA30" i="14"/>
  <c r="Z30" i="14"/>
  <c r="Y30" i="14"/>
  <c r="X30" i="14"/>
  <c r="W30" i="14"/>
  <c r="U30" i="14"/>
  <c r="T30" i="14"/>
  <c r="S30" i="14"/>
  <c r="R30" i="14"/>
  <c r="Q30" i="14"/>
  <c r="P30" i="14"/>
  <c r="O30" i="14"/>
  <c r="N30" i="14"/>
  <c r="M30" i="14"/>
  <c r="L30" i="14"/>
  <c r="K30" i="14"/>
  <c r="J30" i="14"/>
  <c r="I30" i="14"/>
  <c r="H30" i="14"/>
  <c r="G30" i="14"/>
  <c r="F30" i="14"/>
  <c r="E30" i="14"/>
  <c r="D30" i="14"/>
  <c r="C30" i="14"/>
  <c r="BC29" i="14"/>
  <c r="BB29" i="14"/>
  <c r="BA29" i="14"/>
  <c r="AZ29" i="14"/>
  <c r="AZ31" i="14" s="1"/>
  <c r="AY29" i="14"/>
  <c r="AX29" i="14"/>
  <c r="AW29" i="14"/>
  <c r="AV29" i="14"/>
  <c r="AU29" i="14"/>
  <c r="AT29" i="14"/>
  <c r="AS29" i="14"/>
  <c r="AR29" i="14"/>
  <c r="AR31" i="14" s="1"/>
  <c r="AQ29" i="14"/>
  <c r="AP29" i="14"/>
  <c r="AO29" i="14"/>
  <c r="AN29" i="14"/>
  <c r="AM29" i="14"/>
  <c r="AL29" i="14"/>
  <c r="AK29" i="14"/>
  <c r="AJ29" i="14"/>
  <c r="AJ31" i="14" s="1"/>
  <c r="AI29" i="14"/>
  <c r="AH29" i="14"/>
  <c r="AG29" i="14"/>
  <c r="AF29" i="14"/>
  <c r="AE29" i="14"/>
  <c r="AD29" i="14"/>
  <c r="AB29" i="14"/>
  <c r="AA29" i="14"/>
  <c r="Z29" i="14"/>
  <c r="Y29" i="14"/>
  <c r="X29" i="14"/>
  <c r="W29" i="14"/>
  <c r="U29" i="14"/>
  <c r="T29" i="14"/>
  <c r="S29" i="14"/>
  <c r="R29" i="14"/>
  <c r="Q29" i="14"/>
  <c r="P29" i="14"/>
  <c r="O29" i="14"/>
  <c r="N29" i="14"/>
  <c r="M29" i="14"/>
  <c r="L29" i="14"/>
  <c r="K29" i="14"/>
  <c r="J29" i="14"/>
  <c r="I29" i="14"/>
  <c r="H29" i="14"/>
  <c r="G29" i="14"/>
  <c r="F29" i="14"/>
  <c r="E29" i="14"/>
  <c r="D29" i="14"/>
  <c r="C29" i="14"/>
  <c r="BC28" i="14"/>
  <c r="BC31" i="14" s="1"/>
  <c r="BB28" i="14"/>
  <c r="BA28" i="14"/>
  <c r="AZ28" i="14"/>
  <c r="AY28" i="14"/>
  <c r="AX28" i="14"/>
  <c r="AX31" i="14" s="1"/>
  <c r="AW28" i="14"/>
  <c r="AW31" i="14" s="1"/>
  <c r="AV28" i="14"/>
  <c r="AV31" i="14" s="1"/>
  <c r="AU28" i="14"/>
  <c r="AU31" i="14" s="1"/>
  <c r="AT28" i="14"/>
  <c r="AS28" i="14"/>
  <c r="AR28" i="14"/>
  <c r="AQ28" i="14"/>
  <c r="AP28" i="14"/>
  <c r="AP31" i="14" s="1"/>
  <c r="AO28" i="14"/>
  <c r="AO31" i="14" s="1"/>
  <c r="AN28" i="14"/>
  <c r="AN31" i="14" s="1"/>
  <c r="AM28" i="14"/>
  <c r="AM31" i="14" s="1"/>
  <c r="AL28" i="14"/>
  <c r="AL31" i="14" s="1"/>
  <c r="AK28" i="14"/>
  <c r="AJ28" i="14"/>
  <c r="AI28" i="14"/>
  <c r="AH28" i="14"/>
  <c r="AH31" i="14" s="1"/>
  <c r="AG28" i="14"/>
  <c r="AG31" i="14" s="1"/>
  <c r="AF28" i="14"/>
  <c r="AF31" i="14" s="1"/>
  <c r="AE28" i="14"/>
  <c r="AE31" i="14" s="1"/>
  <c r="AD28" i="14"/>
  <c r="AB28" i="14"/>
  <c r="AA28" i="14"/>
  <c r="Z28" i="14"/>
  <c r="Y28" i="14"/>
  <c r="Y31" i="14" s="1"/>
  <c r="X28" i="14"/>
  <c r="X31" i="14" s="1"/>
  <c r="W28" i="14"/>
  <c r="U28" i="14"/>
  <c r="T28" i="14"/>
  <c r="S28" i="14"/>
  <c r="R28" i="14"/>
  <c r="Q28" i="14"/>
  <c r="Q31" i="14" s="1"/>
  <c r="P28" i="14"/>
  <c r="P31" i="14" s="1"/>
  <c r="O28" i="14"/>
  <c r="O31" i="14" s="1"/>
  <c r="N28" i="14"/>
  <c r="M28" i="14"/>
  <c r="L28" i="14"/>
  <c r="K28" i="14"/>
  <c r="J28" i="14"/>
  <c r="I28" i="14"/>
  <c r="I31" i="14" s="1"/>
  <c r="H28" i="14"/>
  <c r="H31" i="14" s="1"/>
  <c r="G28" i="14"/>
  <c r="G31" i="14" s="1"/>
  <c r="F28" i="14"/>
  <c r="E28" i="14"/>
  <c r="D28" i="14"/>
  <c r="C28" i="14"/>
  <c r="BB31" i="14"/>
  <c r="BA31" i="14"/>
  <c r="AT31" i="14"/>
  <c r="AS31" i="14"/>
  <c r="AK31" i="14"/>
  <c r="AD31" i="14"/>
  <c r="U31" i="14"/>
  <c r="T31" i="14"/>
  <c r="L31" i="14"/>
  <c r="D31" i="14"/>
  <c r="BC12" i="14"/>
  <c r="BB12" i="14"/>
  <c r="BA12" i="14"/>
  <c r="AZ12" i="14"/>
  <c r="AY12" i="14"/>
  <c r="AX12" i="14"/>
  <c r="AW12" i="14"/>
  <c r="AV12" i="14"/>
  <c r="AU12" i="14"/>
  <c r="AT12" i="14"/>
  <c r="AS12" i="14"/>
  <c r="AR12" i="14"/>
  <c r="AQ12" i="14"/>
  <c r="AP12" i="14"/>
  <c r="AO12" i="14"/>
  <c r="AN12" i="14"/>
  <c r="AM12" i="14"/>
  <c r="AL12" i="14"/>
  <c r="AK12" i="14"/>
  <c r="AJ12" i="14"/>
  <c r="AI12" i="14"/>
  <c r="AH12" i="14"/>
  <c r="AG12" i="14"/>
  <c r="AF12" i="14"/>
  <c r="AE12" i="14"/>
  <c r="AD12" i="14"/>
  <c r="AB12" i="14"/>
  <c r="AA12" i="14"/>
  <c r="Z12" i="14"/>
  <c r="Y12" i="14"/>
  <c r="X12" i="14"/>
  <c r="W12" i="14"/>
  <c r="U12" i="14"/>
  <c r="T12" i="14"/>
  <c r="S12" i="14"/>
  <c r="R12" i="14"/>
  <c r="Q12" i="14"/>
  <c r="P12" i="14"/>
  <c r="O12" i="14"/>
  <c r="N12" i="14"/>
  <c r="M12" i="14"/>
  <c r="L12" i="14"/>
  <c r="K12" i="14"/>
  <c r="J12" i="14"/>
  <c r="I12" i="14"/>
  <c r="H12" i="14"/>
  <c r="G12" i="14"/>
  <c r="F12" i="14"/>
  <c r="E12" i="14"/>
  <c r="D12" i="14"/>
  <c r="C12" i="14"/>
  <c r="AQ382" i="55"/>
  <c r="AQ383" i="55"/>
  <c r="Q13" i="1"/>
  <c r="Q31" i="1"/>
  <c r="AQ385" i="55"/>
  <c r="AQ388" i="55"/>
  <c r="AP383" i="55"/>
  <c r="P13" i="1"/>
  <c r="P31" i="1"/>
  <c r="AP388" i="55"/>
  <c r="AQ368" i="55"/>
  <c r="AQ369" i="55"/>
  <c r="AR13" i="1"/>
  <c r="AQ370" i="55" s="1"/>
  <c r="AQ371" i="55"/>
  <c r="AQ374" i="55"/>
  <c r="AP368" i="55"/>
  <c r="AP369" i="55"/>
  <c r="AQ13" i="1"/>
  <c r="AP370" i="55" s="1"/>
  <c r="AP372" i="55"/>
  <c r="AP374" i="55"/>
  <c r="P356" i="55"/>
  <c r="P357" i="55"/>
  <c r="P359" i="55"/>
  <c r="P362" i="55"/>
  <c r="O356" i="55"/>
  <c r="O357" i="55"/>
  <c r="O359" i="55"/>
  <c r="O362" i="55"/>
  <c r="AR5" i="12"/>
  <c r="AQ340" i="55" s="1"/>
  <c r="AR12" i="12"/>
  <c r="AR10" i="12"/>
  <c r="AQ348" i="55" s="1"/>
  <c r="AR25" i="12"/>
  <c r="AQ349" i="55" s="1"/>
  <c r="AQ5" i="12"/>
  <c r="AQ12" i="12"/>
  <c r="AQ10" i="12"/>
  <c r="AP348" i="55" s="1"/>
  <c r="AQ25" i="12"/>
  <c r="AP349" i="55" s="1"/>
  <c r="A1" i="12"/>
  <c r="AR5" i="13"/>
  <c r="AQ329" i="55" s="1"/>
  <c r="AR10" i="13"/>
  <c r="AR16" i="13"/>
  <c r="AQ335" i="55" s="1"/>
  <c r="AQ5" i="13"/>
  <c r="AQ10" i="13"/>
  <c r="AQ16" i="13"/>
  <c r="AP335" i="55" s="1"/>
  <c r="A1" i="13"/>
  <c r="Q5" i="13" s="1"/>
  <c r="AR11" i="14"/>
  <c r="AQ322" i="55" s="1"/>
  <c r="AR27" i="14"/>
  <c r="AQ323" i="55"/>
  <c r="AQ11" i="14"/>
  <c r="AP322" i="55" s="1"/>
  <c r="AQ27" i="14"/>
  <c r="AP323" i="55" s="1"/>
  <c r="AR5" i="30"/>
  <c r="AQ269" i="55" s="1"/>
  <c r="AR14" i="30"/>
  <c r="AR10" i="30"/>
  <c r="AQ281" i="55" s="1"/>
  <c r="BJ281" i="55" s="1"/>
  <c r="AR11" i="30"/>
  <c r="AQ282" i="55" s="1"/>
  <c r="BJ282" i="55" s="1"/>
  <c r="AR26" i="30"/>
  <c r="AQ283" i="55" s="1"/>
  <c r="BJ283" i="55" s="1"/>
  <c r="AR12" i="30"/>
  <c r="AQ284" i="55" s="1"/>
  <c r="BJ284" i="55" s="1"/>
  <c r="AQ5" i="30"/>
  <c r="AQ14" i="30"/>
  <c r="AP269" i="55" s="1"/>
  <c r="AQ10" i="30"/>
  <c r="AP281" i="55" s="1"/>
  <c r="AQ11" i="30"/>
  <c r="AP282" i="55" s="1"/>
  <c r="BI282" i="55" s="1"/>
  <c r="AQ26" i="30"/>
  <c r="AP283" i="55" s="1"/>
  <c r="AQ12" i="30"/>
  <c r="AP284" i="55" s="1"/>
  <c r="BI284" i="55" s="1"/>
  <c r="A1" i="30"/>
  <c r="AR5" i="32"/>
  <c r="AR15" i="32"/>
  <c r="AQ249" i="55" s="1"/>
  <c r="AR10" i="32"/>
  <c r="AQ261" i="55" s="1"/>
  <c r="AR11" i="32"/>
  <c r="AQ262" i="55" s="1"/>
  <c r="AR12" i="32"/>
  <c r="AQ263" i="55" s="1"/>
  <c r="AR27" i="32"/>
  <c r="AQ264" i="55" s="1"/>
  <c r="AQ5" i="32"/>
  <c r="AQ15" i="32"/>
  <c r="AQ10" i="32"/>
  <c r="AP261" i="55" s="1"/>
  <c r="AQ11" i="32"/>
  <c r="AP262" i="55" s="1"/>
  <c r="AQ12" i="32"/>
  <c r="AP263" i="55" s="1"/>
  <c r="AQ27" i="32"/>
  <c r="AP264" i="55" s="1"/>
  <c r="Q5" i="32"/>
  <c r="Q15" i="32"/>
  <c r="P249" i="55" s="1"/>
  <c r="Q10" i="32"/>
  <c r="P251" i="55" s="1"/>
  <c r="Q11" i="32"/>
  <c r="P252" i="55" s="1"/>
  <c r="Q12" i="32"/>
  <c r="P253" i="55" s="1"/>
  <c r="BJ253" i="55" s="1"/>
  <c r="Q27" i="32"/>
  <c r="P254" i="55" s="1"/>
  <c r="BJ254" i="55" s="1"/>
  <c r="P5" i="32"/>
  <c r="O249" i="55" s="1"/>
  <c r="P15" i="32"/>
  <c r="P10" i="32"/>
  <c r="O251" i="55" s="1"/>
  <c r="BI251" i="55" s="1"/>
  <c r="P11" i="32"/>
  <c r="O252" i="55" s="1"/>
  <c r="BI252" i="55" s="1"/>
  <c r="P12" i="32"/>
  <c r="O253" i="55" s="1"/>
  <c r="P27" i="32"/>
  <c r="O254" i="55" s="1"/>
  <c r="BI254" i="55" s="1"/>
  <c r="AR5" i="31"/>
  <c r="AR10" i="31"/>
  <c r="AR23" i="31"/>
  <c r="AQ243" i="55" s="1"/>
  <c r="AR24" i="31"/>
  <c r="AQ244" i="55"/>
  <c r="AQ5" i="31"/>
  <c r="AP235" i="55" s="1"/>
  <c r="AQ10" i="31"/>
  <c r="AQ23" i="31"/>
  <c r="AP243" i="55"/>
  <c r="AQ24" i="31"/>
  <c r="AP244" i="55" s="1"/>
  <c r="Q5" i="31"/>
  <c r="Q10" i="31"/>
  <c r="Q23" i="31"/>
  <c r="P237" i="55" s="1"/>
  <c r="Q24" i="31"/>
  <c r="P238" i="55" s="1"/>
  <c r="P5" i="31"/>
  <c r="P10" i="31"/>
  <c r="P23" i="31"/>
  <c r="O237" i="55" s="1"/>
  <c r="P24" i="31"/>
  <c r="O238" i="55" s="1"/>
  <c r="AR5" i="9"/>
  <c r="AR17" i="9"/>
  <c r="AR9" i="9"/>
  <c r="AQ226" i="55" s="1"/>
  <c r="AQ5" i="9"/>
  <c r="AQ17" i="9"/>
  <c r="AP215" i="55"/>
  <c r="AQ9" i="9"/>
  <c r="AP226" i="55" s="1"/>
  <c r="BI226" i="55" s="1"/>
  <c r="AR21" i="9"/>
  <c r="AQ230" i="55" s="1"/>
  <c r="AQ21" i="9"/>
  <c r="AP230" i="55" s="1"/>
  <c r="BI230" i="55" s="1"/>
  <c r="AR14" i="9"/>
  <c r="AQ229" i="55" s="1"/>
  <c r="AQ14" i="9"/>
  <c r="AP229" i="55" s="1"/>
  <c r="BI229" i="55" s="1"/>
  <c r="AR13" i="9"/>
  <c r="AQ228" i="55" s="1"/>
  <c r="AQ13" i="9"/>
  <c r="AP228" i="55" s="1"/>
  <c r="AR10" i="9"/>
  <c r="AQ227" i="55" s="1"/>
  <c r="AQ10" i="9"/>
  <c r="AP227" i="55" s="1"/>
  <c r="A1" i="9"/>
  <c r="P5" i="9" s="1"/>
  <c r="Q21" i="9"/>
  <c r="P221" i="55" s="1"/>
  <c r="AR5" i="7"/>
  <c r="AQ192" i="55" s="1"/>
  <c r="AR17" i="7"/>
  <c r="AR12" i="7"/>
  <c r="AQ206" i="55" s="1"/>
  <c r="AR15" i="7"/>
  <c r="AQ207" i="55" s="1"/>
  <c r="AR32" i="7"/>
  <c r="AQ208" i="55" s="1"/>
  <c r="AR26" i="7"/>
  <c r="AQ209" i="55"/>
  <c r="AR10" i="7"/>
  <c r="AQ210" i="55" s="1"/>
  <c r="AQ5" i="7"/>
  <c r="AQ17" i="7"/>
  <c r="AP192" i="55" s="1"/>
  <c r="AQ12" i="7"/>
  <c r="AP206" i="55" s="1"/>
  <c r="AQ15" i="7"/>
  <c r="AP207" i="55" s="1"/>
  <c r="AQ32" i="7"/>
  <c r="AP208" i="55" s="1"/>
  <c r="AQ26" i="7"/>
  <c r="AP209" i="55" s="1"/>
  <c r="AQ10" i="7"/>
  <c r="AP210" i="55"/>
  <c r="A1" i="7"/>
  <c r="P26" i="7"/>
  <c r="O197" i="55" s="1"/>
  <c r="P10" i="7"/>
  <c r="O198" i="55" s="1"/>
  <c r="AR5" i="6"/>
  <c r="AR10" i="6"/>
  <c r="AQ181" i="55" s="1"/>
  <c r="AR15" i="6"/>
  <c r="AQ187" i="55" s="1"/>
  <c r="AQ5" i="6"/>
  <c r="AP181" i="55" s="1"/>
  <c r="AQ10" i="6"/>
  <c r="AQ15" i="6"/>
  <c r="AP187" i="55" s="1"/>
  <c r="A1" i="6"/>
  <c r="AR5" i="20"/>
  <c r="AQ158" i="55" s="1"/>
  <c r="AR18" i="20"/>
  <c r="AR8" i="20"/>
  <c r="AQ172" i="55" s="1"/>
  <c r="AR15" i="20"/>
  <c r="AQ173" i="55" s="1"/>
  <c r="BJ173" i="55" s="1"/>
  <c r="AR41" i="20"/>
  <c r="AQ174" i="55" s="1"/>
  <c r="BJ174" i="55" s="1"/>
  <c r="AR36" i="20"/>
  <c r="AQ175" i="55" s="1"/>
  <c r="BJ175" i="55" s="1"/>
  <c r="AR10" i="20"/>
  <c r="AQ176" i="55" s="1"/>
  <c r="BJ176" i="55" s="1"/>
  <c r="AQ5" i="20"/>
  <c r="AQ18" i="20"/>
  <c r="AQ8" i="20"/>
  <c r="AP172" i="55"/>
  <c r="AQ15" i="20"/>
  <c r="AP173" i="55" s="1"/>
  <c r="AQ41" i="20"/>
  <c r="AP174" i="55" s="1"/>
  <c r="AQ36" i="20"/>
  <c r="AP175" i="55" s="1"/>
  <c r="AQ10" i="20"/>
  <c r="AP176" i="55"/>
  <c r="Q5" i="20"/>
  <c r="Q18" i="20"/>
  <c r="Q8" i="20"/>
  <c r="P160" i="55" s="1"/>
  <c r="Q15" i="20"/>
  <c r="P161" i="55" s="1"/>
  <c r="Q41" i="20"/>
  <c r="P162" i="55" s="1"/>
  <c r="Q36" i="20"/>
  <c r="P163" i="55" s="1"/>
  <c r="Q10" i="20"/>
  <c r="P164" i="55" s="1"/>
  <c r="P5" i="20"/>
  <c r="P18" i="20"/>
  <c r="P8" i="20"/>
  <c r="O160" i="55"/>
  <c r="P15" i="20"/>
  <c r="O161" i="55" s="1"/>
  <c r="P41" i="20"/>
  <c r="O162" i="55"/>
  <c r="P36" i="20"/>
  <c r="O163" i="55" s="1"/>
  <c r="P10" i="20"/>
  <c r="O164" i="55" s="1"/>
  <c r="AR5" i="18"/>
  <c r="AQ135" i="55" s="1"/>
  <c r="AR18" i="18"/>
  <c r="AR12" i="18"/>
  <c r="AQ149" i="55" s="1"/>
  <c r="AR13" i="18"/>
  <c r="AQ150" i="55" s="1"/>
  <c r="AR14" i="18"/>
  <c r="AQ151" i="55"/>
  <c r="AR40" i="18"/>
  <c r="AQ152" i="55" s="1"/>
  <c r="AR16" i="18"/>
  <c r="AQ153" i="55" s="1"/>
  <c r="AQ5" i="18"/>
  <c r="AQ18" i="18"/>
  <c r="AQ12" i="18"/>
  <c r="AP149" i="55" s="1"/>
  <c r="AQ13" i="18"/>
  <c r="AP150" i="55"/>
  <c r="AQ14" i="18"/>
  <c r="AP151" i="55" s="1"/>
  <c r="AQ40" i="18"/>
  <c r="AP152" i="55" s="1"/>
  <c r="AQ16" i="18"/>
  <c r="AP153" i="55"/>
  <c r="AR5" i="17"/>
  <c r="AR20" i="17"/>
  <c r="AR12" i="17"/>
  <c r="AQ126" i="55" s="1"/>
  <c r="AR13" i="17"/>
  <c r="AQ127" i="55" s="1"/>
  <c r="AR30" i="17"/>
  <c r="AQ128" i="55"/>
  <c r="AR36" i="17"/>
  <c r="AQ129" i="55" s="1"/>
  <c r="AR10" i="17"/>
  <c r="AQ130" i="55" s="1"/>
  <c r="AQ5" i="17"/>
  <c r="AQ20" i="17"/>
  <c r="AP81" i="55" s="1"/>
  <c r="AQ12" i="17"/>
  <c r="AP126" i="55" s="1"/>
  <c r="AQ13" i="17"/>
  <c r="AP127" i="55" s="1"/>
  <c r="AQ30" i="17"/>
  <c r="AP128" i="55" s="1"/>
  <c r="AQ36" i="17"/>
  <c r="AP129" i="55" s="1"/>
  <c r="AQ10" i="17"/>
  <c r="AP130" i="55" s="1"/>
  <c r="Q5" i="17"/>
  <c r="Q20" i="17"/>
  <c r="Q12" i="17"/>
  <c r="P114" i="55" s="1"/>
  <c r="Q13" i="17"/>
  <c r="P115" i="55" s="1"/>
  <c r="Q36" i="17"/>
  <c r="P116" i="55" s="1"/>
  <c r="Q30" i="17"/>
  <c r="P117" i="55" s="1"/>
  <c r="Q10" i="17"/>
  <c r="P118" i="55" s="1"/>
  <c r="P5" i="17"/>
  <c r="P20" i="17"/>
  <c r="O112" i="55"/>
  <c r="P12" i="17"/>
  <c r="O114" i="55"/>
  <c r="P13" i="17"/>
  <c r="O115" i="55"/>
  <c r="P36" i="17"/>
  <c r="O116" i="55"/>
  <c r="P30" i="17"/>
  <c r="O117" i="55"/>
  <c r="BI117" i="55" s="1"/>
  <c r="P10" i="17"/>
  <c r="O118" i="55"/>
  <c r="AQ101" i="55"/>
  <c r="AQ102" i="55"/>
  <c r="AR31" i="1"/>
  <c r="AQ106" i="55"/>
  <c r="AQ107" i="55"/>
  <c r="AP101" i="55"/>
  <c r="AP102" i="55"/>
  <c r="AQ31" i="1"/>
  <c r="AP106" i="55"/>
  <c r="AP107" i="55"/>
  <c r="P89" i="55"/>
  <c r="P90" i="55"/>
  <c r="P94" i="55"/>
  <c r="P95" i="55"/>
  <c r="O89" i="55"/>
  <c r="O90" i="55"/>
  <c r="O94" i="55"/>
  <c r="O95" i="55"/>
  <c r="AQ83" i="55"/>
  <c r="P75" i="55"/>
  <c r="O77" i="55"/>
  <c r="O75" i="55"/>
  <c r="AD381" i="55"/>
  <c r="AE381" i="55" s="1"/>
  <c r="AF381" i="55" s="1"/>
  <c r="AG381" i="55"/>
  <c r="AH381" i="55" s="1"/>
  <c r="AI381" i="55" s="1"/>
  <c r="AJ381" i="55" s="1"/>
  <c r="AK381" i="55" s="1"/>
  <c r="AL381" i="55" s="1"/>
  <c r="AM381" i="55" s="1"/>
  <c r="AN381" i="55" s="1"/>
  <c r="AO381" i="55" s="1"/>
  <c r="AP381" i="55" s="1"/>
  <c r="AQ381" i="55" s="1"/>
  <c r="AR381" i="55" s="1"/>
  <c r="AS381" i="55" s="1"/>
  <c r="AT381" i="55" s="1"/>
  <c r="AU381" i="55" s="1"/>
  <c r="AV381" i="55" s="1"/>
  <c r="AW381" i="55" s="1"/>
  <c r="AX381" i="55" s="1"/>
  <c r="AY381" i="55" s="1"/>
  <c r="AZ381" i="55" s="1"/>
  <c r="BA381" i="55" s="1"/>
  <c r="BB381" i="55" s="1"/>
  <c r="C381" i="55"/>
  <c r="D381" i="55" s="1"/>
  <c r="E381" i="55" s="1"/>
  <c r="F381" i="55" s="1"/>
  <c r="G381" i="55" s="1"/>
  <c r="H381" i="55" s="1"/>
  <c r="I381" i="55" s="1"/>
  <c r="J381" i="55"/>
  <c r="K381" i="55" s="1"/>
  <c r="L381" i="55" s="1"/>
  <c r="M381" i="55" s="1"/>
  <c r="N381" i="55" s="1"/>
  <c r="O381" i="55" s="1"/>
  <c r="P381" i="55" s="1"/>
  <c r="Q381" i="55" s="1"/>
  <c r="R381" i="55" s="1"/>
  <c r="S381" i="55" s="1"/>
  <c r="T381" i="55" s="1"/>
  <c r="U381" i="55" s="1"/>
  <c r="V381" i="55" s="1"/>
  <c r="W381" i="55" s="1"/>
  <c r="X381" i="55" s="1"/>
  <c r="Y381" i="55" s="1"/>
  <c r="Z381" i="55" s="1"/>
  <c r="AA381" i="55" s="1"/>
  <c r="AD355" i="55"/>
  <c r="AE355" i="55" s="1"/>
  <c r="AF355" i="55" s="1"/>
  <c r="AG355" i="55" s="1"/>
  <c r="AH355" i="55" s="1"/>
  <c r="AI355" i="55" s="1"/>
  <c r="AJ355" i="55" s="1"/>
  <c r="AK355" i="55" s="1"/>
  <c r="AL355" i="55" s="1"/>
  <c r="AM355" i="55" s="1"/>
  <c r="AN355" i="55" s="1"/>
  <c r="AO355" i="55" s="1"/>
  <c r="AP355" i="55" s="1"/>
  <c r="AQ355" i="55" s="1"/>
  <c r="AR355" i="55"/>
  <c r="AS355" i="55" s="1"/>
  <c r="AT355" i="55" s="1"/>
  <c r="AU355" i="55" s="1"/>
  <c r="AV355" i="55" s="1"/>
  <c r="AW355" i="55" s="1"/>
  <c r="AX355" i="55" s="1"/>
  <c r="AY355" i="55" s="1"/>
  <c r="AZ355" i="55" s="1"/>
  <c r="BA355" i="55" s="1"/>
  <c r="BB355" i="55" s="1"/>
  <c r="C355" i="55"/>
  <c r="D355" i="55" s="1"/>
  <c r="E355" i="55" s="1"/>
  <c r="F355" i="55" s="1"/>
  <c r="G355" i="55"/>
  <c r="H355" i="55" s="1"/>
  <c r="I355" i="55" s="1"/>
  <c r="J355" i="55" s="1"/>
  <c r="K355" i="55" s="1"/>
  <c r="L355" i="55" s="1"/>
  <c r="M355" i="55" s="1"/>
  <c r="N355" i="55" s="1"/>
  <c r="O355" i="55" s="1"/>
  <c r="P355" i="55" s="1"/>
  <c r="Q355" i="55" s="1"/>
  <c r="R355" i="55" s="1"/>
  <c r="S355" i="55" s="1"/>
  <c r="T355" i="55" s="1"/>
  <c r="U355" i="55" s="1"/>
  <c r="V355" i="55" s="1"/>
  <c r="W355" i="55" s="1"/>
  <c r="X355" i="55" s="1"/>
  <c r="Y355" i="55" s="1"/>
  <c r="Z355" i="55" s="1"/>
  <c r="AA355" i="55"/>
  <c r="AD330" i="55"/>
  <c r="AE330" i="55"/>
  <c r="AF330" i="55" s="1"/>
  <c r="AG330" i="55" s="1"/>
  <c r="AH330" i="55" s="1"/>
  <c r="AI330" i="55" s="1"/>
  <c r="AJ330" i="55" s="1"/>
  <c r="AK330" i="55" s="1"/>
  <c r="AL330" i="55" s="1"/>
  <c r="AM330" i="55" s="1"/>
  <c r="AN330" i="55" s="1"/>
  <c r="AO330" i="55" s="1"/>
  <c r="AP330" i="55" s="1"/>
  <c r="AQ330" i="55" s="1"/>
  <c r="AR330" i="55" s="1"/>
  <c r="AS330" i="55" s="1"/>
  <c r="AT330" i="55" s="1"/>
  <c r="AU330" i="55" s="1"/>
  <c r="AV330" i="55" s="1"/>
  <c r="AW330" i="55" s="1"/>
  <c r="AX330" i="55" s="1"/>
  <c r="AY330" i="55" s="1"/>
  <c r="AZ330" i="55" s="1"/>
  <c r="BA330" i="55" s="1"/>
  <c r="BB330" i="55" s="1"/>
  <c r="C330" i="55"/>
  <c r="D330" i="55" s="1"/>
  <c r="E330" i="55"/>
  <c r="F330" i="55" s="1"/>
  <c r="G330" i="55" s="1"/>
  <c r="H330" i="55"/>
  <c r="I330" i="55" s="1"/>
  <c r="J330" i="55" s="1"/>
  <c r="K330" i="55" s="1"/>
  <c r="L330" i="55" s="1"/>
  <c r="M330" i="55" s="1"/>
  <c r="N330" i="55" s="1"/>
  <c r="O330" i="55" s="1"/>
  <c r="P330" i="55" s="1"/>
  <c r="Q330" i="55" s="1"/>
  <c r="R330" i="55" s="1"/>
  <c r="S330" i="55" s="1"/>
  <c r="T330" i="55" s="1"/>
  <c r="U330" i="55" s="1"/>
  <c r="V330" i="55" s="1"/>
  <c r="W330" i="55" s="1"/>
  <c r="X330" i="55" s="1"/>
  <c r="Y330" i="55" s="1"/>
  <c r="Z330" i="55" s="1"/>
  <c r="AA330" i="55" s="1"/>
  <c r="AD341" i="55"/>
  <c r="AE341" i="55"/>
  <c r="AF341" i="55" s="1"/>
  <c r="AG341" i="55" s="1"/>
  <c r="AH341" i="55" s="1"/>
  <c r="AI341" i="55" s="1"/>
  <c r="AJ341" i="55" s="1"/>
  <c r="AK341" i="55"/>
  <c r="AL341" i="55" s="1"/>
  <c r="AM341" i="55" s="1"/>
  <c r="AN341" i="55" s="1"/>
  <c r="AO341" i="55"/>
  <c r="AP341" i="55" s="1"/>
  <c r="AQ341" i="55" s="1"/>
  <c r="AR341" i="55" s="1"/>
  <c r="AS341" i="55" s="1"/>
  <c r="AT341" i="55" s="1"/>
  <c r="AU341" i="55" s="1"/>
  <c r="AV341" i="55"/>
  <c r="AW341" i="55" s="1"/>
  <c r="AX341" i="55" s="1"/>
  <c r="AY341" i="55" s="1"/>
  <c r="AZ341" i="55" s="1"/>
  <c r="BA341" i="55" s="1"/>
  <c r="BB341" i="55" s="1"/>
  <c r="C341" i="55"/>
  <c r="D341" i="55" s="1"/>
  <c r="E341" i="55" s="1"/>
  <c r="F341" i="55"/>
  <c r="G341" i="55" s="1"/>
  <c r="H341" i="55" s="1"/>
  <c r="I341" i="55" s="1"/>
  <c r="J341" i="55" s="1"/>
  <c r="K341" i="55" s="1"/>
  <c r="L341" i="55" s="1"/>
  <c r="M341" i="55" s="1"/>
  <c r="N341" i="55" s="1"/>
  <c r="O341" i="55" s="1"/>
  <c r="P341" i="55" s="1"/>
  <c r="Q341" i="55" s="1"/>
  <c r="R341" i="55" s="1"/>
  <c r="S341" i="55" s="1"/>
  <c r="T341" i="55" s="1"/>
  <c r="U341" i="55" s="1"/>
  <c r="V341" i="55" s="1"/>
  <c r="W341" i="55" s="1"/>
  <c r="X341" i="55" s="1"/>
  <c r="Y341" i="55" s="1"/>
  <c r="Z341" i="55" s="1"/>
  <c r="AA341" i="55" s="1"/>
  <c r="AD313" i="55"/>
  <c r="AE313" i="55" s="1"/>
  <c r="AF313" i="55" s="1"/>
  <c r="AG313" i="55" s="1"/>
  <c r="AH313" i="55" s="1"/>
  <c r="AI313" i="55" s="1"/>
  <c r="AJ313" i="55" s="1"/>
  <c r="AK313" i="55" s="1"/>
  <c r="AL313" i="55" s="1"/>
  <c r="AM313" i="55" s="1"/>
  <c r="AN313" i="55" s="1"/>
  <c r="AO313" i="55" s="1"/>
  <c r="AP313" i="55" s="1"/>
  <c r="AQ313" i="55" s="1"/>
  <c r="AR313" i="55" s="1"/>
  <c r="AS313" i="55" s="1"/>
  <c r="AT313" i="55" s="1"/>
  <c r="AU313" i="55" s="1"/>
  <c r="AV313" i="55" s="1"/>
  <c r="AW313" i="55" s="1"/>
  <c r="AX313" i="55" s="1"/>
  <c r="AY313" i="55" s="1"/>
  <c r="AZ313" i="55" s="1"/>
  <c r="BA313" i="55" s="1"/>
  <c r="BB313" i="55" s="1"/>
  <c r="C313" i="55"/>
  <c r="D313" i="55"/>
  <c r="E313" i="55" s="1"/>
  <c r="F313" i="55" s="1"/>
  <c r="G313" i="55" s="1"/>
  <c r="H313" i="55" s="1"/>
  <c r="I313" i="55" s="1"/>
  <c r="J313" i="55" s="1"/>
  <c r="K313" i="55" s="1"/>
  <c r="L313" i="55" s="1"/>
  <c r="M313" i="55" s="1"/>
  <c r="N313" i="55" s="1"/>
  <c r="O313" i="55" s="1"/>
  <c r="P313" i="55" s="1"/>
  <c r="Q313" i="55" s="1"/>
  <c r="R313" i="55" s="1"/>
  <c r="S313" i="55" s="1"/>
  <c r="T313" i="55" s="1"/>
  <c r="U313" i="55" s="1"/>
  <c r="V313" i="55" s="1"/>
  <c r="W313" i="55" s="1"/>
  <c r="X313" i="55" s="1"/>
  <c r="Y313" i="55" s="1"/>
  <c r="Z313" i="55" s="1"/>
  <c r="AA313" i="55" s="1"/>
  <c r="AD270" i="55"/>
  <c r="AE270" i="55" s="1"/>
  <c r="AF270" i="55" s="1"/>
  <c r="AG270" i="55" s="1"/>
  <c r="AH270" i="55" s="1"/>
  <c r="AI270" i="55" s="1"/>
  <c r="AJ270" i="55" s="1"/>
  <c r="AK270" i="55" s="1"/>
  <c r="AL270" i="55" s="1"/>
  <c r="AM270" i="55" s="1"/>
  <c r="AN270" i="55" s="1"/>
  <c r="AO270" i="55" s="1"/>
  <c r="AP270" i="55" s="1"/>
  <c r="AQ270" i="55" s="1"/>
  <c r="AR270" i="55" s="1"/>
  <c r="AS270" i="55" s="1"/>
  <c r="AT270" i="55" s="1"/>
  <c r="AU270" i="55" s="1"/>
  <c r="AV270" i="55" s="1"/>
  <c r="AW270" i="55" s="1"/>
  <c r="AX270" i="55" s="1"/>
  <c r="AY270" i="55" s="1"/>
  <c r="AZ270" i="55" s="1"/>
  <c r="BA270" i="55" s="1"/>
  <c r="BB270" i="55" s="1"/>
  <c r="C270" i="55"/>
  <c r="D270" i="55" s="1"/>
  <c r="E270" i="55"/>
  <c r="F270" i="55" s="1"/>
  <c r="G270" i="55" s="1"/>
  <c r="H270" i="55"/>
  <c r="I270" i="55" s="1"/>
  <c r="J270" i="55" s="1"/>
  <c r="K270" i="55" s="1"/>
  <c r="L270" i="55" s="1"/>
  <c r="M270" i="55"/>
  <c r="N270" i="55" s="1"/>
  <c r="O270" i="55" s="1"/>
  <c r="P270" i="55" s="1"/>
  <c r="Q270" i="55" s="1"/>
  <c r="R270" i="55" s="1"/>
  <c r="S270" i="55" s="1"/>
  <c r="T270" i="55" s="1"/>
  <c r="U270" i="55" s="1"/>
  <c r="V270" i="55" s="1"/>
  <c r="W270" i="55" s="1"/>
  <c r="X270" i="55" s="1"/>
  <c r="Y270" i="55" s="1"/>
  <c r="Z270" i="55" s="1"/>
  <c r="AA270" i="55" s="1"/>
  <c r="AD250" i="55"/>
  <c r="AE250" i="55"/>
  <c r="AF250" i="55" s="1"/>
  <c r="AG250" i="55" s="1"/>
  <c r="AH250" i="55"/>
  <c r="AI250" i="55" s="1"/>
  <c r="AJ250" i="55" s="1"/>
  <c r="AK250" i="55" s="1"/>
  <c r="AL250" i="55" s="1"/>
  <c r="AM250" i="55" s="1"/>
  <c r="AN250" i="55" s="1"/>
  <c r="AO250" i="55" s="1"/>
  <c r="AP250" i="55" s="1"/>
  <c r="AQ250" i="55" s="1"/>
  <c r="AR250" i="55" s="1"/>
  <c r="AS250" i="55" s="1"/>
  <c r="AT250" i="55" s="1"/>
  <c r="AU250" i="55" s="1"/>
  <c r="AV250" i="55" s="1"/>
  <c r="AW250" i="55" s="1"/>
  <c r="AX250" i="55" s="1"/>
  <c r="AY250" i="55" s="1"/>
  <c r="AZ250" i="55" s="1"/>
  <c r="BA250" i="55" s="1"/>
  <c r="BB250" i="55" s="1"/>
  <c r="C250" i="55"/>
  <c r="D250" i="55" s="1"/>
  <c r="E250" i="55" s="1"/>
  <c r="F250" i="55" s="1"/>
  <c r="G250" i="55" s="1"/>
  <c r="H250" i="55" s="1"/>
  <c r="I250" i="55" s="1"/>
  <c r="J250" i="55" s="1"/>
  <c r="K250" i="55" s="1"/>
  <c r="L250" i="55" s="1"/>
  <c r="M250" i="55" s="1"/>
  <c r="N250" i="55"/>
  <c r="O250" i="55" s="1"/>
  <c r="P250" i="55" s="1"/>
  <c r="Q250" i="55" s="1"/>
  <c r="R250" i="55" s="1"/>
  <c r="S250" i="55"/>
  <c r="T250" i="55" s="1"/>
  <c r="U250" i="55" s="1"/>
  <c r="V250" i="55" s="1"/>
  <c r="W250" i="55" s="1"/>
  <c r="X250" i="55" s="1"/>
  <c r="Y250" i="55" s="1"/>
  <c r="Z250" i="55" s="1"/>
  <c r="AA250" i="55" s="1"/>
  <c r="AD236" i="55"/>
  <c r="AE236" i="55" s="1"/>
  <c r="AF236" i="55" s="1"/>
  <c r="AG236" i="55" s="1"/>
  <c r="AH236" i="55" s="1"/>
  <c r="AI236" i="55" s="1"/>
  <c r="AJ236" i="55" s="1"/>
  <c r="AK236" i="55" s="1"/>
  <c r="AL236" i="55" s="1"/>
  <c r="AM236" i="55" s="1"/>
  <c r="AN236" i="55" s="1"/>
  <c r="AO236" i="55" s="1"/>
  <c r="AP236" i="55" s="1"/>
  <c r="AQ236" i="55" s="1"/>
  <c r="AR236" i="55" s="1"/>
  <c r="AS236" i="55" s="1"/>
  <c r="AT236" i="55" s="1"/>
  <c r="AU236" i="55" s="1"/>
  <c r="AV236" i="55" s="1"/>
  <c r="AW236" i="55" s="1"/>
  <c r="AX236" i="55" s="1"/>
  <c r="AY236" i="55" s="1"/>
  <c r="AZ236" i="55" s="1"/>
  <c r="BA236" i="55" s="1"/>
  <c r="BB236" i="55" s="1"/>
  <c r="C236" i="55"/>
  <c r="D236" i="55"/>
  <c r="E236" i="55" s="1"/>
  <c r="F236" i="55" s="1"/>
  <c r="G236" i="55" s="1"/>
  <c r="H236" i="55" s="1"/>
  <c r="I236" i="55" s="1"/>
  <c r="J236" i="55" s="1"/>
  <c r="K236" i="55" s="1"/>
  <c r="L236" i="55" s="1"/>
  <c r="M236" i="55" s="1"/>
  <c r="N236" i="55" s="1"/>
  <c r="O236" i="55" s="1"/>
  <c r="P236" i="55" s="1"/>
  <c r="Q236" i="55" s="1"/>
  <c r="R236" i="55" s="1"/>
  <c r="S236" i="55" s="1"/>
  <c r="T236" i="55"/>
  <c r="U236" i="55" s="1"/>
  <c r="V236" i="55" s="1"/>
  <c r="W236" i="55" s="1"/>
  <c r="X236" i="55" s="1"/>
  <c r="Y236" i="55" s="1"/>
  <c r="Z236" i="55" s="1"/>
  <c r="AA236" i="55" s="1"/>
  <c r="AD193" i="55"/>
  <c r="AE193" i="55" s="1"/>
  <c r="AF193" i="55" s="1"/>
  <c r="AG193" i="55" s="1"/>
  <c r="AH193" i="55" s="1"/>
  <c r="AI193" i="55" s="1"/>
  <c r="AJ193" i="55" s="1"/>
  <c r="AK193" i="55" s="1"/>
  <c r="AL193" i="55" s="1"/>
  <c r="AM193" i="55" s="1"/>
  <c r="AN193" i="55" s="1"/>
  <c r="AO193" i="55" s="1"/>
  <c r="AP193" i="55" s="1"/>
  <c r="AQ193" i="55" s="1"/>
  <c r="AR193" i="55" s="1"/>
  <c r="AS193" i="55" s="1"/>
  <c r="AT193" i="55" s="1"/>
  <c r="AU193" i="55" s="1"/>
  <c r="AV193" i="55" s="1"/>
  <c r="AW193" i="55" s="1"/>
  <c r="AX193" i="55" s="1"/>
  <c r="AY193" i="55" s="1"/>
  <c r="AZ193" i="55" s="1"/>
  <c r="BA193" i="55" s="1"/>
  <c r="BB193" i="55" s="1"/>
  <c r="C193" i="55"/>
  <c r="D193" i="55"/>
  <c r="E193" i="55" s="1"/>
  <c r="F193" i="55" s="1"/>
  <c r="G193" i="55" s="1"/>
  <c r="H193" i="55" s="1"/>
  <c r="I193" i="55" s="1"/>
  <c r="J193" i="55" s="1"/>
  <c r="K193" i="55" s="1"/>
  <c r="L193" i="55" s="1"/>
  <c r="M193" i="55" s="1"/>
  <c r="N193" i="55" s="1"/>
  <c r="O193" i="55" s="1"/>
  <c r="P193" i="55" s="1"/>
  <c r="Q193" i="55" s="1"/>
  <c r="R193" i="55" s="1"/>
  <c r="S193" i="55" s="1"/>
  <c r="T193" i="55" s="1"/>
  <c r="U193" i="55" s="1"/>
  <c r="V193" i="55" s="1"/>
  <c r="W193" i="55" s="1"/>
  <c r="X193" i="55" s="1"/>
  <c r="Y193" i="55" s="1"/>
  <c r="Z193" i="55" s="1"/>
  <c r="AA193" i="55" s="1"/>
  <c r="AD216" i="55"/>
  <c r="AE216" i="55" s="1"/>
  <c r="AF216" i="55" s="1"/>
  <c r="AG216" i="55"/>
  <c r="AH216" i="55" s="1"/>
  <c r="AI216" i="55" s="1"/>
  <c r="AJ216" i="55" s="1"/>
  <c r="AK216" i="55" s="1"/>
  <c r="AL216" i="55" s="1"/>
  <c r="AM216" i="55" s="1"/>
  <c r="AN216" i="55" s="1"/>
  <c r="AO216" i="55" s="1"/>
  <c r="AP216" i="55" s="1"/>
  <c r="AQ216" i="55" s="1"/>
  <c r="AR216" i="55" s="1"/>
  <c r="AS216" i="55" s="1"/>
  <c r="AT216" i="55" s="1"/>
  <c r="AU216" i="55" s="1"/>
  <c r="AV216" i="55" s="1"/>
  <c r="AW216" i="55" s="1"/>
  <c r="AX216" i="55" s="1"/>
  <c r="AY216" i="55" s="1"/>
  <c r="AZ216" i="55" s="1"/>
  <c r="BA216" i="55" s="1"/>
  <c r="BB216" i="55" s="1"/>
  <c r="C216" i="55"/>
  <c r="D216" i="55" s="1"/>
  <c r="E216" i="55"/>
  <c r="F216" i="55" s="1"/>
  <c r="G216" i="55" s="1"/>
  <c r="H216" i="55" s="1"/>
  <c r="I216" i="55" s="1"/>
  <c r="J216" i="55" s="1"/>
  <c r="K216" i="55" s="1"/>
  <c r="L216" i="55" s="1"/>
  <c r="M216" i="55" s="1"/>
  <c r="N216" i="55" s="1"/>
  <c r="O216" i="55" s="1"/>
  <c r="P216" i="55" s="1"/>
  <c r="Q216" i="55" s="1"/>
  <c r="R216" i="55" s="1"/>
  <c r="S216" i="55" s="1"/>
  <c r="T216" i="55" s="1"/>
  <c r="U216" i="55" s="1"/>
  <c r="V216" i="55" s="1"/>
  <c r="W216" i="55" s="1"/>
  <c r="X216" i="55" s="1"/>
  <c r="Y216" i="55" s="1"/>
  <c r="Z216" i="55" s="1"/>
  <c r="AA216" i="55" s="1"/>
  <c r="AD182" i="55"/>
  <c r="AE182" i="55"/>
  <c r="AF182" i="55" s="1"/>
  <c r="AG182" i="55" s="1"/>
  <c r="AH182" i="55" s="1"/>
  <c r="AI182" i="55" s="1"/>
  <c r="AJ182" i="55" s="1"/>
  <c r="AK182" i="55" s="1"/>
  <c r="AL182" i="55" s="1"/>
  <c r="AM182" i="55" s="1"/>
  <c r="AN182" i="55" s="1"/>
  <c r="AO182" i="55" s="1"/>
  <c r="AP182" i="55" s="1"/>
  <c r="AQ182" i="55" s="1"/>
  <c r="AR182" i="55" s="1"/>
  <c r="AS182" i="55" s="1"/>
  <c r="AT182" i="55" s="1"/>
  <c r="AU182" i="55" s="1"/>
  <c r="AV182" i="55" s="1"/>
  <c r="AW182" i="55" s="1"/>
  <c r="AX182" i="55" s="1"/>
  <c r="AY182" i="55" s="1"/>
  <c r="AZ182" i="55" s="1"/>
  <c r="BA182" i="55" s="1"/>
  <c r="BB182" i="55" s="1"/>
  <c r="C182" i="55"/>
  <c r="D182" i="55" s="1"/>
  <c r="E182" i="55" s="1"/>
  <c r="F182" i="55"/>
  <c r="G182" i="55" s="1"/>
  <c r="H182" i="55" s="1"/>
  <c r="I182" i="55" s="1"/>
  <c r="J182" i="55" s="1"/>
  <c r="K182" i="55"/>
  <c r="L182" i="55" s="1"/>
  <c r="M182" i="55" s="1"/>
  <c r="N182" i="55" s="1"/>
  <c r="O182" i="55" s="1"/>
  <c r="P182" i="55" s="1"/>
  <c r="Q182" i="55" s="1"/>
  <c r="R182" i="55" s="1"/>
  <c r="S182" i="55" s="1"/>
  <c r="T182" i="55" s="1"/>
  <c r="U182" i="55" s="1"/>
  <c r="V182" i="55" s="1"/>
  <c r="W182" i="55" s="1"/>
  <c r="X182" i="55" s="1"/>
  <c r="Y182" i="55" s="1"/>
  <c r="Z182" i="55" s="1"/>
  <c r="AA182" i="55" s="1"/>
  <c r="AD159" i="55"/>
  <c r="AE159" i="55" s="1"/>
  <c r="AF159" i="55"/>
  <c r="AG159" i="55" s="1"/>
  <c r="AH159" i="55" s="1"/>
  <c r="AI159" i="55" s="1"/>
  <c r="AJ159" i="55" s="1"/>
  <c r="AK159" i="55"/>
  <c r="AL159" i="55" s="1"/>
  <c r="AM159" i="55" s="1"/>
  <c r="AN159" i="55"/>
  <c r="AO159" i="55" s="1"/>
  <c r="AP159" i="55" s="1"/>
  <c r="AQ159" i="55" s="1"/>
  <c r="AR159" i="55" s="1"/>
  <c r="AS159" i="55" s="1"/>
  <c r="AT159" i="55" s="1"/>
  <c r="AU159" i="55" s="1"/>
  <c r="AV159" i="55" s="1"/>
  <c r="AW159" i="55" s="1"/>
  <c r="AX159" i="55" s="1"/>
  <c r="AY159" i="55" s="1"/>
  <c r="AZ159" i="55" s="1"/>
  <c r="BA159" i="55" s="1"/>
  <c r="BB159" i="55" s="1"/>
  <c r="C159" i="55"/>
  <c r="D159" i="55"/>
  <c r="E159" i="55" s="1"/>
  <c r="F159" i="55" s="1"/>
  <c r="G159" i="55" s="1"/>
  <c r="H159" i="55" s="1"/>
  <c r="I159" i="55"/>
  <c r="J159" i="55" s="1"/>
  <c r="K159" i="55" s="1"/>
  <c r="L159" i="55"/>
  <c r="M159" i="55" s="1"/>
  <c r="N159" i="55" s="1"/>
  <c r="O159" i="55" s="1"/>
  <c r="P159" i="55" s="1"/>
  <c r="Q159" i="55"/>
  <c r="R159" i="55" s="1"/>
  <c r="S159" i="55" s="1"/>
  <c r="T159" i="55"/>
  <c r="U159" i="55" s="1"/>
  <c r="V159" i="55" s="1"/>
  <c r="W159" i="55" s="1"/>
  <c r="X159" i="55" s="1"/>
  <c r="Y159" i="55" s="1"/>
  <c r="Z159" i="55" s="1"/>
  <c r="AA159" i="55" s="1"/>
  <c r="AD136" i="55"/>
  <c r="AE136" i="55" s="1"/>
  <c r="AF136" i="55" s="1"/>
  <c r="AG136" i="55" s="1"/>
  <c r="AH136" i="55" s="1"/>
  <c r="AI136" i="55"/>
  <c r="AJ136" i="55" s="1"/>
  <c r="AK136" i="55" s="1"/>
  <c r="AL136" i="55" s="1"/>
  <c r="AM136" i="55" s="1"/>
  <c r="AN136" i="55" s="1"/>
  <c r="AO136" i="55" s="1"/>
  <c r="AP136" i="55" s="1"/>
  <c r="AQ136" i="55" s="1"/>
  <c r="AR136" i="55" s="1"/>
  <c r="AS136" i="55" s="1"/>
  <c r="AT136" i="55" s="1"/>
  <c r="AU136" i="55" s="1"/>
  <c r="AV136" i="55" s="1"/>
  <c r="AW136" i="55" s="1"/>
  <c r="AX136" i="55" s="1"/>
  <c r="AY136" i="55" s="1"/>
  <c r="AZ136" i="55" s="1"/>
  <c r="BA136" i="55" s="1"/>
  <c r="BB136" i="55" s="1"/>
  <c r="C136" i="55"/>
  <c r="D136" i="55"/>
  <c r="E136" i="55" s="1"/>
  <c r="F136" i="55" s="1"/>
  <c r="G136" i="55" s="1"/>
  <c r="H136" i="55" s="1"/>
  <c r="I136" i="55" s="1"/>
  <c r="J136" i="55" s="1"/>
  <c r="K136" i="55" s="1"/>
  <c r="L136" i="55"/>
  <c r="M136" i="55" s="1"/>
  <c r="N136" i="55" s="1"/>
  <c r="O136" i="55" s="1"/>
  <c r="P136" i="55" s="1"/>
  <c r="Q136" i="55" s="1"/>
  <c r="R136" i="55" s="1"/>
  <c r="S136" i="55" s="1"/>
  <c r="T136" i="55" s="1"/>
  <c r="U136" i="55" s="1"/>
  <c r="V136" i="55" s="1"/>
  <c r="W136" i="55" s="1"/>
  <c r="X136" i="55" s="1"/>
  <c r="Y136" i="55" s="1"/>
  <c r="Z136" i="55" s="1"/>
  <c r="AA136" i="55" s="1"/>
  <c r="AD113" i="55"/>
  <c r="AE113" i="55" s="1"/>
  <c r="AF113" i="55" s="1"/>
  <c r="AG113" i="55" s="1"/>
  <c r="AH113" i="55" s="1"/>
  <c r="AI113" i="55" s="1"/>
  <c r="AJ113" i="55" s="1"/>
  <c r="AK113" i="55" s="1"/>
  <c r="AL113" i="55" s="1"/>
  <c r="AM113" i="55" s="1"/>
  <c r="AN113" i="55" s="1"/>
  <c r="AO113" i="55" s="1"/>
  <c r="AP113" i="55" s="1"/>
  <c r="AQ113" i="55" s="1"/>
  <c r="AR113" i="55" s="1"/>
  <c r="AS113" i="55" s="1"/>
  <c r="AT113" i="55" s="1"/>
  <c r="AU113" i="55"/>
  <c r="AV113" i="55" s="1"/>
  <c r="AW113" i="55" s="1"/>
  <c r="AX113" i="55" s="1"/>
  <c r="AY113" i="55" s="1"/>
  <c r="AZ113" i="55" s="1"/>
  <c r="BA113" i="55" s="1"/>
  <c r="BB113" i="55" s="1"/>
  <c r="C113" i="55"/>
  <c r="D113" i="55" s="1"/>
  <c r="E113" i="55"/>
  <c r="F113" i="55" s="1"/>
  <c r="G113" i="55" s="1"/>
  <c r="H113" i="55" s="1"/>
  <c r="I113" i="55" s="1"/>
  <c r="J113" i="55" s="1"/>
  <c r="K113" i="55" s="1"/>
  <c r="L113" i="55" s="1"/>
  <c r="M113" i="55" s="1"/>
  <c r="N113" i="55" s="1"/>
  <c r="O113" i="55" s="1"/>
  <c r="P113" i="55" s="1"/>
  <c r="Q113" i="55" s="1"/>
  <c r="R113" i="55"/>
  <c r="S113" i="55" s="1"/>
  <c r="T113" i="55" s="1"/>
  <c r="U113" i="55" s="1"/>
  <c r="V113" i="55" s="1"/>
  <c r="W113" i="55" s="1"/>
  <c r="X113" i="55" s="1"/>
  <c r="Y113" i="55" s="1"/>
  <c r="Z113" i="55" s="1"/>
  <c r="AA113" i="55" s="1"/>
  <c r="AD88" i="55"/>
  <c r="AE88" i="55"/>
  <c r="AF88" i="55"/>
  <c r="AG88" i="55" s="1"/>
  <c r="AH88" i="55" s="1"/>
  <c r="AI88" i="55" s="1"/>
  <c r="AJ88" i="55" s="1"/>
  <c r="AK88" i="55" s="1"/>
  <c r="AL88" i="55" s="1"/>
  <c r="AM88" i="55" s="1"/>
  <c r="AN88" i="55" s="1"/>
  <c r="AO88" i="55" s="1"/>
  <c r="AP88" i="55" s="1"/>
  <c r="AQ88" i="55" s="1"/>
  <c r="AR88" i="55" s="1"/>
  <c r="AS88" i="55" s="1"/>
  <c r="AT88" i="55" s="1"/>
  <c r="AU88" i="55" s="1"/>
  <c r="AV88" i="55" s="1"/>
  <c r="AW88" i="55" s="1"/>
  <c r="AX88" i="55" s="1"/>
  <c r="AY88" i="55" s="1"/>
  <c r="AZ88" i="55" s="1"/>
  <c r="BA88" i="55" s="1"/>
  <c r="BB88" i="55" s="1"/>
  <c r="C88" i="55"/>
  <c r="D88" i="55" s="1"/>
  <c r="E88" i="55" s="1"/>
  <c r="F88" i="55" s="1"/>
  <c r="G88" i="55" s="1"/>
  <c r="H88" i="55" s="1"/>
  <c r="I88" i="55" s="1"/>
  <c r="J88" i="55" s="1"/>
  <c r="K88" i="55" s="1"/>
  <c r="L88" i="55" s="1"/>
  <c r="M88" i="55" s="1"/>
  <c r="N88" i="55" s="1"/>
  <c r="O88" i="55" s="1"/>
  <c r="P88" i="55" s="1"/>
  <c r="Q88" i="55" s="1"/>
  <c r="R88" i="55" s="1"/>
  <c r="S88" i="55" s="1"/>
  <c r="T88" i="55" s="1"/>
  <c r="U88" i="55" s="1"/>
  <c r="V88" i="55" s="1"/>
  <c r="W88" i="55" s="1"/>
  <c r="X88" i="55" s="1"/>
  <c r="Y88" i="55" s="1"/>
  <c r="Z88" i="55" s="1"/>
  <c r="AA88" i="55" s="1"/>
  <c r="AD74" i="55"/>
  <c r="AE74" i="55"/>
  <c r="AF74" i="55" s="1"/>
  <c r="AG74" i="55" s="1"/>
  <c r="AH74" i="55" s="1"/>
  <c r="AI74" i="55"/>
  <c r="AJ74" i="55"/>
  <c r="AK74" i="55" s="1"/>
  <c r="AL74" i="55" s="1"/>
  <c r="AM74" i="55" s="1"/>
  <c r="AN74" i="55" s="1"/>
  <c r="AO74" i="55" s="1"/>
  <c r="AP74" i="55" s="1"/>
  <c r="AQ74" i="55" s="1"/>
  <c r="AR74" i="55" s="1"/>
  <c r="AS74" i="55" s="1"/>
  <c r="AT74" i="55" s="1"/>
  <c r="AU74" i="55" s="1"/>
  <c r="AV74" i="55" s="1"/>
  <c r="AW74" i="55" s="1"/>
  <c r="AX74" i="55" s="1"/>
  <c r="AY74" i="55"/>
  <c r="AZ74" i="55" s="1"/>
  <c r="BA74" i="55" s="1"/>
  <c r="BB74" i="55" s="1"/>
  <c r="C74" i="55"/>
  <c r="D74" i="55" s="1"/>
  <c r="E74" i="55" s="1"/>
  <c r="F74" i="55" s="1"/>
  <c r="G74" i="55" s="1"/>
  <c r="H74" i="55" s="1"/>
  <c r="I74" i="55" s="1"/>
  <c r="J74" i="55" s="1"/>
  <c r="K74" i="55" s="1"/>
  <c r="L74" i="55" s="1"/>
  <c r="M74" i="55" s="1"/>
  <c r="N74" i="55" s="1"/>
  <c r="O74" i="55" s="1"/>
  <c r="P74" i="55" s="1"/>
  <c r="Q74" i="55" s="1"/>
  <c r="R74" i="55" s="1"/>
  <c r="S74" i="55" s="1"/>
  <c r="T74" i="55" s="1"/>
  <c r="U74" i="55" s="1"/>
  <c r="V74" i="55" s="1"/>
  <c r="W74" i="55" s="1"/>
  <c r="X74" i="55" s="1"/>
  <c r="Y74" i="55" s="1"/>
  <c r="Z74" i="55" s="1"/>
  <c r="AA74" i="55" s="1"/>
  <c r="BB382" i="55"/>
  <c r="BB383" i="55"/>
  <c r="AB13" i="1"/>
  <c r="AB31" i="1"/>
  <c r="BB385" i="55"/>
  <c r="BB388" i="55"/>
  <c r="BA382" i="55"/>
  <c r="BA383" i="55"/>
  <c r="AA13" i="1"/>
  <c r="BA384" i="55" s="1"/>
  <c r="AA31" i="1"/>
  <c r="BA385" i="55"/>
  <c r="BA388" i="55"/>
  <c r="AZ382" i="55"/>
  <c r="AZ383" i="55"/>
  <c r="Z13" i="1"/>
  <c r="Z31" i="1"/>
  <c r="AZ385" i="55"/>
  <c r="AZ388" i="55"/>
  <c r="AY382" i="55"/>
  <c r="AY383" i="55"/>
  <c r="Y13" i="1"/>
  <c r="Y31" i="1"/>
  <c r="AY384" i="55"/>
  <c r="AY385" i="55"/>
  <c r="AY388" i="55"/>
  <c r="AX382" i="55"/>
  <c r="AX383" i="55"/>
  <c r="X13" i="1"/>
  <c r="X31" i="1"/>
  <c r="AX384" i="55" s="1"/>
  <c r="AX385" i="55"/>
  <c r="AX388" i="55"/>
  <c r="AW382" i="55"/>
  <c r="AW383" i="55"/>
  <c r="W13" i="1"/>
  <c r="AW384" i="55" s="1"/>
  <c r="W31" i="1"/>
  <c r="AW385" i="55"/>
  <c r="AW388" i="55"/>
  <c r="AV388" i="55"/>
  <c r="AU382" i="55"/>
  <c r="AU383" i="55"/>
  <c r="U13" i="1"/>
  <c r="AU384" i="55" s="1"/>
  <c r="U31" i="1"/>
  <c r="AU385" i="55"/>
  <c r="AU388" i="55"/>
  <c r="AT382" i="55"/>
  <c r="AT383" i="55"/>
  <c r="T13" i="1"/>
  <c r="AT384" i="55" s="1"/>
  <c r="T31" i="1"/>
  <c r="S384" i="55" s="1"/>
  <c r="AT385" i="55"/>
  <c r="AT388" i="55"/>
  <c r="AS382" i="55"/>
  <c r="AS383" i="55"/>
  <c r="S13" i="1"/>
  <c r="S31" i="1"/>
  <c r="AS384" i="55"/>
  <c r="AS385" i="55"/>
  <c r="AS388" i="55"/>
  <c r="AR382" i="55"/>
  <c r="AR383" i="55"/>
  <c r="R13" i="1"/>
  <c r="R31" i="1"/>
  <c r="AR385" i="55"/>
  <c r="AR388" i="55"/>
  <c r="BB368" i="55"/>
  <c r="BB369" i="55"/>
  <c r="BC13" i="1"/>
  <c r="BB370" i="55"/>
  <c r="BB371" i="55"/>
  <c r="BB372" i="55"/>
  <c r="BA368" i="55"/>
  <c r="BA369" i="55"/>
  <c r="BB13" i="1"/>
  <c r="BA370" i="55"/>
  <c r="BA371" i="55"/>
  <c r="BA372" i="55"/>
  <c r="AZ368" i="55"/>
  <c r="AZ369" i="55"/>
  <c r="BA13" i="1"/>
  <c r="AZ370" i="55" s="1"/>
  <c r="AZ371" i="55"/>
  <c r="AZ372" i="55"/>
  <c r="AY368" i="55"/>
  <c r="AY369" i="55"/>
  <c r="AZ13" i="1"/>
  <c r="AY370" i="55" s="1"/>
  <c r="AY371" i="55"/>
  <c r="AY372" i="55"/>
  <c r="AY374" i="55"/>
  <c r="AX368" i="55"/>
  <c r="AX369" i="55"/>
  <c r="AY13" i="1"/>
  <c r="AX370" i="55" s="1"/>
  <c r="AX371" i="55"/>
  <c r="AX372" i="55"/>
  <c r="AX374" i="55"/>
  <c r="AW368" i="55"/>
  <c r="AW369" i="55"/>
  <c r="AX13" i="1"/>
  <c r="AW370" i="55" s="1"/>
  <c r="AW371" i="55"/>
  <c r="AW372" i="55"/>
  <c r="AW374" i="55"/>
  <c r="AV368" i="55"/>
  <c r="AV369" i="55"/>
  <c r="AW13" i="1"/>
  <c r="AV370" i="55" s="1"/>
  <c r="AV371" i="55"/>
  <c r="AV372" i="55"/>
  <c r="AV374" i="55"/>
  <c r="AU368" i="55"/>
  <c r="AU369" i="55"/>
  <c r="AV13" i="1"/>
  <c r="AU370" i="55" s="1"/>
  <c r="AU371" i="55"/>
  <c r="AU372" i="55"/>
  <c r="AU374" i="55"/>
  <c r="AT368" i="55"/>
  <c r="AT369" i="55"/>
  <c r="AU13" i="1"/>
  <c r="AT370" i="55" s="1"/>
  <c r="AT371" i="55"/>
  <c r="AT372" i="55"/>
  <c r="AT374" i="55"/>
  <c r="AS368" i="55"/>
  <c r="AS369" i="55"/>
  <c r="AT13" i="1"/>
  <c r="AS370" i="55" s="1"/>
  <c r="AS371" i="55"/>
  <c r="AS372" i="55"/>
  <c r="AS374" i="55"/>
  <c r="AR368" i="55"/>
  <c r="AR369" i="55"/>
  <c r="AS13" i="1"/>
  <c r="AR370" i="55" s="1"/>
  <c r="AR371" i="55"/>
  <c r="AR372" i="55"/>
  <c r="AR374" i="55"/>
  <c r="BC5" i="12"/>
  <c r="BB340" i="55" s="1"/>
  <c r="BC12" i="12"/>
  <c r="BC10" i="12"/>
  <c r="BB348" i="55" s="1"/>
  <c r="BC25" i="12"/>
  <c r="BB349" i="55" s="1"/>
  <c r="BB5" i="12"/>
  <c r="BA340" i="55" s="1"/>
  <c r="BB12" i="12"/>
  <c r="BB10" i="12"/>
  <c r="BA348" i="55" s="1"/>
  <c r="BB25" i="12"/>
  <c r="BA349" i="55" s="1"/>
  <c r="BA5" i="12"/>
  <c r="BA12" i="12"/>
  <c r="AZ340" i="55"/>
  <c r="BA10" i="12"/>
  <c r="AZ348" i="55"/>
  <c r="BA25" i="12"/>
  <c r="AZ349" i="55"/>
  <c r="AZ5" i="12"/>
  <c r="AZ12" i="12"/>
  <c r="AY340" i="55" s="1"/>
  <c r="AZ10" i="12"/>
  <c r="AY348" i="55" s="1"/>
  <c r="AZ25" i="12"/>
  <c r="AY349" i="55"/>
  <c r="AY5" i="12"/>
  <c r="AX340" i="55" s="1"/>
  <c r="AY12" i="12"/>
  <c r="AY10" i="12"/>
  <c r="AX348" i="55" s="1"/>
  <c r="AY25" i="12"/>
  <c r="AX349" i="55"/>
  <c r="AX5" i="12"/>
  <c r="AW340" i="55" s="1"/>
  <c r="AX12" i="12"/>
  <c r="AX10" i="12"/>
  <c r="AW348" i="55" s="1"/>
  <c r="AX25" i="12"/>
  <c r="AW349" i="55" s="1"/>
  <c r="AW5" i="12"/>
  <c r="AV340" i="55" s="1"/>
  <c r="AW12" i="12"/>
  <c r="AW10" i="12"/>
  <c r="AV348" i="55" s="1"/>
  <c r="AW25" i="12"/>
  <c r="AV349" i="55" s="1"/>
  <c r="AV5" i="12"/>
  <c r="AV12" i="12"/>
  <c r="AU340" i="55"/>
  <c r="AV10" i="12"/>
  <c r="AU348" i="55"/>
  <c r="AV25" i="12"/>
  <c r="AU349" i="55"/>
  <c r="AU5" i="12"/>
  <c r="AU12" i="12"/>
  <c r="AT340" i="55" s="1"/>
  <c r="AU10" i="12"/>
  <c r="AT348" i="55" s="1"/>
  <c r="AU25" i="12"/>
  <c r="AT349" i="55" s="1"/>
  <c r="AT5" i="12"/>
  <c r="AT12" i="12"/>
  <c r="AS340" i="55"/>
  <c r="AT10" i="12"/>
  <c r="AS348" i="55" s="1"/>
  <c r="BL348" i="55" s="1"/>
  <c r="AT25" i="12"/>
  <c r="AS349" i="55" s="1"/>
  <c r="BL349" i="55" s="1"/>
  <c r="AS5" i="12"/>
  <c r="AR340" i="55" s="1"/>
  <c r="AS12" i="12"/>
  <c r="AS10" i="12"/>
  <c r="AR348" i="55"/>
  <c r="BK348" i="55" s="1"/>
  <c r="AS25" i="12"/>
  <c r="AR349" i="55"/>
  <c r="BC5" i="13"/>
  <c r="BB329" i="55" s="1"/>
  <c r="BC10" i="13"/>
  <c r="BC16" i="13"/>
  <c r="BB335" i="55" s="1"/>
  <c r="BB5" i="13"/>
  <c r="BB10" i="13"/>
  <c r="BB16" i="13"/>
  <c r="BA335" i="55"/>
  <c r="BA5" i="13"/>
  <c r="BA10" i="13"/>
  <c r="BA16" i="13"/>
  <c r="AZ335" i="55"/>
  <c r="AZ5" i="13"/>
  <c r="AZ10" i="13"/>
  <c r="AZ16" i="13"/>
  <c r="AY335" i="55"/>
  <c r="AY5" i="13"/>
  <c r="AY10" i="13"/>
  <c r="AX329" i="55" s="1"/>
  <c r="AY16" i="13"/>
  <c r="AX335" i="55" s="1"/>
  <c r="AX5" i="13"/>
  <c r="AW329" i="55" s="1"/>
  <c r="AX10" i="13"/>
  <c r="AX16" i="13"/>
  <c r="AW335" i="55" s="1"/>
  <c r="AW5" i="13"/>
  <c r="AV329" i="55" s="1"/>
  <c r="AV336" i="55" s="1"/>
  <c r="AW10" i="13"/>
  <c r="AW16" i="13"/>
  <c r="AV335" i="55" s="1"/>
  <c r="AV5" i="13"/>
  <c r="AU329" i="55" s="1"/>
  <c r="AU336" i="55" s="1"/>
  <c r="AV10" i="13"/>
  <c r="AV16" i="13"/>
  <c r="AU335" i="55"/>
  <c r="AU5" i="13"/>
  <c r="AU10" i="13"/>
  <c r="AT329" i="55" s="1"/>
  <c r="AU16" i="13"/>
  <c r="AT335" i="55" s="1"/>
  <c r="AT5" i="13"/>
  <c r="AT10" i="13"/>
  <c r="AT16" i="13"/>
  <c r="AS335" i="55"/>
  <c r="AS5" i="13"/>
  <c r="AS10" i="13"/>
  <c r="AS16" i="13"/>
  <c r="AR335" i="55" s="1"/>
  <c r="BC5" i="14"/>
  <c r="BB312" i="55" s="1"/>
  <c r="BC18" i="14"/>
  <c r="BC11" i="14"/>
  <c r="BB322" i="55" s="1"/>
  <c r="BC27" i="14"/>
  <c r="BB323" i="55" s="1"/>
  <c r="BB5" i="14"/>
  <c r="BB18" i="14"/>
  <c r="BA312" i="55"/>
  <c r="BA325" i="55" s="1"/>
  <c r="BB11" i="14"/>
  <c r="BA322" i="55"/>
  <c r="BB27" i="14"/>
  <c r="BA323" i="55" s="1"/>
  <c r="BA5" i="14"/>
  <c r="AZ312" i="55" s="1"/>
  <c r="BA18" i="14"/>
  <c r="BA11" i="14"/>
  <c r="AZ322" i="55" s="1"/>
  <c r="BA27" i="14"/>
  <c r="AZ323" i="55" s="1"/>
  <c r="AZ5" i="14"/>
  <c r="AZ18" i="14"/>
  <c r="AY312" i="55" s="1"/>
  <c r="AY325" i="55" s="1"/>
  <c r="AZ11" i="14"/>
  <c r="AY322" i="55"/>
  <c r="AZ27" i="14"/>
  <c r="AY323" i="55" s="1"/>
  <c r="AY5" i="14"/>
  <c r="AY18" i="14"/>
  <c r="AX312" i="55"/>
  <c r="AY11" i="14"/>
  <c r="AX322" i="55"/>
  <c r="AY27" i="14"/>
  <c r="AX323" i="55" s="1"/>
  <c r="AX5" i="14"/>
  <c r="AW312" i="55" s="1"/>
  <c r="AX18" i="14"/>
  <c r="AX11" i="14"/>
  <c r="AW322" i="55" s="1"/>
  <c r="AX27" i="14"/>
  <c r="AW323" i="55" s="1"/>
  <c r="AW5" i="14"/>
  <c r="AW18" i="14"/>
  <c r="AV312" i="55" s="1"/>
  <c r="AW11" i="14"/>
  <c r="AV322" i="55"/>
  <c r="AW27" i="14"/>
  <c r="AV323" i="55" s="1"/>
  <c r="AV5" i="14"/>
  <c r="AU312" i="55" s="1"/>
  <c r="AV18" i="14"/>
  <c r="AV11" i="14"/>
  <c r="AU322" i="55" s="1"/>
  <c r="AV27" i="14"/>
  <c r="AU323" i="55" s="1"/>
  <c r="AU5" i="14"/>
  <c r="AU18" i="14"/>
  <c r="AU11" i="14"/>
  <c r="AT322" i="55"/>
  <c r="AU27" i="14"/>
  <c r="AT323" i="55"/>
  <c r="AT5" i="14"/>
  <c r="AT18" i="14"/>
  <c r="AT11" i="14"/>
  <c r="AS322" i="55"/>
  <c r="AT27" i="14"/>
  <c r="AS323" i="55" s="1"/>
  <c r="AS5" i="14"/>
  <c r="AS18" i="14"/>
  <c r="AS11" i="14"/>
  <c r="AR322" i="55" s="1"/>
  <c r="AS27" i="14"/>
  <c r="AR323" i="55" s="1"/>
  <c r="BC5" i="30"/>
  <c r="BC14" i="30"/>
  <c r="BC10" i="30"/>
  <c r="BB281" i="55" s="1"/>
  <c r="BC11" i="30"/>
  <c r="BB282" i="55" s="1"/>
  <c r="BC26" i="30"/>
  <c r="BB283" i="55"/>
  <c r="BC12" i="30"/>
  <c r="BB284" i="55"/>
  <c r="BB5" i="30"/>
  <c r="BB14" i="30"/>
  <c r="BB10" i="30"/>
  <c r="BA281" i="55" s="1"/>
  <c r="BB11" i="30"/>
  <c r="BA282" i="55" s="1"/>
  <c r="BB26" i="30"/>
  <c r="BA283" i="55" s="1"/>
  <c r="BB12" i="30"/>
  <c r="BA284" i="55" s="1"/>
  <c r="BA5" i="30"/>
  <c r="BA14" i="30"/>
  <c r="BA10" i="30"/>
  <c r="AZ281" i="55" s="1"/>
  <c r="BA11" i="30"/>
  <c r="AZ282" i="55" s="1"/>
  <c r="BA26" i="30"/>
  <c r="AZ283" i="55" s="1"/>
  <c r="BA12" i="30"/>
  <c r="AZ284" i="55" s="1"/>
  <c r="AZ5" i="30"/>
  <c r="AY269" i="55" s="1"/>
  <c r="AZ14" i="30"/>
  <c r="AZ10" i="30"/>
  <c r="AY281" i="55" s="1"/>
  <c r="AZ11" i="30"/>
  <c r="AY282" i="55" s="1"/>
  <c r="AZ26" i="30"/>
  <c r="AY283" i="55" s="1"/>
  <c r="AZ12" i="30"/>
  <c r="AY284" i="55" s="1"/>
  <c r="AY5" i="30"/>
  <c r="AY14" i="30"/>
  <c r="AY10" i="30"/>
  <c r="AX281" i="55"/>
  <c r="AY11" i="30"/>
  <c r="AX282" i="55" s="1"/>
  <c r="AY26" i="30"/>
  <c r="AX283" i="55" s="1"/>
  <c r="AY12" i="30"/>
  <c r="AX284" i="55" s="1"/>
  <c r="AX5" i="30"/>
  <c r="AW269" i="55" s="1"/>
  <c r="AX14" i="30"/>
  <c r="AX10" i="30"/>
  <c r="AW281" i="55" s="1"/>
  <c r="AX11" i="30"/>
  <c r="AW282" i="55" s="1"/>
  <c r="AX26" i="30"/>
  <c r="AW283" i="55" s="1"/>
  <c r="AX12" i="30"/>
  <c r="AW284" i="55" s="1"/>
  <c r="AW5" i="30"/>
  <c r="AW14" i="30"/>
  <c r="AW10" i="30"/>
  <c r="AV281" i="55" s="1"/>
  <c r="AW11" i="30"/>
  <c r="AV282" i="55" s="1"/>
  <c r="AW26" i="30"/>
  <c r="AV283" i="55"/>
  <c r="AW12" i="30"/>
  <c r="AV284" i="55" s="1"/>
  <c r="AV5" i="30"/>
  <c r="AU269" i="55" s="1"/>
  <c r="AV14" i="30"/>
  <c r="AV10" i="30"/>
  <c r="AU281" i="55" s="1"/>
  <c r="AV11" i="30"/>
  <c r="AU282" i="55" s="1"/>
  <c r="AV26" i="30"/>
  <c r="AU283" i="55" s="1"/>
  <c r="AV12" i="30"/>
  <c r="AU284" i="55" s="1"/>
  <c r="AU5" i="30"/>
  <c r="AU14" i="30"/>
  <c r="AU10" i="30"/>
  <c r="AT281" i="55" s="1"/>
  <c r="AU11" i="30"/>
  <c r="AT282" i="55" s="1"/>
  <c r="AU26" i="30"/>
  <c r="AT283" i="55" s="1"/>
  <c r="AU12" i="30"/>
  <c r="AT284" i="55"/>
  <c r="AT5" i="30"/>
  <c r="AT14" i="30"/>
  <c r="AT10" i="30"/>
  <c r="AS281" i="55"/>
  <c r="AT11" i="30"/>
  <c r="AS282" i="55" s="1"/>
  <c r="AT26" i="30"/>
  <c r="AS283" i="55" s="1"/>
  <c r="AT12" i="30"/>
  <c r="AS284" i="55" s="1"/>
  <c r="AS5" i="30"/>
  <c r="AS14" i="30"/>
  <c r="AS10" i="30"/>
  <c r="AR281" i="55" s="1"/>
  <c r="AS11" i="30"/>
  <c r="AR282" i="55" s="1"/>
  <c r="AS26" i="30"/>
  <c r="AR283" i="55" s="1"/>
  <c r="AS12" i="30"/>
  <c r="AR284" i="55" s="1"/>
  <c r="BC5" i="32"/>
  <c r="BB249" i="55" s="1"/>
  <c r="BC15" i="32"/>
  <c r="BC10" i="32"/>
  <c r="BB261" i="55" s="1"/>
  <c r="BC11" i="32"/>
  <c r="BB262" i="55" s="1"/>
  <c r="BC12" i="32"/>
  <c r="BB263" i="55" s="1"/>
  <c r="BC27" i="32"/>
  <c r="BB264" i="55" s="1"/>
  <c r="BB5" i="32"/>
  <c r="BB15" i="32"/>
  <c r="BA249" i="55" s="1"/>
  <c r="BB10" i="32"/>
  <c r="BA261" i="55"/>
  <c r="BB11" i="32"/>
  <c r="BA262" i="55" s="1"/>
  <c r="BB12" i="32"/>
  <c r="BA263" i="55"/>
  <c r="BB27" i="32"/>
  <c r="BA264" i="55" s="1"/>
  <c r="BA5" i="32"/>
  <c r="AZ249" i="55" s="1"/>
  <c r="BA15" i="32"/>
  <c r="BA10" i="32"/>
  <c r="AZ261" i="55" s="1"/>
  <c r="BA11" i="32"/>
  <c r="AZ262" i="55" s="1"/>
  <c r="BA12" i="32"/>
  <c r="AZ263" i="55" s="1"/>
  <c r="BA27" i="32"/>
  <c r="AZ264" i="55" s="1"/>
  <c r="AZ5" i="32"/>
  <c r="AZ15" i="32"/>
  <c r="AY249" i="55"/>
  <c r="AZ10" i="32"/>
  <c r="AY261" i="55"/>
  <c r="AZ11" i="32"/>
  <c r="AY262" i="55" s="1"/>
  <c r="AZ12" i="32"/>
  <c r="AY263" i="55"/>
  <c r="AZ27" i="32"/>
  <c r="AY264" i="55" s="1"/>
  <c r="AY5" i="32"/>
  <c r="AY15" i="32"/>
  <c r="AY10" i="32"/>
  <c r="AX261" i="55" s="1"/>
  <c r="AY11" i="32"/>
  <c r="AX262" i="55" s="1"/>
  <c r="AY12" i="32"/>
  <c r="AX263" i="55"/>
  <c r="AY27" i="32"/>
  <c r="AX264" i="55" s="1"/>
  <c r="AX5" i="32"/>
  <c r="AX15" i="32"/>
  <c r="AW249" i="55"/>
  <c r="AX10" i="32"/>
  <c r="AW261" i="55" s="1"/>
  <c r="AX11" i="32"/>
  <c r="AW262" i="55" s="1"/>
  <c r="AX12" i="32"/>
  <c r="AW263" i="55" s="1"/>
  <c r="AX27" i="32"/>
  <c r="AW264" i="55" s="1"/>
  <c r="AW5" i="32"/>
  <c r="AW15" i="32"/>
  <c r="AW10" i="32"/>
  <c r="AV261" i="55" s="1"/>
  <c r="AW11" i="32"/>
  <c r="AV262" i="55" s="1"/>
  <c r="AW12" i="32"/>
  <c r="AV263" i="55" s="1"/>
  <c r="AW27" i="32"/>
  <c r="AV264" i="55" s="1"/>
  <c r="AV5" i="32"/>
  <c r="AV15" i="32"/>
  <c r="AU249" i="55"/>
  <c r="AV10" i="32"/>
  <c r="AU261" i="55" s="1"/>
  <c r="AV11" i="32"/>
  <c r="AU262" i="55" s="1"/>
  <c r="AV12" i="32"/>
  <c r="AU263" i="55" s="1"/>
  <c r="AV27" i="32"/>
  <c r="AU264" i="55"/>
  <c r="AU5" i="32"/>
  <c r="AT249" i="55" s="1"/>
  <c r="AU15" i="32"/>
  <c r="AU10" i="32"/>
  <c r="AT261" i="55" s="1"/>
  <c r="AU11" i="32"/>
  <c r="AT262" i="55"/>
  <c r="BM262" i="55" s="1"/>
  <c r="AU12" i="32"/>
  <c r="AT263" i="55" s="1"/>
  <c r="BM263" i="55" s="1"/>
  <c r="AU27" i="32"/>
  <c r="AT264" i="55" s="1"/>
  <c r="BM264" i="55" s="1"/>
  <c r="AT5" i="32"/>
  <c r="AS249" i="55" s="1"/>
  <c r="AT15" i="32"/>
  <c r="AT10" i="32"/>
  <c r="AS261" i="55" s="1"/>
  <c r="BL261" i="55" s="1"/>
  <c r="AT11" i="32"/>
  <c r="AS262" i="55" s="1"/>
  <c r="BL262" i="55" s="1"/>
  <c r="AT12" i="32"/>
  <c r="AS263" i="55" s="1"/>
  <c r="AT27" i="32"/>
  <c r="AS264" i="55"/>
  <c r="BL264" i="55" s="1"/>
  <c r="AS5" i="32"/>
  <c r="AR249" i="55" s="1"/>
  <c r="AS15" i="32"/>
  <c r="AS10" i="32"/>
  <c r="AR261" i="55" s="1"/>
  <c r="AS11" i="32"/>
  <c r="AR262" i="55" s="1"/>
  <c r="BK262" i="55" s="1"/>
  <c r="AS12" i="32"/>
  <c r="AR263" i="55" s="1"/>
  <c r="AS27" i="32"/>
  <c r="AR264" i="55" s="1"/>
  <c r="BC5" i="31"/>
  <c r="BB235" i="55" s="1"/>
  <c r="BC10" i="31"/>
  <c r="BC23" i="31"/>
  <c r="BB243" i="55" s="1"/>
  <c r="BC24" i="31"/>
  <c r="BB244" i="55" s="1"/>
  <c r="BB5" i="31"/>
  <c r="BA235" i="55" s="1"/>
  <c r="BB10" i="31"/>
  <c r="BB23" i="31"/>
  <c r="BA243" i="55" s="1"/>
  <c r="BB24" i="31"/>
  <c r="BA244" i="55" s="1"/>
  <c r="BA5" i="31"/>
  <c r="BA10" i="31"/>
  <c r="AZ235" i="55"/>
  <c r="BA23" i="31"/>
  <c r="AZ243" i="55" s="1"/>
  <c r="BA24" i="31"/>
  <c r="AZ244" i="55" s="1"/>
  <c r="AZ5" i="31"/>
  <c r="AZ10" i="31"/>
  <c r="AY235" i="55"/>
  <c r="AZ23" i="31"/>
  <c r="AY243" i="55" s="1"/>
  <c r="AZ24" i="31"/>
  <c r="AY244" i="55" s="1"/>
  <c r="AY5" i="31"/>
  <c r="AY10" i="31"/>
  <c r="AX235" i="55"/>
  <c r="AY23" i="31"/>
  <c r="AX243" i="55" s="1"/>
  <c r="AY24" i="31"/>
  <c r="AX244" i="55" s="1"/>
  <c r="AX5" i="31"/>
  <c r="AW235" i="55" s="1"/>
  <c r="AX10" i="31"/>
  <c r="AX23" i="31"/>
  <c r="AW243" i="55" s="1"/>
  <c r="AX24" i="31"/>
  <c r="AW244" i="55" s="1"/>
  <c r="AW5" i="31"/>
  <c r="AV235" i="55" s="1"/>
  <c r="AW10" i="31"/>
  <c r="AW23" i="31"/>
  <c r="AV243" i="55" s="1"/>
  <c r="AW24" i="31"/>
  <c r="AV244" i="55" s="1"/>
  <c r="AV5" i="31"/>
  <c r="AV10" i="31"/>
  <c r="AU235" i="55" s="1"/>
  <c r="AV23" i="31"/>
  <c r="AU243" i="55" s="1"/>
  <c r="AV24" i="31"/>
  <c r="AU244" i="55" s="1"/>
  <c r="AU5" i="31"/>
  <c r="AT235" i="55" s="1"/>
  <c r="AU10" i="31"/>
  <c r="AU23" i="31"/>
  <c r="AT243" i="55" s="1"/>
  <c r="BM243" i="55" s="1"/>
  <c r="AU24" i="31"/>
  <c r="AT244" i="55" s="1"/>
  <c r="BM244" i="55" s="1"/>
  <c r="AT5" i="31"/>
  <c r="AT10" i="31"/>
  <c r="AT23" i="31"/>
  <c r="AS243" i="55" s="1"/>
  <c r="AT24" i="31"/>
  <c r="AS244" i="55" s="1"/>
  <c r="AS5" i="31"/>
  <c r="AS10" i="31"/>
  <c r="AR235" i="55"/>
  <c r="AS23" i="31"/>
  <c r="AR243" i="55" s="1"/>
  <c r="AS24" i="31"/>
  <c r="AR244" i="55" s="1"/>
  <c r="BC5" i="9"/>
  <c r="BC17" i="9"/>
  <c r="BB215" i="55"/>
  <c r="BB231" i="55" s="1"/>
  <c r="BC9" i="9"/>
  <c r="BB226" i="55" s="1"/>
  <c r="BB5" i="9"/>
  <c r="BB17" i="9"/>
  <c r="BA215" i="55" s="1"/>
  <c r="BB9" i="9"/>
  <c r="BA226" i="55"/>
  <c r="BA5" i="9"/>
  <c r="BA17" i="9"/>
  <c r="BA9" i="9"/>
  <c r="AZ226" i="55" s="1"/>
  <c r="AZ5" i="9"/>
  <c r="AY215" i="55" s="1"/>
  <c r="AZ17" i="9"/>
  <c r="AZ9" i="9"/>
  <c r="AY226" i="55" s="1"/>
  <c r="AY5" i="9"/>
  <c r="AX215" i="55" s="1"/>
  <c r="AY17" i="9"/>
  <c r="AY9" i="9"/>
  <c r="AX226" i="55" s="1"/>
  <c r="AX5" i="9"/>
  <c r="AX17" i="9"/>
  <c r="AX9" i="9"/>
  <c r="AW226" i="55"/>
  <c r="AW5" i="9"/>
  <c r="AW17" i="9"/>
  <c r="AW9" i="9"/>
  <c r="AV226" i="55" s="1"/>
  <c r="AV5" i="9"/>
  <c r="AV17" i="9"/>
  <c r="AV9" i="9"/>
  <c r="AU226" i="55" s="1"/>
  <c r="AU5" i="9"/>
  <c r="AU17" i="9"/>
  <c r="AT215" i="55" s="1"/>
  <c r="AU9" i="9"/>
  <c r="AT226" i="55" s="1"/>
  <c r="BM226" i="55" s="1"/>
  <c r="AT5" i="9"/>
  <c r="AT17" i="9"/>
  <c r="AS215" i="55" s="1"/>
  <c r="AT9" i="9"/>
  <c r="AS226" i="55" s="1"/>
  <c r="BL226" i="55" s="1"/>
  <c r="AS5" i="9"/>
  <c r="AS17" i="9"/>
  <c r="AS9" i="9"/>
  <c r="AR226" i="55" s="1"/>
  <c r="BC21" i="9"/>
  <c r="BB230" i="55" s="1"/>
  <c r="BB21" i="9"/>
  <c r="BA230" i="55"/>
  <c r="BA21" i="9"/>
  <c r="AZ230" i="55" s="1"/>
  <c r="AZ21" i="9"/>
  <c r="AY230" i="55" s="1"/>
  <c r="AY21" i="9"/>
  <c r="AX230" i="55" s="1"/>
  <c r="AX21" i="9"/>
  <c r="AW230" i="55" s="1"/>
  <c r="AW21" i="9"/>
  <c r="AV230" i="55"/>
  <c r="AV21" i="9"/>
  <c r="AU230" i="55" s="1"/>
  <c r="AU21" i="9"/>
  <c r="AT230" i="55" s="1"/>
  <c r="BM230" i="55" s="1"/>
  <c r="AT21" i="9"/>
  <c r="AS230" i="55" s="1"/>
  <c r="BL230" i="55" s="1"/>
  <c r="AS21" i="9"/>
  <c r="AR230" i="55" s="1"/>
  <c r="BC14" i="9"/>
  <c r="BB229" i="55" s="1"/>
  <c r="BB14" i="9"/>
  <c r="BA229" i="55" s="1"/>
  <c r="BA14" i="9"/>
  <c r="AZ229" i="55" s="1"/>
  <c r="AZ14" i="9"/>
  <c r="AY229" i="55" s="1"/>
  <c r="AY14" i="9"/>
  <c r="AX229" i="55" s="1"/>
  <c r="AX14" i="9"/>
  <c r="AW229" i="55" s="1"/>
  <c r="AW14" i="9"/>
  <c r="AV229" i="55"/>
  <c r="AV14" i="9"/>
  <c r="AU229" i="55" s="1"/>
  <c r="AU14" i="9"/>
  <c r="AT229" i="55" s="1"/>
  <c r="BM229" i="55" s="1"/>
  <c r="AT14" i="9"/>
  <c r="AS229" i="55" s="1"/>
  <c r="BL229" i="55" s="1"/>
  <c r="AS14" i="9"/>
  <c r="AR229" i="55" s="1"/>
  <c r="BC13" i="9"/>
  <c r="BB228" i="55"/>
  <c r="BB13" i="9"/>
  <c r="BA228" i="55" s="1"/>
  <c r="BA13" i="9"/>
  <c r="AZ228" i="55" s="1"/>
  <c r="AZ13" i="9"/>
  <c r="AY228" i="55" s="1"/>
  <c r="AY13" i="9"/>
  <c r="AX228" i="55" s="1"/>
  <c r="AX13" i="9"/>
  <c r="AW228" i="55" s="1"/>
  <c r="AW13" i="9"/>
  <c r="AV228" i="55" s="1"/>
  <c r="AV13" i="9"/>
  <c r="AU228" i="55" s="1"/>
  <c r="AU13" i="9"/>
  <c r="AT228" i="55" s="1"/>
  <c r="BM228" i="55" s="1"/>
  <c r="AT13" i="9"/>
  <c r="AS228" i="55" s="1"/>
  <c r="BL228" i="55" s="1"/>
  <c r="AS13" i="9"/>
  <c r="AR228" i="55" s="1"/>
  <c r="BC10" i="9"/>
  <c r="BB227" i="55"/>
  <c r="BB10" i="9"/>
  <c r="BA227" i="55" s="1"/>
  <c r="BA10" i="9"/>
  <c r="AZ227" i="55" s="1"/>
  <c r="AZ10" i="9"/>
  <c r="AY227" i="55" s="1"/>
  <c r="AY10" i="9"/>
  <c r="AX227" i="55" s="1"/>
  <c r="AX10" i="9"/>
  <c r="AW227" i="55"/>
  <c r="AW10" i="9"/>
  <c r="AV227" i="55" s="1"/>
  <c r="AV10" i="9"/>
  <c r="AU227" i="55" s="1"/>
  <c r="AU10" i="9"/>
  <c r="AT227" i="55" s="1"/>
  <c r="BM227" i="55" s="1"/>
  <c r="AT10" i="9"/>
  <c r="AS227" i="55" s="1"/>
  <c r="BL227" i="55" s="1"/>
  <c r="AS10" i="9"/>
  <c r="AR227" i="55" s="1"/>
  <c r="BC5" i="7"/>
  <c r="BB192" i="55" s="1"/>
  <c r="BC17" i="7"/>
  <c r="BC12" i="7"/>
  <c r="BB206" i="55" s="1"/>
  <c r="BC15" i="7"/>
  <c r="BB207" i="55" s="1"/>
  <c r="BC32" i="7"/>
  <c r="BB208" i="55"/>
  <c r="BC26" i="7"/>
  <c r="BB209" i="55" s="1"/>
  <c r="BC10" i="7"/>
  <c r="BB210" i="55" s="1"/>
  <c r="BB5" i="7"/>
  <c r="BA192" i="55" s="1"/>
  <c r="BB17" i="7"/>
  <c r="BB12" i="7"/>
  <c r="BA206" i="55" s="1"/>
  <c r="BB15" i="7"/>
  <c r="BA207" i="55" s="1"/>
  <c r="BB32" i="7"/>
  <c r="BA208" i="55" s="1"/>
  <c r="BB26" i="7"/>
  <c r="BA209" i="55"/>
  <c r="BB10" i="7"/>
  <c r="BA210" i="55" s="1"/>
  <c r="BA5" i="7"/>
  <c r="BA17" i="7"/>
  <c r="AZ192" i="55" s="1"/>
  <c r="BA12" i="7"/>
  <c r="AZ206" i="55"/>
  <c r="BA15" i="7"/>
  <c r="AZ207" i="55" s="1"/>
  <c r="BA32" i="7"/>
  <c r="AZ208" i="55" s="1"/>
  <c r="BA26" i="7"/>
  <c r="AZ209" i="55" s="1"/>
  <c r="BA10" i="7"/>
  <c r="AZ210" i="55" s="1"/>
  <c r="AZ5" i="7"/>
  <c r="AZ17" i="7"/>
  <c r="AZ12" i="7"/>
  <c r="AY206" i="55" s="1"/>
  <c r="AZ15" i="7"/>
  <c r="AY207" i="55"/>
  <c r="AZ32" i="7"/>
  <c r="AY208" i="55" s="1"/>
  <c r="AZ26" i="7"/>
  <c r="AY209" i="55" s="1"/>
  <c r="AZ10" i="7"/>
  <c r="AY210" i="55" s="1"/>
  <c r="AY5" i="7"/>
  <c r="AX192" i="55" s="1"/>
  <c r="AY17" i="7"/>
  <c r="AY12" i="7"/>
  <c r="AX206" i="55" s="1"/>
  <c r="AY15" i="7"/>
  <c r="AX207" i="55" s="1"/>
  <c r="AY32" i="7"/>
  <c r="AX208" i="55"/>
  <c r="AY26" i="7"/>
  <c r="AX209" i="55" s="1"/>
  <c r="AY10" i="7"/>
  <c r="AX210" i="55" s="1"/>
  <c r="AX5" i="7"/>
  <c r="AX17" i="7"/>
  <c r="AW192" i="55"/>
  <c r="AX12" i="7"/>
  <c r="AW206" i="55" s="1"/>
  <c r="AX15" i="7"/>
  <c r="AW207" i="55" s="1"/>
  <c r="AX32" i="7"/>
  <c r="AW208" i="55" s="1"/>
  <c r="AX26" i="7"/>
  <c r="AW209" i="55" s="1"/>
  <c r="AX10" i="7"/>
  <c r="AW210" i="55" s="1"/>
  <c r="AW5" i="7"/>
  <c r="AW17" i="7"/>
  <c r="AV192" i="55" s="1"/>
  <c r="AW12" i="7"/>
  <c r="AV206" i="55"/>
  <c r="AW15" i="7"/>
  <c r="AV207" i="55" s="1"/>
  <c r="AW32" i="7"/>
  <c r="AV208" i="55" s="1"/>
  <c r="AW26" i="7"/>
  <c r="AV209" i="55" s="1"/>
  <c r="AW10" i="7"/>
  <c r="AV210" i="55" s="1"/>
  <c r="AV5" i="7"/>
  <c r="AU192" i="55" s="1"/>
  <c r="AV17" i="7"/>
  <c r="AV12" i="7"/>
  <c r="AU206" i="55" s="1"/>
  <c r="AV15" i="7"/>
  <c r="AU207" i="55" s="1"/>
  <c r="AV32" i="7"/>
  <c r="AU208" i="55" s="1"/>
  <c r="AV26" i="7"/>
  <c r="AU209" i="55" s="1"/>
  <c r="AV10" i="7"/>
  <c r="AU210" i="55" s="1"/>
  <c r="AU5" i="7"/>
  <c r="AT192" i="55" s="1"/>
  <c r="AU17" i="7"/>
  <c r="AU12" i="7"/>
  <c r="AT206" i="55" s="1"/>
  <c r="AU15" i="7"/>
  <c r="AT207" i="55" s="1"/>
  <c r="AU32" i="7"/>
  <c r="AT208" i="55" s="1"/>
  <c r="AU26" i="7"/>
  <c r="AT209" i="55" s="1"/>
  <c r="AU10" i="7"/>
  <c r="AT210" i="55" s="1"/>
  <c r="AT5" i="7"/>
  <c r="AS192" i="55" s="1"/>
  <c r="AT17" i="7"/>
  <c r="AT12" i="7"/>
  <c r="AS206" i="55" s="1"/>
  <c r="AT15" i="7"/>
  <c r="AS207" i="55" s="1"/>
  <c r="AT32" i="7"/>
  <c r="AS208" i="55" s="1"/>
  <c r="BL208" i="55" s="1"/>
  <c r="AT26" i="7"/>
  <c r="AS209" i="55" s="1"/>
  <c r="AT10" i="7"/>
  <c r="AS210" i="55" s="1"/>
  <c r="BL210" i="55" s="1"/>
  <c r="AS5" i="7"/>
  <c r="AS17" i="7"/>
  <c r="AR192" i="55" s="1"/>
  <c r="AS12" i="7"/>
  <c r="AR206" i="55" s="1"/>
  <c r="BK206" i="55" s="1"/>
  <c r="AS15" i="7"/>
  <c r="AR207" i="55" s="1"/>
  <c r="AS32" i="7"/>
  <c r="AR208" i="55" s="1"/>
  <c r="AS26" i="7"/>
  <c r="AR209" i="55" s="1"/>
  <c r="BK209" i="55" s="1"/>
  <c r="AS10" i="7"/>
  <c r="AR210" i="55" s="1"/>
  <c r="BC5" i="6"/>
  <c r="BC10" i="6"/>
  <c r="BC15" i="6"/>
  <c r="BB187" i="55" s="1"/>
  <c r="BB5" i="6"/>
  <c r="BB10" i="6"/>
  <c r="BB15" i="6"/>
  <c r="BA187" i="55" s="1"/>
  <c r="BA5" i="6"/>
  <c r="AZ181" i="55" s="1"/>
  <c r="BA10" i="6"/>
  <c r="BA15" i="6"/>
  <c r="AZ187" i="55" s="1"/>
  <c r="AZ5" i="6"/>
  <c r="AZ10" i="6"/>
  <c r="AZ15" i="6"/>
  <c r="AY187" i="55" s="1"/>
  <c r="AY5" i="6"/>
  <c r="AY10" i="6"/>
  <c r="AY15" i="6"/>
  <c r="AX187" i="55" s="1"/>
  <c r="AX5" i="6"/>
  <c r="AW181" i="55" s="1"/>
  <c r="AW188" i="55" s="1"/>
  <c r="AX10" i="6"/>
  <c r="AX15" i="6"/>
  <c r="AW187" i="55" s="1"/>
  <c r="AW5" i="6"/>
  <c r="AW10" i="6"/>
  <c r="AV181" i="55"/>
  <c r="AW15" i="6"/>
  <c r="AV187" i="55" s="1"/>
  <c r="AV5" i="6"/>
  <c r="AV10" i="6"/>
  <c r="AU181" i="55" s="1"/>
  <c r="AV15" i="6"/>
  <c r="AU187" i="55" s="1"/>
  <c r="AU5" i="6"/>
  <c r="AT181" i="55" s="1"/>
  <c r="AU10" i="6"/>
  <c r="AU15" i="6"/>
  <c r="AT187" i="55" s="1"/>
  <c r="BM187" i="55" s="1"/>
  <c r="AT5" i="6"/>
  <c r="AT10" i="6"/>
  <c r="AT15" i="6"/>
  <c r="AS187" i="55" s="1"/>
  <c r="AS5" i="6"/>
  <c r="AS10" i="6"/>
  <c r="AR181" i="55"/>
  <c r="AS15" i="6"/>
  <c r="AR187" i="55" s="1"/>
  <c r="BK187" i="55" s="1"/>
  <c r="AR188" i="55"/>
  <c r="BK188" i="55" s="1"/>
  <c r="BC5" i="20"/>
  <c r="BC18" i="20"/>
  <c r="BB158" i="55" s="1"/>
  <c r="BC8" i="20"/>
  <c r="BB172" i="55" s="1"/>
  <c r="BC15" i="20"/>
  <c r="BB173" i="55" s="1"/>
  <c r="BC41" i="20"/>
  <c r="BB174" i="55" s="1"/>
  <c r="BC36" i="20"/>
  <c r="BB175" i="55" s="1"/>
  <c r="BC10" i="20"/>
  <c r="BB176" i="55" s="1"/>
  <c r="BB5" i="20"/>
  <c r="BB18" i="20"/>
  <c r="BA83" i="55" s="1"/>
  <c r="BB8" i="20"/>
  <c r="BA172" i="55" s="1"/>
  <c r="BB15" i="20"/>
  <c r="BA173" i="55"/>
  <c r="BB41" i="20"/>
  <c r="BA174" i="55" s="1"/>
  <c r="BB36" i="20"/>
  <c r="BA175" i="55" s="1"/>
  <c r="BB10" i="20"/>
  <c r="BA176" i="55" s="1"/>
  <c r="BA5" i="20"/>
  <c r="BA18" i="20"/>
  <c r="BA8" i="20"/>
  <c r="AZ172" i="55" s="1"/>
  <c r="BA15" i="20"/>
  <c r="AZ173" i="55" s="1"/>
  <c r="BA41" i="20"/>
  <c r="AZ174" i="55" s="1"/>
  <c r="BA36" i="20"/>
  <c r="AZ175" i="55" s="1"/>
  <c r="BA10" i="20"/>
  <c r="AZ176" i="55" s="1"/>
  <c r="AZ5" i="20"/>
  <c r="AY158" i="55" s="1"/>
  <c r="AZ18" i="20"/>
  <c r="AZ8" i="20"/>
  <c r="AY172" i="55" s="1"/>
  <c r="AZ15" i="20"/>
  <c r="AY173" i="55" s="1"/>
  <c r="AZ41" i="20"/>
  <c r="AY174" i="55" s="1"/>
  <c r="AZ36" i="20"/>
  <c r="AY175" i="55" s="1"/>
  <c r="AZ10" i="20"/>
  <c r="AY176" i="55" s="1"/>
  <c r="AY5" i="20"/>
  <c r="AY18" i="20"/>
  <c r="AY8" i="20"/>
  <c r="AX172" i="55"/>
  <c r="AY15" i="20"/>
  <c r="AX173" i="55" s="1"/>
  <c r="AY41" i="20"/>
  <c r="AX174" i="55" s="1"/>
  <c r="AY36" i="20"/>
  <c r="AX175" i="55" s="1"/>
  <c r="AY10" i="20"/>
  <c r="AX176" i="55"/>
  <c r="AX5" i="20"/>
  <c r="AW158" i="55" s="1"/>
  <c r="AX18" i="20"/>
  <c r="AX8" i="20"/>
  <c r="AW172" i="55" s="1"/>
  <c r="AX15" i="20"/>
  <c r="AW173" i="55"/>
  <c r="AX41" i="20"/>
  <c r="AW174" i="55" s="1"/>
  <c r="AX36" i="20"/>
  <c r="AW175" i="55" s="1"/>
  <c r="AX10" i="20"/>
  <c r="AW176" i="55" s="1"/>
  <c r="AW5" i="20"/>
  <c r="AW18" i="20"/>
  <c r="AW8" i="20"/>
  <c r="AV172" i="55" s="1"/>
  <c r="AW15" i="20"/>
  <c r="AV173" i="55" s="1"/>
  <c r="AW41" i="20"/>
  <c r="AV174" i="55" s="1"/>
  <c r="AW36" i="20"/>
  <c r="AV175" i="55" s="1"/>
  <c r="AW10" i="20"/>
  <c r="AV176" i="55" s="1"/>
  <c r="AV5" i="20"/>
  <c r="AV18" i="20"/>
  <c r="AU158" i="55"/>
  <c r="AV8" i="20"/>
  <c r="AU172" i="55" s="1"/>
  <c r="AV15" i="20"/>
  <c r="AU173" i="55" s="1"/>
  <c r="AV41" i="20"/>
  <c r="AU174" i="55" s="1"/>
  <c r="AV36" i="20"/>
  <c r="AU175" i="55"/>
  <c r="AV10" i="20"/>
  <c r="AU176" i="55" s="1"/>
  <c r="AU5" i="20"/>
  <c r="AU18" i="20"/>
  <c r="AT158" i="55" s="1"/>
  <c r="AU8" i="20"/>
  <c r="AT172" i="55"/>
  <c r="AU15" i="20"/>
  <c r="AT173" i="55" s="1"/>
  <c r="AU41" i="20"/>
  <c r="AT174" i="55" s="1"/>
  <c r="AU36" i="20"/>
  <c r="AT175" i="55" s="1"/>
  <c r="AU10" i="20"/>
  <c r="AT176" i="55" s="1"/>
  <c r="AT5" i="20"/>
  <c r="AS158" i="55" s="1"/>
  <c r="AT18" i="20"/>
  <c r="AT8" i="20"/>
  <c r="AS172" i="55" s="1"/>
  <c r="AT15" i="20"/>
  <c r="AS173" i="55"/>
  <c r="BL173" i="55" s="1"/>
  <c r="AT41" i="20"/>
  <c r="AS174" i="55" s="1"/>
  <c r="BL174" i="55" s="1"/>
  <c r="AT36" i="20"/>
  <c r="AS175" i="55" s="1"/>
  <c r="BL175" i="55" s="1"/>
  <c r="AT10" i="20"/>
  <c r="AS176" i="55" s="1"/>
  <c r="AS5" i="20"/>
  <c r="AS18" i="20"/>
  <c r="AS8" i="20"/>
  <c r="AR172" i="55" s="1"/>
  <c r="AS15" i="20"/>
  <c r="AR173" i="55" s="1"/>
  <c r="AS41" i="20"/>
  <c r="AR174" i="55"/>
  <c r="AS36" i="20"/>
  <c r="AR175" i="55" s="1"/>
  <c r="AS10" i="20"/>
  <c r="AR176" i="55" s="1"/>
  <c r="BC5" i="18"/>
  <c r="BB82" i="55" s="1"/>
  <c r="BC18" i="18"/>
  <c r="BB135" i="55"/>
  <c r="BC12" i="18"/>
  <c r="BB149" i="55" s="1"/>
  <c r="BC13" i="18"/>
  <c r="BB150" i="55" s="1"/>
  <c r="BC14" i="18"/>
  <c r="BB151" i="55" s="1"/>
  <c r="BC40" i="18"/>
  <c r="BB152" i="55" s="1"/>
  <c r="BC16" i="18"/>
  <c r="BB153" i="55" s="1"/>
  <c r="BB5" i="18"/>
  <c r="BB18" i="18"/>
  <c r="BA135" i="55" s="1"/>
  <c r="BB12" i="18"/>
  <c r="BA149" i="55" s="1"/>
  <c r="BB13" i="18"/>
  <c r="BA150" i="55" s="1"/>
  <c r="BB14" i="18"/>
  <c r="BA151" i="55" s="1"/>
  <c r="BB40" i="18"/>
  <c r="BA152" i="55" s="1"/>
  <c r="BB16" i="18"/>
  <c r="BA153" i="55" s="1"/>
  <c r="BA5" i="18"/>
  <c r="AZ135" i="55" s="1"/>
  <c r="BA18" i="18"/>
  <c r="BA12" i="18"/>
  <c r="AZ149" i="55" s="1"/>
  <c r="BA13" i="18"/>
  <c r="AZ150" i="55" s="1"/>
  <c r="BA14" i="18"/>
  <c r="AZ151" i="55" s="1"/>
  <c r="BA40" i="18"/>
  <c r="AZ152" i="55" s="1"/>
  <c r="BA16" i="18"/>
  <c r="AZ153" i="55" s="1"/>
  <c r="AZ5" i="18"/>
  <c r="AZ18" i="18"/>
  <c r="AZ12" i="18"/>
  <c r="AY149" i="55" s="1"/>
  <c r="AZ13" i="18"/>
  <c r="AY150" i="55" s="1"/>
  <c r="AZ14" i="18"/>
  <c r="AY151" i="55" s="1"/>
  <c r="AZ40" i="18"/>
  <c r="AY152" i="55" s="1"/>
  <c r="AZ16" i="18"/>
  <c r="AY153" i="55" s="1"/>
  <c r="AY5" i="18"/>
  <c r="AY18" i="18"/>
  <c r="AY12" i="18"/>
  <c r="AX149" i="55" s="1"/>
  <c r="AY13" i="18"/>
  <c r="AX150" i="55" s="1"/>
  <c r="AY14" i="18"/>
  <c r="AX151" i="55" s="1"/>
  <c r="AY40" i="18"/>
  <c r="AX152" i="55" s="1"/>
  <c r="AY16" i="18"/>
  <c r="AX153" i="55" s="1"/>
  <c r="AX5" i="18"/>
  <c r="AX18" i="18"/>
  <c r="AW135" i="55" s="1"/>
  <c r="AX12" i="18"/>
  <c r="AW149" i="55" s="1"/>
  <c r="AX13" i="18"/>
  <c r="AW150" i="55" s="1"/>
  <c r="AX14" i="18"/>
  <c r="AW151" i="55" s="1"/>
  <c r="AX40" i="18"/>
  <c r="AW152" i="55" s="1"/>
  <c r="AX16" i="18"/>
  <c r="AW153" i="55" s="1"/>
  <c r="AW5" i="18"/>
  <c r="AW18" i="18"/>
  <c r="AV82" i="55" s="1"/>
  <c r="AW12" i="18"/>
  <c r="AV149" i="55" s="1"/>
  <c r="AW13" i="18"/>
  <c r="AV150" i="55"/>
  <c r="AW14" i="18"/>
  <c r="AV151" i="55" s="1"/>
  <c r="AW40" i="18"/>
  <c r="AV152" i="55" s="1"/>
  <c r="AW16" i="18"/>
  <c r="AV153" i="55" s="1"/>
  <c r="AV5" i="18"/>
  <c r="AV18" i="18"/>
  <c r="AV12" i="18"/>
  <c r="AU149" i="55" s="1"/>
  <c r="AV13" i="18"/>
  <c r="AU150" i="55" s="1"/>
  <c r="AV14" i="18"/>
  <c r="AU151" i="55" s="1"/>
  <c r="AV40" i="18"/>
  <c r="AU152" i="55" s="1"/>
  <c r="AV16" i="18"/>
  <c r="AU153" i="55" s="1"/>
  <c r="AU5" i="18"/>
  <c r="AT135" i="55" s="1"/>
  <c r="AU18" i="18"/>
  <c r="AU12" i="18"/>
  <c r="AT149" i="55" s="1"/>
  <c r="BM149" i="55" s="1"/>
  <c r="AU13" i="18"/>
  <c r="AT150" i="55" s="1"/>
  <c r="BM150" i="55" s="1"/>
  <c r="AU14" i="18"/>
  <c r="AT151" i="55" s="1"/>
  <c r="BM151" i="55" s="1"/>
  <c r="AU40" i="18"/>
  <c r="AT152" i="55" s="1"/>
  <c r="BM152" i="55" s="1"/>
  <c r="AU16" i="18"/>
  <c r="AT153" i="55" s="1"/>
  <c r="BM153" i="55" s="1"/>
  <c r="AT5" i="18"/>
  <c r="AS82" i="55" s="1"/>
  <c r="BL82" i="55" s="1"/>
  <c r="AT18" i="18"/>
  <c r="AT12" i="18"/>
  <c r="AS149" i="55"/>
  <c r="AT13" i="18"/>
  <c r="AS150" i="55" s="1"/>
  <c r="AT14" i="18"/>
  <c r="AS151" i="55" s="1"/>
  <c r="AT40" i="18"/>
  <c r="AS152" i="55" s="1"/>
  <c r="AT16" i="18"/>
  <c r="AS153" i="55"/>
  <c r="AS5" i="18"/>
  <c r="AR135" i="55" s="1"/>
  <c r="AS18" i="18"/>
  <c r="AR82" i="55" s="1"/>
  <c r="AS12" i="18"/>
  <c r="AR149" i="55" s="1"/>
  <c r="BK149" i="55" s="1"/>
  <c r="AS13" i="18"/>
  <c r="AR150" i="55"/>
  <c r="BK150" i="55" s="1"/>
  <c r="AS14" i="18"/>
  <c r="AR151" i="55" s="1"/>
  <c r="BK151" i="55" s="1"/>
  <c r="AS40" i="18"/>
  <c r="AR152" i="55" s="1"/>
  <c r="BK152" i="55" s="1"/>
  <c r="AS16" i="18"/>
  <c r="AR153" i="55" s="1"/>
  <c r="BK153" i="55" s="1"/>
  <c r="BC5" i="17"/>
  <c r="BC20" i="17"/>
  <c r="BC12" i="17"/>
  <c r="BB126" i="55" s="1"/>
  <c r="BC13" i="17"/>
  <c r="BB127" i="55" s="1"/>
  <c r="BC30" i="17"/>
  <c r="BB128" i="55" s="1"/>
  <c r="BC36" i="17"/>
  <c r="BB129" i="55" s="1"/>
  <c r="BC10" i="17"/>
  <c r="BB130" i="55" s="1"/>
  <c r="BB5" i="17"/>
  <c r="BB20" i="17"/>
  <c r="BA112" i="55"/>
  <c r="BB12" i="17"/>
  <c r="BA126" i="55" s="1"/>
  <c r="BB13" i="17"/>
  <c r="BA127" i="55" s="1"/>
  <c r="BB30" i="17"/>
  <c r="BA128" i="55" s="1"/>
  <c r="BB36" i="17"/>
  <c r="BA129" i="55"/>
  <c r="BB10" i="17"/>
  <c r="BA130" i="55" s="1"/>
  <c r="BA5" i="17"/>
  <c r="BA20" i="17"/>
  <c r="AZ112" i="55" s="1"/>
  <c r="BA12" i="17"/>
  <c r="AZ126" i="55"/>
  <c r="BA13" i="17"/>
  <c r="AZ127" i="55" s="1"/>
  <c r="BA30" i="17"/>
  <c r="AZ128" i="55" s="1"/>
  <c r="BA36" i="17"/>
  <c r="AZ129" i="55" s="1"/>
  <c r="BA10" i="17"/>
  <c r="AZ130" i="55" s="1"/>
  <c r="AZ5" i="17"/>
  <c r="AZ20" i="17"/>
  <c r="AZ12" i="17"/>
  <c r="AY126" i="55" s="1"/>
  <c r="AZ13" i="17"/>
  <c r="AY127" i="55"/>
  <c r="AZ30" i="17"/>
  <c r="AY128" i="55" s="1"/>
  <c r="AZ36" i="17"/>
  <c r="AY129" i="55" s="1"/>
  <c r="AZ10" i="17"/>
  <c r="AY130" i="55" s="1"/>
  <c r="AY5" i="17"/>
  <c r="AX112" i="55" s="1"/>
  <c r="AY20" i="17"/>
  <c r="AY12" i="17"/>
  <c r="AX126" i="55" s="1"/>
  <c r="AY13" i="17"/>
  <c r="AX127" i="55" s="1"/>
  <c r="AY30" i="17"/>
  <c r="AX128" i="55"/>
  <c r="AY36" i="17"/>
  <c r="AX129" i="55" s="1"/>
  <c r="AY10" i="17"/>
  <c r="AX130" i="55" s="1"/>
  <c r="AX5" i="17"/>
  <c r="AW81" i="55" s="1"/>
  <c r="AX20" i="17"/>
  <c r="AW112" i="55"/>
  <c r="AX12" i="17"/>
  <c r="AW126" i="55" s="1"/>
  <c r="AX13" i="17"/>
  <c r="AW127" i="55" s="1"/>
  <c r="AX30" i="17"/>
  <c r="AW128" i="55" s="1"/>
  <c r="AX36" i="17"/>
  <c r="AW129" i="55" s="1"/>
  <c r="AX10" i="17"/>
  <c r="AW130" i="55" s="1"/>
  <c r="AW5" i="17"/>
  <c r="AV112" i="55" s="1"/>
  <c r="AW20" i="17"/>
  <c r="AW12" i="17"/>
  <c r="AV126" i="55"/>
  <c r="AW13" i="17"/>
  <c r="AV127" i="55" s="1"/>
  <c r="AW30" i="17"/>
  <c r="AV128" i="55" s="1"/>
  <c r="AW36" i="17"/>
  <c r="AV129" i="55" s="1"/>
  <c r="AW10" i="17"/>
  <c r="AV130" i="55"/>
  <c r="AV5" i="17"/>
  <c r="AV20" i="17"/>
  <c r="AV12" i="17"/>
  <c r="AU126" i="55" s="1"/>
  <c r="AV13" i="17"/>
  <c r="AU127" i="55" s="1"/>
  <c r="AV30" i="17"/>
  <c r="AU128" i="55" s="1"/>
  <c r="AV36" i="17"/>
  <c r="AU129" i="55" s="1"/>
  <c r="AV10" i="17"/>
  <c r="AU130" i="55" s="1"/>
  <c r="AU5" i="17"/>
  <c r="AU20" i="17"/>
  <c r="AU12" i="17"/>
  <c r="AT126" i="55" s="1"/>
  <c r="AU13" i="17"/>
  <c r="AT127" i="55" s="1"/>
  <c r="AU30" i="17"/>
  <c r="AT128" i="55"/>
  <c r="AU36" i="17"/>
  <c r="AT129" i="55" s="1"/>
  <c r="AU10" i="17"/>
  <c r="AT130" i="55" s="1"/>
  <c r="AT5" i="17"/>
  <c r="AT20" i="17"/>
  <c r="AS112" i="55"/>
  <c r="AT12" i="17"/>
  <c r="AS126" i="55" s="1"/>
  <c r="AT13" i="17"/>
  <c r="AS127" i="55" s="1"/>
  <c r="BL127" i="55" s="1"/>
  <c r="AT30" i="17"/>
  <c r="AS128" i="55" s="1"/>
  <c r="AT36" i="17"/>
  <c r="AS129" i="55"/>
  <c r="BL129" i="55" s="1"/>
  <c r="AT10" i="17"/>
  <c r="AS130" i="55" s="1"/>
  <c r="AS5" i="17"/>
  <c r="AR112" i="55" s="1"/>
  <c r="AS20" i="17"/>
  <c r="AS12" i="17"/>
  <c r="AR126" i="55"/>
  <c r="BK126" i="55" s="1"/>
  <c r="AS13" i="17"/>
  <c r="AR127" i="55" s="1"/>
  <c r="BK127" i="55" s="1"/>
  <c r="AS30" i="17"/>
  <c r="AR128" i="55" s="1"/>
  <c r="BK128" i="55" s="1"/>
  <c r="AS36" i="17"/>
  <c r="AR129" i="55" s="1"/>
  <c r="BK129" i="55" s="1"/>
  <c r="AS10" i="17"/>
  <c r="AR130" i="55"/>
  <c r="BK130" i="55" s="1"/>
  <c r="BB101" i="55"/>
  <c r="BB102" i="55"/>
  <c r="BC31" i="1"/>
  <c r="BB106" i="55"/>
  <c r="BB107" i="55"/>
  <c r="BA101" i="55"/>
  <c r="BA102" i="55"/>
  <c r="BB31" i="1"/>
  <c r="BA106" i="55"/>
  <c r="AZ101" i="55"/>
  <c r="AZ102" i="55"/>
  <c r="BA31" i="1"/>
  <c r="AZ106" i="55"/>
  <c r="AY101" i="55"/>
  <c r="AY102" i="55"/>
  <c r="AZ31" i="1"/>
  <c r="AY106" i="55"/>
  <c r="AY107" i="55"/>
  <c r="AX101" i="55"/>
  <c r="AX102" i="55"/>
  <c r="AY31" i="1"/>
  <c r="AX106" i="55"/>
  <c r="AX107" i="55"/>
  <c r="AW101" i="55"/>
  <c r="AW102" i="55"/>
  <c r="AX31" i="1"/>
  <c r="AW106" i="55"/>
  <c r="AW107" i="55"/>
  <c r="AV101" i="55"/>
  <c r="AV102" i="55"/>
  <c r="AW31" i="1"/>
  <c r="AV106" i="55"/>
  <c r="AV107" i="55"/>
  <c r="AU101" i="55"/>
  <c r="AU102" i="55"/>
  <c r="AV31" i="1"/>
  <c r="AU106" i="55"/>
  <c r="AU107" i="55"/>
  <c r="AT101" i="55"/>
  <c r="AT102" i="55"/>
  <c r="AU31" i="1"/>
  <c r="AT106" i="55"/>
  <c r="AT107" i="55"/>
  <c r="AS101" i="55"/>
  <c r="AS102" i="55"/>
  <c r="AT31" i="1"/>
  <c r="AS106" i="55"/>
  <c r="AS107" i="55"/>
  <c r="AR101" i="55"/>
  <c r="AR102" i="55"/>
  <c r="AS31" i="1"/>
  <c r="AR106" i="55"/>
  <c r="AR107" i="55"/>
  <c r="BB83" i="55"/>
  <c r="AZ83" i="55"/>
  <c r="AY83" i="55"/>
  <c r="AX83" i="55"/>
  <c r="AU83" i="55"/>
  <c r="AS83" i="55"/>
  <c r="BA82" i="55"/>
  <c r="AT82" i="55"/>
  <c r="BA81" i="55"/>
  <c r="AX81" i="55"/>
  <c r="AS81" i="55"/>
  <c r="AA382" i="55"/>
  <c r="AA383" i="55"/>
  <c r="AA384" i="55"/>
  <c r="AA385" i="55"/>
  <c r="AA388" i="55"/>
  <c r="Z382" i="55"/>
  <c r="Z383" i="55"/>
  <c r="Z384" i="55"/>
  <c r="Z385" i="55"/>
  <c r="Z388" i="55"/>
  <c r="Y382" i="55"/>
  <c r="Y383" i="55"/>
  <c r="Y384" i="55"/>
  <c r="Y385" i="55"/>
  <c r="Y388" i="55"/>
  <c r="X382" i="55"/>
  <c r="X383" i="55"/>
  <c r="X384" i="55"/>
  <c r="X385" i="55"/>
  <c r="X388" i="55"/>
  <c r="W382" i="55"/>
  <c r="W383" i="55"/>
  <c r="W384" i="55"/>
  <c r="W385" i="55"/>
  <c r="W388" i="55"/>
  <c r="V382" i="55"/>
  <c r="V383" i="55"/>
  <c r="V384" i="55"/>
  <c r="V385" i="55"/>
  <c r="V388" i="55"/>
  <c r="U388" i="55"/>
  <c r="T382" i="55"/>
  <c r="T383" i="55"/>
  <c r="T384" i="55"/>
  <c r="T385" i="55"/>
  <c r="T388" i="55"/>
  <c r="S382" i="55"/>
  <c r="S383" i="55"/>
  <c r="S385" i="55"/>
  <c r="S388" i="55"/>
  <c r="R382" i="55"/>
  <c r="R383" i="55"/>
  <c r="R384" i="55"/>
  <c r="R385" i="55"/>
  <c r="R388" i="55"/>
  <c r="Q382" i="55"/>
  <c r="Q383" i="55"/>
  <c r="Q384" i="55"/>
  <c r="Q385" i="55"/>
  <c r="Q388" i="55"/>
  <c r="P382" i="55"/>
  <c r="P383" i="55"/>
  <c r="P384" i="55"/>
  <c r="P385" i="55"/>
  <c r="P388" i="55"/>
  <c r="O382" i="55"/>
  <c r="O383" i="55"/>
  <c r="O384" i="55"/>
  <c r="O385" i="55"/>
  <c r="O388" i="55"/>
  <c r="AA356" i="55"/>
  <c r="AA357" i="55"/>
  <c r="AA358" i="55"/>
  <c r="AA359" i="55"/>
  <c r="AA362" i="55"/>
  <c r="Z356" i="55"/>
  <c r="Z357" i="55"/>
  <c r="Z358" i="55"/>
  <c r="Z359" i="55"/>
  <c r="Z362" i="55"/>
  <c r="Y356" i="55"/>
  <c r="Y357" i="55"/>
  <c r="Y359" i="55"/>
  <c r="Y362" i="55"/>
  <c r="X356" i="55"/>
  <c r="X357" i="55"/>
  <c r="X358" i="55"/>
  <c r="X359" i="55"/>
  <c r="X362" i="55"/>
  <c r="W356" i="55"/>
  <c r="W357" i="55"/>
  <c r="W358" i="55"/>
  <c r="W359" i="55"/>
  <c r="W362" i="55"/>
  <c r="V356" i="55"/>
  <c r="V357" i="55"/>
  <c r="V358" i="55"/>
  <c r="V359" i="55"/>
  <c r="V362" i="55"/>
  <c r="U362" i="55"/>
  <c r="T356" i="55"/>
  <c r="T357" i="55"/>
  <c r="T358" i="55"/>
  <c r="T359" i="55"/>
  <c r="T362" i="55"/>
  <c r="S356" i="55"/>
  <c r="S357" i="55"/>
  <c r="S358" i="55"/>
  <c r="S359" i="55"/>
  <c r="S362" i="55"/>
  <c r="R356" i="55"/>
  <c r="R357" i="55"/>
  <c r="R358" i="55"/>
  <c r="R359" i="55"/>
  <c r="R362" i="55"/>
  <c r="Q356" i="55"/>
  <c r="Q357" i="55"/>
  <c r="Q358" i="55"/>
  <c r="Q359" i="55"/>
  <c r="Q362" i="55"/>
  <c r="AB5" i="12"/>
  <c r="AB12" i="12"/>
  <c r="AB10" i="12"/>
  <c r="AA342" i="55" s="1"/>
  <c r="AB25" i="12"/>
  <c r="AA343" i="55" s="1"/>
  <c r="AA5" i="12"/>
  <c r="AA12" i="12"/>
  <c r="AA10" i="12"/>
  <c r="Z342" i="55" s="1"/>
  <c r="AA25" i="12"/>
  <c r="Z343" i="55" s="1"/>
  <c r="Z5" i="12"/>
  <c r="Z12" i="12"/>
  <c r="Z10" i="12"/>
  <c r="Y342" i="55" s="1"/>
  <c r="Z25" i="12"/>
  <c r="Y343" i="55" s="1"/>
  <c r="Y5" i="12"/>
  <c r="Y12" i="12"/>
  <c r="Y10" i="12"/>
  <c r="X342" i="55" s="1"/>
  <c r="Y25" i="12"/>
  <c r="X343" i="55" s="1"/>
  <c r="X5" i="12"/>
  <c r="X12" i="12"/>
  <c r="X10" i="12"/>
  <c r="W342" i="55" s="1"/>
  <c r="X25" i="12"/>
  <c r="W343" i="55" s="1"/>
  <c r="W5" i="12"/>
  <c r="W12" i="12"/>
  <c r="W10" i="12"/>
  <c r="V342" i="55" s="1"/>
  <c r="W25" i="12"/>
  <c r="V343" i="55" s="1"/>
  <c r="V5" i="12"/>
  <c r="V12" i="12"/>
  <c r="V10" i="12"/>
  <c r="U342" i="55" s="1"/>
  <c r="V25" i="12"/>
  <c r="U343" i="55" s="1"/>
  <c r="U5" i="12"/>
  <c r="U12" i="12"/>
  <c r="U10" i="12"/>
  <c r="T342" i="55" s="1"/>
  <c r="U25" i="12"/>
  <c r="T343" i="55" s="1"/>
  <c r="T5" i="12"/>
  <c r="T12" i="12"/>
  <c r="T10" i="12"/>
  <c r="S342" i="55" s="1"/>
  <c r="T25" i="12"/>
  <c r="S343" i="55" s="1"/>
  <c r="S5" i="12"/>
  <c r="S12" i="12"/>
  <c r="S10" i="12"/>
  <c r="R342" i="55" s="1"/>
  <c r="S25" i="12"/>
  <c r="R343" i="55" s="1"/>
  <c r="R5" i="12"/>
  <c r="R12" i="12"/>
  <c r="R10" i="12"/>
  <c r="Q342" i="55" s="1"/>
  <c r="R25" i="12"/>
  <c r="Q343" i="55" s="1"/>
  <c r="AA10" i="13"/>
  <c r="Y16" i="13"/>
  <c r="X331" i="55" s="1"/>
  <c r="V10" i="13"/>
  <c r="S5" i="13"/>
  <c r="AB5" i="32"/>
  <c r="AA249" i="55" s="1"/>
  <c r="AB15" i="32"/>
  <c r="AB10" i="32"/>
  <c r="AA251" i="55" s="1"/>
  <c r="AB11" i="32"/>
  <c r="AA252" i="55" s="1"/>
  <c r="AB12" i="32"/>
  <c r="AA253" i="55" s="1"/>
  <c r="AB27" i="32"/>
  <c r="AA254" i="55" s="1"/>
  <c r="AA5" i="32"/>
  <c r="AA15" i="32"/>
  <c r="AA10" i="32"/>
  <c r="Z251" i="55" s="1"/>
  <c r="AA11" i="32"/>
  <c r="Z252" i="55" s="1"/>
  <c r="AA12" i="32"/>
  <c r="Z253" i="55" s="1"/>
  <c r="AA27" i="32"/>
  <c r="Z254" i="55" s="1"/>
  <c r="Z5" i="32"/>
  <c r="Y249" i="55" s="1"/>
  <c r="Z15" i="32"/>
  <c r="Z10" i="32"/>
  <c r="Y251" i="55" s="1"/>
  <c r="Z11" i="32"/>
  <c r="Y252" i="55" s="1"/>
  <c r="Z12" i="32"/>
  <c r="Y253" i="55" s="1"/>
  <c r="Z27" i="32"/>
  <c r="Y254" i="55"/>
  <c r="Y5" i="32"/>
  <c r="Y15" i="32"/>
  <c r="Y10" i="32"/>
  <c r="X251" i="55" s="1"/>
  <c r="Y11" i="32"/>
  <c r="X252" i="55" s="1"/>
  <c r="Y12" i="32"/>
  <c r="X253" i="55" s="1"/>
  <c r="Y27" i="32"/>
  <c r="X254" i="55" s="1"/>
  <c r="X5" i="32"/>
  <c r="W249" i="55" s="1"/>
  <c r="X15" i="32"/>
  <c r="X10" i="32"/>
  <c r="W251" i="55" s="1"/>
  <c r="X11" i="32"/>
  <c r="W252" i="55" s="1"/>
  <c r="X12" i="32"/>
  <c r="W253" i="55" s="1"/>
  <c r="X27" i="32"/>
  <c r="W254" i="55" s="1"/>
  <c r="W5" i="32"/>
  <c r="W15" i="32"/>
  <c r="W10" i="32"/>
  <c r="V251" i="55" s="1"/>
  <c r="W11" i="32"/>
  <c r="V252" i="55" s="1"/>
  <c r="W12" i="32"/>
  <c r="V253" i="55" s="1"/>
  <c r="W27" i="32"/>
  <c r="V254" i="55" s="1"/>
  <c r="U5" i="32"/>
  <c r="T249" i="55" s="1"/>
  <c r="U15" i="32"/>
  <c r="U10" i="32"/>
  <c r="T251" i="55" s="1"/>
  <c r="U11" i="32"/>
  <c r="T252" i="55" s="1"/>
  <c r="U12" i="32"/>
  <c r="T253" i="55" s="1"/>
  <c r="U27" i="32"/>
  <c r="T254" i="55" s="1"/>
  <c r="T5" i="32"/>
  <c r="S249" i="55" s="1"/>
  <c r="T15" i="32"/>
  <c r="T10" i="32"/>
  <c r="S251" i="55" s="1"/>
  <c r="BM251" i="55" s="1"/>
  <c r="T11" i="32"/>
  <c r="S252" i="55" s="1"/>
  <c r="BM252" i="55" s="1"/>
  <c r="T12" i="32"/>
  <c r="S253" i="55" s="1"/>
  <c r="BM253" i="55" s="1"/>
  <c r="T27" i="32"/>
  <c r="S254" i="55" s="1"/>
  <c r="BM254" i="55" s="1"/>
  <c r="S5" i="32"/>
  <c r="S15" i="32"/>
  <c r="S10" i="32"/>
  <c r="R251" i="55" s="1"/>
  <c r="S11" i="32"/>
  <c r="R252" i="55" s="1"/>
  <c r="S12" i="32"/>
  <c r="R253" i="55" s="1"/>
  <c r="S27" i="32"/>
  <c r="R254" i="55" s="1"/>
  <c r="R5" i="32"/>
  <c r="Q249" i="55" s="1"/>
  <c r="R15" i="32"/>
  <c r="R10" i="32"/>
  <c r="Q251" i="55" s="1"/>
  <c r="BK251" i="55" s="1"/>
  <c r="R11" i="32"/>
  <c r="Q252" i="55" s="1"/>
  <c r="R12" i="32"/>
  <c r="Q253" i="55" s="1"/>
  <c r="BK253" i="55" s="1"/>
  <c r="R27" i="32"/>
  <c r="Q254" i="55" s="1"/>
  <c r="BK254" i="55" s="1"/>
  <c r="AB5" i="31"/>
  <c r="AA235" i="55" s="1"/>
  <c r="AB10" i="31"/>
  <c r="AB23" i="31"/>
  <c r="AA237" i="55" s="1"/>
  <c r="AB24" i="31"/>
  <c r="AA238" i="55" s="1"/>
  <c r="AA5" i="31"/>
  <c r="AA10" i="31"/>
  <c r="AA23" i="31"/>
  <c r="Z237" i="55" s="1"/>
  <c r="AA24" i="31"/>
  <c r="Z238" i="55"/>
  <c r="Z5" i="31"/>
  <c r="Y235" i="55" s="1"/>
  <c r="Z10" i="31"/>
  <c r="Z23" i="31"/>
  <c r="Y237" i="55" s="1"/>
  <c r="Z24" i="31"/>
  <c r="Y238" i="55"/>
  <c r="Y5" i="31"/>
  <c r="Y10" i="31"/>
  <c r="X235" i="55" s="1"/>
  <c r="Y23" i="31"/>
  <c r="X237" i="55" s="1"/>
  <c r="Y24" i="31"/>
  <c r="X238" i="55" s="1"/>
  <c r="X5" i="31"/>
  <c r="X10" i="31"/>
  <c r="X23" i="31"/>
  <c r="W237" i="55" s="1"/>
  <c r="X24" i="31"/>
  <c r="W238" i="55"/>
  <c r="W5" i="31"/>
  <c r="V235" i="55" s="1"/>
  <c r="W10" i="31"/>
  <c r="W23" i="31"/>
  <c r="V237" i="55" s="1"/>
  <c r="W24" i="31"/>
  <c r="V238" i="55"/>
  <c r="U5" i="31"/>
  <c r="U10" i="31"/>
  <c r="T235" i="55" s="1"/>
  <c r="U23" i="31"/>
  <c r="T237" i="55" s="1"/>
  <c r="U24" i="31"/>
  <c r="T238" i="55" s="1"/>
  <c r="T5" i="31"/>
  <c r="T10" i="31"/>
  <c r="S235" i="55"/>
  <c r="T23" i="31"/>
  <c r="S237" i="55" s="1"/>
  <c r="BM237" i="55" s="1"/>
  <c r="T24" i="31"/>
  <c r="S238" i="55"/>
  <c r="BM238" i="55" s="1"/>
  <c r="S5" i="31"/>
  <c r="S10" i="31"/>
  <c r="R235" i="55" s="1"/>
  <c r="S23" i="31"/>
  <c r="R237" i="55" s="1"/>
  <c r="S24" i="31"/>
  <c r="R238" i="55" s="1"/>
  <c r="BL238" i="55" s="1"/>
  <c r="R5" i="31"/>
  <c r="R10" i="31"/>
  <c r="Q235" i="55"/>
  <c r="R23" i="31"/>
  <c r="Q237" i="55"/>
  <c r="R24" i="31"/>
  <c r="Q238" i="55" s="1"/>
  <c r="AB5" i="9"/>
  <c r="AA215" i="55" s="1"/>
  <c r="AB17" i="9"/>
  <c r="AB9" i="9"/>
  <c r="AA217" i="55" s="1"/>
  <c r="AB10" i="9"/>
  <c r="AA218" i="55" s="1"/>
  <c r="AB13" i="9"/>
  <c r="AA219" i="55" s="1"/>
  <c r="AB14" i="9"/>
  <c r="AA220" i="55" s="1"/>
  <c r="AB21" i="9"/>
  <c r="AA221" i="55" s="1"/>
  <c r="AA5" i="9"/>
  <c r="AA17" i="9"/>
  <c r="AA9" i="9"/>
  <c r="Z217" i="55"/>
  <c r="AA10" i="9"/>
  <c r="Z218" i="55"/>
  <c r="AA13" i="9"/>
  <c r="Z219" i="55" s="1"/>
  <c r="AA14" i="9"/>
  <c r="Z220" i="55" s="1"/>
  <c r="AA21" i="9"/>
  <c r="Z221" i="55" s="1"/>
  <c r="Z5" i="9"/>
  <c r="Z17" i="9"/>
  <c r="Z9" i="9"/>
  <c r="Y217" i="55" s="1"/>
  <c r="Z10" i="9"/>
  <c r="Y218" i="55" s="1"/>
  <c r="Z13" i="9"/>
  <c r="Y219" i="55" s="1"/>
  <c r="Z14" i="9"/>
  <c r="Y220" i="55" s="1"/>
  <c r="Z21" i="9"/>
  <c r="Y221" i="55" s="1"/>
  <c r="Y5" i="9"/>
  <c r="Y17" i="9"/>
  <c r="Y9" i="9"/>
  <c r="X217" i="55" s="1"/>
  <c r="Y10" i="9"/>
  <c r="X218" i="55" s="1"/>
  <c r="Y13" i="9"/>
  <c r="X219" i="55"/>
  <c r="Y14" i="9"/>
  <c r="X220" i="55"/>
  <c r="Y21" i="9"/>
  <c r="X221" i="55" s="1"/>
  <c r="X5" i="9"/>
  <c r="X17" i="9"/>
  <c r="X9" i="9"/>
  <c r="W217" i="55" s="1"/>
  <c r="X10" i="9"/>
  <c r="W218" i="55" s="1"/>
  <c r="X13" i="9"/>
  <c r="W219" i="55" s="1"/>
  <c r="X14" i="9"/>
  <c r="W220" i="55" s="1"/>
  <c r="X21" i="9"/>
  <c r="W221" i="55" s="1"/>
  <c r="W5" i="9"/>
  <c r="W17" i="9"/>
  <c r="W9" i="9"/>
  <c r="V217" i="55"/>
  <c r="W10" i="9"/>
  <c r="V218" i="55"/>
  <c r="W13" i="9"/>
  <c r="V219" i="55" s="1"/>
  <c r="W14" i="9"/>
  <c r="V220" i="55" s="1"/>
  <c r="W21" i="9"/>
  <c r="V221" i="55" s="1"/>
  <c r="U5" i="9"/>
  <c r="U17" i="9"/>
  <c r="U9" i="9"/>
  <c r="T217" i="55" s="1"/>
  <c r="U10" i="9"/>
  <c r="T218" i="55" s="1"/>
  <c r="U13" i="9"/>
  <c r="T219" i="55" s="1"/>
  <c r="U14" i="9"/>
  <c r="T220" i="55" s="1"/>
  <c r="U21" i="9"/>
  <c r="T221" i="55" s="1"/>
  <c r="T5" i="9"/>
  <c r="T17" i="9"/>
  <c r="T9" i="9"/>
  <c r="S217" i="55" s="1"/>
  <c r="T10" i="9"/>
  <c r="S218" i="55" s="1"/>
  <c r="T13" i="9"/>
  <c r="S219" i="55" s="1"/>
  <c r="T14" i="9"/>
  <c r="S220" i="55" s="1"/>
  <c r="T21" i="9"/>
  <c r="S221" i="55" s="1"/>
  <c r="S5" i="9"/>
  <c r="S17" i="9"/>
  <c r="R215" i="55" s="1"/>
  <c r="S9" i="9"/>
  <c r="R217" i="55" s="1"/>
  <c r="BL217" i="55" s="1"/>
  <c r="S10" i="9"/>
  <c r="S13" i="9"/>
  <c r="R219" i="55" s="1"/>
  <c r="S14" i="9"/>
  <c r="R220" i="55" s="1"/>
  <c r="S21" i="9"/>
  <c r="R221" i="55" s="1"/>
  <c r="R5" i="9"/>
  <c r="R17" i="9"/>
  <c r="R9" i="9"/>
  <c r="Q217" i="55" s="1"/>
  <c r="R10" i="9"/>
  <c r="Q218" i="55" s="1"/>
  <c r="R13" i="9"/>
  <c r="Q219" i="55" s="1"/>
  <c r="R14" i="9"/>
  <c r="Q220" i="55" s="1"/>
  <c r="R21" i="9"/>
  <c r="Q221" i="55" s="1"/>
  <c r="AB5" i="7"/>
  <c r="AB17" i="7"/>
  <c r="AB12" i="7"/>
  <c r="AA194" i="55" s="1"/>
  <c r="AB15" i="7"/>
  <c r="AA195" i="55" s="1"/>
  <c r="AB32" i="7"/>
  <c r="AA196" i="55"/>
  <c r="AB26" i="7"/>
  <c r="AA197" i="55" s="1"/>
  <c r="AB10" i="7"/>
  <c r="AA198" i="55" s="1"/>
  <c r="AA5" i="7"/>
  <c r="Z192" i="55" s="1"/>
  <c r="AA17" i="7"/>
  <c r="AA12" i="7"/>
  <c r="AA15" i="7"/>
  <c r="Z195" i="55" s="1"/>
  <c r="AA32" i="7"/>
  <c r="Z196" i="55" s="1"/>
  <c r="AA26" i="7"/>
  <c r="Z197" i="55" s="1"/>
  <c r="AA10" i="7"/>
  <c r="Z198" i="55" s="1"/>
  <c r="Z5" i="7"/>
  <c r="Z17" i="7"/>
  <c r="Z12" i="7"/>
  <c r="Y194" i="55" s="1"/>
  <c r="Z15" i="7"/>
  <c r="Y195" i="55"/>
  <c r="Z32" i="7"/>
  <c r="Y196" i="55" s="1"/>
  <c r="Z26" i="7"/>
  <c r="Y197" i="55" s="1"/>
  <c r="Z10" i="7"/>
  <c r="Y198" i="55" s="1"/>
  <c r="Y5" i="7"/>
  <c r="X192" i="55" s="1"/>
  <c r="Y17" i="7"/>
  <c r="Y12" i="7"/>
  <c r="X194" i="55" s="1"/>
  <c r="Y15" i="7"/>
  <c r="X195" i="55" s="1"/>
  <c r="Y32" i="7"/>
  <c r="X196" i="55" s="1"/>
  <c r="Y26" i="7"/>
  <c r="X197" i="55" s="1"/>
  <c r="Y10" i="7"/>
  <c r="X198" i="55" s="1"/>
  <c r="X5" i="7"/>
  <c r="W192" i="55" s="1"/>
  <c r="X17" i="7"/>
  <c r="X12" i="7"/>
  <c r="W194" i="55" s="1"/>
  <c r="X15" i="7"/>
  <c r="W195" i="55" s="1"/>
  <c r="X32" i="7"/>
  <c r="W196" i="55" s="1"/>
  <c r="X26" i="7"/>
  <c r="W197" i="55" s="1"/>
  <c r="X10" i="7"/>
  <c r="W198" i="55" s="1"/>
  <c r="W5" i="7"/>
  <c r="V192" i="55" s="1"/>
  <c r="W17" i="7"/>
  <c r="W12" i="7"/>
  <c r="V194" i="55" s="1"/>
  <c r="W15" i="7"/>
  <c r="V195" i="55" s="1"/>
  <c r="W32" i="7"/>
  <c r="V196" i="55" s="1"/>
  <c r="W26" i="7"/>
  <c r="V197" i="55" s="1"/>
  <c r="W10" i="7"/>
  <c r="V198" i="55"/>
  <c r="U5" i="7"/>
  <c r="U17" i="7"/>
  <c r="U12" i="7"/>
  <c r="T194" i="55" s="1"/>
  <c r="U15" i="7"/>
  <c r="T195" i="55" s="1"/>
  <c r="U32" i="7"/>
  <c r="T196" i="55" s="1"/>
  <c r="U26" i="7"/>
  <c r="T197" i="55" s="1"/>
  <c r="U10" i="7"/>
  <c r="T198" i="55" s="1"/>
  <c r="T5" i="7"/>
  <c r="T17" i="7"/>
  <c r="T12" i="7"/>
  <c r="S194" i="55" s="1"/>
  <c r="T15" i="7"/>
  <c r="S195" i="55" s="1"/>
  <c r="T32" i="7"/>
  <c r="S196" i="55" s="1"/>
  <c r="T26" i="7"/>
  <c r="S197" i="55" s="1"/>
  <c r="T10" i="7"/>
  <c r="S198" i="55" s="1"/>
  <c r="S5" i="7"/>
  <c r="S17" i="7"/>
  <c r="S12" i="7"/>
  <c r="R194" i="55" s="1"/>
  <c r="S15" i="7"/>
  <c r="R195" i="55" s="1"/>
  <c r="S32" i="7"/>
  <c r="R196" i="55" s="1"/>
  <c r="S26" i="7"/>
  <c r="R197" i="55"/>
  <c r="S10" i="7"/>
  <c r="R198" i="55" s="1"/>
  <c r="R5" i="7"/>
  <c r="R17" i="7"/>
  <c r="R12" i="7"/>
  <c r="Q194" i="55" s="1"/>
  <c r="R15" i="7"/>
  <c r="Q195" i="55" s="1"/>
  <c r="R32" i="7"/>
  <c r="Q196" i="55" s="1"/>
  <c r="R26" i="7"/>
  <c r="Q197" i="55" s="1"/>
  <c r="R10" i="7"/>
  <c r="Q198" i="55" s="1"/>
  <c r="AB5" i="6"/>
  <c r="AB10" i="6"/>
  <c r="AB15" i="6"/>
  <c r="AA183" i="55" s="1"/>
  <c r="AA5" i="6"/>
  <c r="Z181" i="55" s="1"/>
  <c r="AA10" i="6"/>
  <c r="AA15" i="6"/>
  <c r="Z183" i="55" s="1"/>
  <c r="Z5" i="6"/>
  <c r="Z10" i="6"/>
  <c r="Y181" i="55" s="1"/>
  <c r="Z15" i="6"/>
  <c r="Y183" i="55" s="1"/>
  <c r="Y5" i="6"/>
  <c r="Y10" i="6"/>
  <c r="Y15" i="6"/>
  <c r="X183" i="55" s="1"/>
  <c r="X5" i="6"/>
  <c r="X10" i="6"/>
  <c r="X15" i="6"/>
  <c r="W183" i="55" s="1"/>
  <c r="W5" i="6"/>
  <c r="W10" i="6"/>
  <c r="W15" i="6"/>
  <c r="V183" i="55" s="1"/>
  <c r="U5" i="6"/>
  <c r="U10" i="6"/>
  <c r="U15" i="6"/>
  <c r="T183" i="55" s="1"/>
  <c r="T5" i="6"/>
  <c r="T10" i="6"/>
  <c r="T15" i="6"/>
  <c r="S183" i="55" s="1"/>
  <c r="S5" i="6"/>
  <c r="S10" i="6"/>
  <c r="S15" i="6"/>
  <c r="R183" i="55" s="1"/>
  <c r="R5" i="6"/>
  <c r="R10" i="6"/>
  <c r="R15" i="6"/>
  <c r="Q183" i="55" s="1"/>
  <c r="AB5" i="20"/>
  <c r="AB18" i="20"/>
  <c r="AB8" i="20"/>
  <c r="AA160" i="55" s="1"/>
  <c r="AB15" i="20"/>
  <c r="AA161" i="55" s="1"/>
  <c r="AB41" i="20"/>
  <c r="AA162" i="55" s="1"/>
  <c r="AB36" i="20"/>
  <c r="AA163" i="55" s="1"/>
  <c r="AB10" i="20"/>
  <c r="AA164" i="55" s="1"/>
  <c r="AA5" i="20"/>
  <c r="Z158" i="55" s="1"/>
  <c r="AA18" i="20"/>
  <c r="AA8" i="20"/>
  <c r="Z160" i="55" s="1"/>
  <c r="AA15" i="20"/>
  <c r="Z161" i="55" s="1"/>
  <c r="AA41" i="20"/>
  <c r="Z162" i="55" s="1"/>
  <c r="AA36" i="20"/>
  <c r="Z163" i="55" s="1"/>
  <c r="AA10" i="20"/>
  <c r="Z164" i="55" s="1"/>
  <c r="Z5" i="20"/>
  <c r="Z18" i="20"/>
  <c r="Z8" i="20"/>
  <c r="Y160" i="55" s="1"/>
  <c r="Z15" i="20"/>
  <c r="Y161" i="55" s="1"/>
  <c r="Z41" i="20"/>
  <c r="Y162" i="55"/>
  <c r="Z36" i="20"/>
  <c r="Y163" i="55" s="1"/>
  <c r="Z10" i="20"/>
  <c r="Y164" i="55" s="1"/>
  <c r="Y5" i="20"/>
  <c r="Y18" i="20"/>
  <c r="X158" i="55"/>
  <c r="Y8" i="20"/>
  <c r="X160" i="55" s="1"/>
  <c r="Y15" i="20"/>
  <c r="X161" i="55" s="1"/>
  <c r="Y41" i="20"/>
  <c r="X162" i="55" s="1"/>
  <c r="Y36" i="20"/>
  <c r="X163" i="55" s="1"/>
  <c r="Y10" i="20"/>
  <c r="X164" i="55"/>
  <c r="X5" i="20"/>
  <c r="X18" i="20"/>
  <c r="W158" i="55" s="1"/>
  <c r="X8" i="20"/>
  <c r="W160" i="55" s="1"/>
  <c r="X15" i="20"/>
  <c r="W161" i="55" s="1"/>
  <c r="X41" i="20"/>
  <c r="W162" i="55" s="1"/>
  <c r="X36" i="20"/>
  <c r="W163" i="55" s="1"/>
  <c r="X10" i="20"/>
  <c r="W164" i="55"/>
  <c r="W5" i="20"/>
  <c r="W18" i="20"/>
  <c r="W8" i="20"/>
  <c r="V160" i="55" s="1"/>
  <c r="W15" i="20"/>
  <c r="V161" i="55" s="1"/>
  <c r="W41" i="20"/>
  <c r="V162" i="55" s="1"/>
  <c r="W36" i="20"/>
  <c r="V163" i="55" s="1"/>
  <c r="W10" i="20"/>
  <c r="V164" i="55" s="1"/>
  <c r="U5" i="20"/>
  <c r="U18" i="20"/>
  <c r="U8" i="20"/>
  <c r="T160" i="55" s="1"/>
  <c r="U15" i="20"/>
  <c r="T161" i="55" s="1"/>
  <c r="U41" i="20"/>
  <c r="T162" i="55" s="1"/>
  <c r="U36" i="20"/>
  <c r="T163" i="55"/>
  <c r="U10" i="20"/>
  <c r="T164" i="55" s="1"/>
  <c r="T5" i="20"/>
  <c r="T18" i="20"/>
  <c r="T8" i="20"/>
  <c r="S160" i="55"/>
  <c r="T15" i="20"/>
  <c r="S161" i="55"/>
  <c r="T41" i="20"/>
  <c r="S162" i="55" s="1"/>
  <c r="T36" i="20"/>
  <c r="S163" i="55" s="1"/>
  <c r="T10" i="20"/>
  <c r="S164" i="55" s="1"/>
  <c r="S5" i="20"/>
  <c r="S18" i="20"/>
  <c r="R77" i="55" s="1"/>
  <c r="S8" i="20"/>
  <c r="R160" i="55" s="1"/>
  <c r="S15" i="20"/>
  <c r="R161" i="55" s="1"/>
  <c r="S41" i="20"/>
  <c r="R162" i="55"/>
  <c r="S36" i="20"/>
  <c r="R163" i="55" s="1"/>
  <c r="S10" i="20"/>
  <c r="R164" i="55" s="1"/>
  <c r="R5" i="20"/>
  <c r="Q77" i="55" s="1"/>
  <c r="R18" i="20"/>
  <c r="Q158" i="55"/>
  <c r="R8" i="20"/>
  <c r="Q160" i="55" s="1"/>
  <c r="BK160" i="55" s="1"/>
  <c r="R15" i="20"/>
  <c r="Q161" i="55" s="1"/>
  <c r="BK161" i="55" s="1"/>
  <c r="R41" i="20"/>
  <c r="Q162" i="55" s="1"/>
  <c r="BK162" i="55" s="1"/>
  <c r="R36" i="20"/>
  <c r="Q163" i="55"/>
  <c r="BK163" i="55" s="1"/>
  <c r="R10" i="20"/>
  <c r="Q164" i="55" s="1"/>
  <c r="BK164" i="55" s="1"/>
  <c r="AB5" i="17"/>
  <c r="AB20" i="17"/>
  <c r="AB12" i="17"/>
  <c r="AA114" i="55" s="1"/>
  <c r="AB13" i="17"/>
  <c r="AA115" i="55" s="1"/>
  <c r="AB36" i="17"/>
  <c r="AA116" i="55"/>
  <c r="AB30" i="17"/>
  <c r="AA117" i="55" s="1"/>
  <c r="AB10" i="17"/>
  <c r="AA118" i="55" s="1"/>
  <c r="AA5" i="17"/>
  <c r="AA20" i="17"/>
  <c r="Z112" i="55"/>
  <c r="AA12" i="17"/>
  <c r="Z114" i="55"/>
  <c r="AA13" i="17"/>
  <c r="Z115" i="55" s="1"/>
  <c r="AA36" i="17"/>
  <c r="Z116" i="55" s="1"/>
  <c r="AA30" i="17"/>
  <c r="Z117" i="55" s="1"/>
  <c r="AA10" i="17"/>
  <c r="Z118" i="55"/>
  <c r="Z5" i="17"/>
  <c r="Z20" i="17"/>
  <c r="Z12" i="17"/>
  <c r="Y114" i="55" s="1"/>
  <c r="Z13" i="17"/>
  <c r="Y115" i="55" s="1"/>
  <c r="Z36" i="17"/>
  <c r="Y116" i="55" s="1"/>
  <c r="Z30" i="17"/>
  <c r="Y117" i="55" s="1"/>
  <c r="Z10" i="17"/>
  <c r="Y118" i="55"/>
  <c r="Y5" i="17"/>
  <c r="Y20" i="17"/>
  <c r="Y12" i="17"/>
  <c r="X114" i="55" s="1"/>
  <c r="Y13" i="17"/>
  <c r="X115" i="55"/>
  <c r="Y36" i="17"/>
  <c r="X116" i="55" s="1"/>
  <c r="Y30" i="17"/>
  <c r="X117" i="55" s="1"/>
  <c r="Y10" i="17"/>
  <c r="X118" i="55" s="1"/>
  <c r="X5" i="17"/>
  <c r="X20" i="17"/>
  <c r="X12" i="17"/>
  <c r="W114" i="55" s="1"/>
  <c r="X13" i="17"/>
  <c r="W115" i="55" s="1"/>
  <c r="X36" i="17"/>
  <c r="W116" i="55" s="1"/>
  <c r="X30" i="17"/>
  <c r="W117" i="55"/>
  <c r="X10" i="17"/>
  <c r="W118" i="55" s="1"/>
  <c r="W5" i="17"/>
  <c r="W20" i="17"/>
  <c r="W12" i="17"/>
  <c r="V114" i="55" s="1"/>
  <c r="W13" i="17"/>
  <c r="V115" i="55" s="1"/>
  <c r="W36" i="17"/>
  <c r="V116" i="55" s="1"/>
  <c r="W30" i="17"/>
  <c r="V117" i="55"/>
  <c r="W10" i="17"/>
  <c r="V118" i="55" s="1"/>
  <c r="U5" i="17"/>
  <c r="U20" i="17"/>
  <c r="U12" i="17"/>
  <c r="T114" i="55" s="1"/>
  <c r="U13" i="17"/>
  <c r="T115" i="55" s="1"/>
  <c r="U36" i="17"/>
  <c r="T116" i="55"/>
  <c r="U30" i="17"/>
  <c r="T117" i="55" s="1"/>
  <c r="U10" i="17"/>
  <c r="T118" i="55" s="1"/>
  <c r="T5" i="17"/>
  <c r="T20" i="17"/>
  <c r="S112" i="55"/>
  <c r="T12" i="17"/>
  <c r="S114" i="55" s="1"/>
  <c r="BM114" i="55" s="1"/>
  <c r="T13" i="17"/>
  <c r="S115" i="55" s="1"/>
  <c r="BM115" i="55" s="1"/>
  <c r="T36" i="17"/>
  <c r="S116" i="55" s="1"/>
  <c r="BM116" i="55" s="1"/>
  <c r="T30" i="17"/>
  <c r="S117" i="55"/>
  <c r="BM117" i="55" s="1"/>
  <c r="T10" i="17"/>
  <c r="S118" i="55" s="1"/>
  <c r="BM118" i="55" s="1"/>
  <c r="S5" i="17"/>
  <c r="S20" i="17"/>
  <c r="S12" i="17"/>
  <c r="R114" i="55" s="1"/>
  <c r="S13" i="17"/>
  <c r="R115" i="55" s="1"/>
  <c r="S36" i="17"/>
  <c r="R116" i="55" s="1"/>
  <c r="S30" i="17"/>
  <c r="R117" i="55"/>
  <c r="S10" i="17"/>
  <c r="R118" i="55" s="1"/>
  <c r="R5" i="17"/>
  <c r="R20" i="17"/>
  <c r="R12" i="17"/>
  <c r="Q114" i="55"/>
  <c r="R13" i="17"/>
  <c r="Q115" i="55"/>
  <c r="R36" i="17"/>
  <c r="Q116" i="55" s="1"/>
  <c r="R30" i="17"/>
  <c r="Q117" i="55" s="1"/>
  <c r="R10" i="17"/>
  <c r="Q118" i="55" s="1"/>
  <c r="AA89" i="55"/>
  <c r="AA90" i="55"/>
  <c r="AA94" i="55"/>
  <c r="AA95" i="55"/>
  <c r="Z89" i="55"/>
  <c r="Z90" i="55"/>
  <c r="Z94" i="55"/>
  <c r="Z95" i="55"/>
  <c r="Y89" i="55"/>
  <c r="Y90" i="55"/>
  <c r="Y94" i="55"/>
  <c r="Y95" i="55"/>
  <c r="X89" i="55"/>
  <c r="X90" i="55"/>
  <c r="X94" i="55"/>
  <c r="X95" i="55"/>
  <c r="W89" i="55"/>
  <c r="W90" i="55"/>
  <c r="W94" i="55"/>
  <c r="W95" i="55"/>
  <c r="V89" i="55"/>
  <c r="V90" i="55"/>
  <c r="V94" i="55"/>
  <c r="V95" i="55"/>
  <c r="U94" i="55"/>
  <c r="U95" i="55"/>
  <c r="T89" i="55"/>
  <c r="T90" i="55"/>
  <c r="T95" i="55"/>
  <c r="S89" i="55"/>
  <c r="S90" i="55"/>
  <c r="S95" i="55"/>
  <c r="R89" i="55"/>
  <c r="R90" i="55"/>
  <c r="R95" i="55"/>
  <c r="Q89" i="55"/>
  <c r="Q90" i="55"/>
  <c r="Q95" i="55"/>
  <c r="X77" i="55"/>
  <c r="W77" i="55"/>
  <c r="Z75" i="55"/>
  <c r="S75" i="55"/>
  <c r="BC14" i="10"/>
  <c r="BC13" i="10"/>
  <c r="BC11" i="10"/>
  <c r="BC10" i="10"/>
  <c r="BC9" i="10"/>
  <c r="BC8" i="10"/>
  <c r="BC7" i="10"/>
  <c r="BC6" i="10"/>
  <c r="BC5" i="10"/>
  <c r="BC22" i="9"/>
  <c r="BC19" i="9"/>
  <c r="BC18" i="9"/>
  <c r="BC15" i="9"/>
  <c r="BC12" i="9"/>
  <c r="BC8" i="9"/>
  <c r="BC7" i="9"/>
  <c r="BC6" i="9"/>
  <c r="BC21" i="31"/>
  <c r="BC20" i="31"/>
  <c r="BC18" i="31"/>
  <c r="BC17" i="31"/>
  <c r="BC16" i="31"/>
  <c r="BC15" i="31"/>
  <c r="BC14" i="31"/>
  <c r="BC13" i="31"/>
  <c r="BC12" i="31"/>
  <c r="BC11" i="31"/>
  <c r="BC9" i="31"/>
  <c r="BC8" i="31"/>
  <c r="BC7" i="31"/>
  <c r="BC6" i="31"/>
  <c r="BC25" i="32"/>
  <c r="BC24" i="32"/>
  <c r="BC22" i="32"/>
  <c r="BC21" i="32"/>
  <c r="BC20" i="32"/>
  <c r="BC19" i="32"/>
  <c r="BC18" i="32"/>
  <c r="BC17" i="32"/>
  <c r="BC16" i="32"/>
  <c r="BC13" i="32"/>
  <c r="BC9" i="32"/>
  <c r="BC8" i="32"/>
  <c r="BC7" i="32"/>
  <c r="BC6" i="32"/>
  <c r="BC24" i="30"/>
  <c r="BC23" i="30"/>
  <c r="BC21" i="30"/>
  <c r="BC20" i="30"/>
  <c r="BC19" i="30"/>
  <c r="BC18" i="30"/>
  <c r="BC17" i="30"/>
  <c r="BC16" i="30"/>
  <c r="BC15" i="30"/>
  <c r="BC9" i="30"/>
  <c r="BC8" i="30"/>
  <c r="BC7" i="30"/>
  <c r="BC6" i="30"/>
  <c r="BC25" i="14"/>
  <c r="BC23" i="14"/>
  <c r="BC22" i="14"/>
  <c r="BC21" i="14"/>
  <c r="BC20" i="14"/>
  <c r="BC19" i="14"/>
  <c r="BC14" i="14"/>
  <c r="BC10" i="14"/>
  <c r="BC14" i="51"/>
  <c r="BC13" i="51"/>
  <c r="BC11" i="51"/>
  <c r="BC10" i="51"/>
  <c r="BC9" i="51"/>
  <c r="BC8" i="51"/>
  <c r="BC7" i="51"/>
  <c r="BC6" i="51"/>
  <c r="BC5" i="51"/>
  <c r="BC14" i="13"/>
  <c r="BC13" i="13"/>
  <c r="BC11" i="13"/>
  <c r="BC9" i="13"/>
  <c r="BC8" i="13"/>
  <c r="BC7" i="13"/>
  <c r="BC6" i="13"/>
  <c r="BC23" i="12"/>
  <c r="BC22" i="12"/>
  <c r="BC20" i="12"/>
  <c r="BC19" i="12"/>
  <c r="BC18" i="12"/>
  <c r="BC17" i="12"/>
  <c r="BC16" i="12"/>
  <c r="BC15" i="12"/>
  <c r="BC14" i="12"/>
  <c r="BC13" i="12"/>
  <c r="BC9" i="12"/>
  <c r="BC8" i="12"/>
  <c r="BC7" i="12"/>
  <c r="BC6" i="12"/>
  <c r="BC22" i="22"/>
  <c r="BC21" i="22"/>
  <c r="BC19" i="22"/>
  <c r="BC18" i="22"/>
  <c r="BC16" i="22"/>
  <c r="BC15" i="22"/>
  <c r="BC14" i="22"/>
  <c r="BC13" i="22"/>
  <c r="BC12" i="22"/>
  <c r="BC10" i="22"/>
  <c r="BC9" i="22"/>
  <c r="BC8" i="22"/>
  <c r="BC7" i="22"/>
  <c r="BC6" i="22"/>
  <c r="BC5" i="22"/>
  <c r="BC36" i="21"/>
  <c r="BC35" i="21"/>
  <c r="BC34" i="21"/>
  <c r="BC33" i="21"/>
  <c r="BC32" i="21"/>
  <c r="BC30" i="21"/>
  <c r="BC29" i="21"/>
  <c r="BC27" i="21"/>
  <c r="BC26" i="21"/>
  <c r="BC25" i="21"/>
  <c r="BC24" i="21"/>
  <c r="BC23" i="21"/>
  <c r="BC22" i="21"/>
  <c r="BC21" i="21"/>
  <c r="BC20" i="21"/>
  <c r="BC19" i="21"/>
  <c r="BC18" i="21"/>
  <c r="BC17" i="21"/>
  <c r="BC16" i="21"/>
  <c r="BC14" i="21"/>
  <c r="BC13" i="21"/>
  <c r="BC12" i="21"/>
  <c r="BC11" i="21"/>
  <c r="BC10" i="21"/>
  <c r="BC9" i="21"/>
  <c r="BC8" i="21"/>
  <c r="BC7" i="21"/>
  <c r="BC6" i="21"/>
  <c r="BC5" i="21"/>
  <c r="BC21" i="38"/>
  <c r="BC19" i="38"/>
  <c r="BC18" i="38"/>
  <c r="BC16" i="38"/>
  <c r="BC15" i="38"/>
  <c r="BC14" i="38"/>
  <c r="BC13" i="38"/>
  <c r="BC11" i="38"/>
  <c r="BC10" i="38"/>
  <c r="BC9" i="38"/>
  <c r="BC8" i="38"/>
  <c r="BC7" i="38"/>
  <c r="BC6" i="38"/>
  <c r="BC5" i="38"/>
  <c r="BC15" i="39"/>
  <c r="BC14" i="39"/>
  <c r="BC12" i="39"/>
  <c r="BC11" i="39"/>
  <c r="BC10" i="39"/>
  <c r="BC9" i="39"/>
  <c r="BC8" i="39"/>
  <c r="BC7" i="39"/>
  <c r="BC6" i="39"/>
  <c r="BC5" i="39"/>
  <c r="BC5" i="37"/>
  <c r="BC12" i="36"/>
  <c r="BC11" i="36"/>
  <c r="BC10" i="36"/>
  <c r="BC9" i="36"/>
  <c r="BC8" i="36"/>
  <c r="BC7" i="36"/>
  <c r="BC6" i="36"/>
  <c r="BC5" i="36"/>
  <c r="BC14" i="35"/>
  <c r="BC13" i="35"/>
  <c r="BC11" i="35"/>
  <c r="BC10" i="35"/>
  <c r="BC9" i="35"/>
  <c r="BC8" i="35"/>
  <c r="BC7" i="35"/>
  <c r="BC6" i="35"/>
  <c r="BC5" i="35"/>
  <c r="BC23" i="43"/>
  <c r="BC21" i="43"/>
  <c r="BC20" i="43"/>
  <c r="BC18" i="43"/>
  <c r="BC17" i="43"/>
  <c r="BC16" i="43"/>
  <c r="BC15" i="43"/>
  <c r="BC14" i="43"/>
  <c r="BC13" i="43"/>
  <c r="BC12" i="43"/>
  <c r="BC11" i="43"/>
  <c r="BC10" i="43"/>
  <c r="BC9" i="43"/>
  <c r="BC8" i="43"/>
  <c r="BC7" i="43"/>
  <c r="BC6" i="43"/>
  <c r="BC5" i="43"/>
  <c r="BC27" i="42"/>
  <c r="BC26" i="42"/>
  <c r="BC25" i="42"/>
  <c r="BC23" i="42"/>
  <c r="BC22" i="42"/>
  <c r="BC20" i="42"/>
  <c r="BC19" i="42"/>
  <c r="BC18" i="42"/>
  <c r="BC17" i="42"/>
  <c r="BC16" i="42"/>
  <c r="BC15" i="42"/>
  <c r="BC14" i="42"/>
  <c r="BC13" i="42"/>
  <c r="BC12" i="42"/>
  <c r="BC11" i="42"/>
  <c r="BC10" i="42"/>
  <c r="BC9" i="42"/>
  <c r="BC8" i="42"/>
  <c r="BC7" i="42"/>
  <c r="BC6" i="42"/>
  <c r="BC5" i="42"/>
  <c r="BC17" i="49"/>
  <c r="BC16" i="49"/>
  <c r="BC14" i="49"/>
  <c r="BC13" i="49"/>
  <c r="BC12" i="49"/>
  <c r="BC11" i="49"/>
  <c r="BC10" i="49"/>
  <c r="BC9" i="49"/>
  <c r="BC8" i="49"/>
  <c r="BC7" i="49"/>
  <c r="BC6" i="49"/>
  <c r="BC5" i="49"/>
  <c r="BC5" i="52"/>
  <c r="BC22" i="15"/>
  <c r="BC17" i="15"/>
  <c r="BC16" i="15"/>
  <c r="BC15" i="15"/>
  <c r="BC14" i="15"/>
  <c r="BC13" i="15"/>
  <c r="BC10" i="15"/>
  <c r="BC25" i="1"/>
  <c r="BC7" i="1"/>
  <c r="BC38" i="50"/>
  <c r="BC37" i="50"/>
  <c r="BC33" i="50"/>
  <c r="BC32" i="50"/>
  <c r="BC31" i="50"/>
  <c r="BC30" i="50"/>
  <c r="BC29" i="50"/>
  <c r="BC28" i="50"/>
  <c r="BC27" i="50"/>
  <c r="BC25" i="50"/>
  <c r="BC20" i="50"/>
  <c r="BC19" i="50"/>
  <c r="BC15" i="50"/>
  <c r="BC14" i="50"/>
  <c r="BC13" i="50"/>
  <c r="BC12" i="50"/>
  <c r="BC11" i="50"/>
  <c r="BC10" i="50"/>
  <c r="BC9" i="50"/>
  <c r="BC7" i="50"/>
  <c r="BC33" i="17"/>
  <c r="BC32" i="17"/>
  <c r="BC31" i="17"/>
  <c r="BC28" i="17"/>
  <c r="BC27" i="17"/>
  <c r="BC26" i="17"/>
  <c r="BC25" i="17"/>
  <c r="BC24" i="17"/>
  <c r="BC23" i="17"/>
  <c r="BC22" i="17"/>
  <c r="BC21" i="17"/>
  <c r="BC18" i="17"/>
  <c r="BC17" i="17"/>
  <c r="BC16" i="17"/>
  <c r="BC15" i="17"/>
  <c r="BC11" i="17"/>
  <c r="BC9" i="17"/>
  <c r="BC8" i="17"/>
  <c r="BC7" i="17"/>
  <c r="BC6" i="17"/>
  <c r="BC41" i="18"/>
  <c r="BC39" i="18"/>
  <c r="BC36" i="18"/>
  <c r="BC35" i="18"/>
  <c r="BC34" i="18"/>
  <c r="BC33" i="18"/>
  <c r="BC31" i="18"/>
  <c r="BC30" i="18"/>
  <c r="BC29" i="18"/>
  <c r="BC28" i="18"/>
  <c r="BC27" i="18"/>
  <c r="BC26" i="18"/>
  <c r="BC25" i="18"/>
  <c r="BC24" i="18"/>
  <c r="BC23" i="18"/>
  <c r="BC22" i="18"/>
  <c r="BC21" i="18"/>
  <c r="BC20" i="18"/>
  <c r="BC19" i="18"/>
  <c r="BC15" i="18"/>
  <c r="BC11" i="18"/>
  <c r="BC9" i="18"/>
  <c r="BC8" i="18"/>
  <c r="BC7" i="18"/>
  <c r="BC6" i="18"/>
  <c r="BC42" i="20"/>
  <c r="BC38" i="20"/>
  <c r="BC37" i="20"/>
  <c r="BC34" i="20"/>
  <c r="BC33" i="20"/>
  <c r="BC32" i="20"/>
  <c r="BC31" i="20"/>
  <c r="BC30" i="20"/>
  <c r="BC29" i="20"/>
  <c r="BC28" i="20"/>
  <c r="BC27" i="20"/>
  <c r="BC26" i="20"/>
  <c r="BC25" i="20"/>
  <c r="BC24" i="20"/>
  <c r="BC23" i="20"/>
  <c r="BC22" i="20"/>
  <c r="BC21" i="20"/>
  <c r="BC20" i="20"/>
  <c r="BC19" i="20"/>
  <c r="BC16" i="20"/>
  <c r="BC14" i="20"/>
  <c r="BC12" i="20"/>
  <c r="BC11" i="20"/>
  <c r="BC9" i="20"/>
  <c r="BC7" i="20"/>
  <c r="BC6" i="20"/>
  <c r="BC16" i="6"/>
  <c r="BC13" i="6"/>
  <c r="BC12" i="6"/>
  <c r="BC11" i="6"/>
  <c r="BC9" i="6"/>
  <c r="BC8" i="6"/>
  <c r="BC7" i="6"/>
  <c r="BC6" i="6"/>
  <c r="BC29" i="7"/>
  <c r="BC28" i="7"/>
  <c r="BC27" i="7"/>
  <c r="BC24" i="7"/>
  <c r="BC23" i="7"/>
  <c r="BC22" i="7"/>
  <c r="BC21" i="7"/>
  <c r="BC20" i="7"/>
  <c r="BC19" i="7"/>
  <c r="BC18" i="7"/>
  <c r="BC14" i="7"/>
  <c r="BC11" i="7"/>
  <c r="BC9" i="7"/>
  <c r="BC8" i="7"/>
  <c r="BC7" i="7"/>
  <c r="BC6" i="7"/>
  <c r="AU40" i="50"/>
  <c r="AT40" i="50"/>
  <c r="AT36" i="50" s="1"/>
  <c r="AS40" i="50"/>
  <c r="AR40" i="50"/>
  <c r="AQ40" i="50"/>
  <c r="AP40" i="50"/>
  <c r="AO40" i="50"/>
  <c r="AN40" i="50"/>
  <c r="AM40" i="50"/>
  <c r="AL40" i="50"/>
  <c r="AL36" i="50" s="1"/>
  <c r="AK40" i="50"/>
  <c r="AJ40" i="50"/>
  <c r="AI40" i="50"/>
  <c r="AH40" i="50"/>
  <c r="AG40" i="50"/>
  <c r="AU39" i="50"/>
  <c r="AT39" i="50"/>
  <c r="AS39" i="50"/>
  <c r="AR39" i="50"/>
  <c r="AQ39" i="50"/>
  <c r="AP39" i="50"/>
  <c r="AO39" i="50"/>
  <c r="AO36" i="50" s="1"/>
  <c r="AN39" i="50"/>
  <c r="AM39" i="50"/>
  <c r="AL39" i="50"/>
  <c r="AK39" i="50"/>
  <c r="AJ39" i="50"/>
  <c r="AI39" i="50"/>
  <c r="AH39" i="50"/>
  <c r="AG39" i="50"/>
  <c r="AG36" i="50" s="1"/>
  <c r="BB38" i="50"/>
  <c r="BA38" i="50"/>
  <c r="AZ38" i="50"/>
  <c r="AY38" i="50"/>
  <c r="AX38" i="50"/>
  <c r="AW38" i="50"/>
  <c r="AV38" i="50"/>
  <c r="AU38" i="50"/>
  <c r="AU36" i="50" s="1"/>
  <c r="AT38" i="50"/>
  <c r="AS38" i="50"/>
  <c r="AR38" i="50"/>
  <c r="AQ38" i="50"/>
  <c r="AP38" i="50"/>
  <c r="AO38" i="50"/>
  <c r="AN38" i="50"/>
  <c r="AM38" i="50"/>
  <c r="AM36" i="50" s="1"/>
  <c r="AL38" i="50"/>
  <c r="AK38" i="50"/>
  <c r="AJ38" i="50"/>
  <c r="AI38" i="50"/>
  <c r="AH38" i="50"/>
  <c r="AG38" i="50"/>
  <c r="BB37" i="50"/>
  <c r="BA37" i="50"/>
  <c r="AZ37" i="50"/>
  <c r="AY37" i="50"/>
  <c r="AX37" i="50"/>
  <c r="AW37" i="50"/>
  <c r="AV37" i="50"/>
  <c r="AU37" i="50"/>
  <c r="AT37" i="50"/>
  <c r="AS37" i="50"/>
  <c r="AS36" i="50" s="1"/>
  <c r="AR37" i="50"/>
  <c r="AQ37" i="50"/>
  <c r="AP37" i="50"/>
  <c r="AO37" i="50"/>
  <c r="AN37" i="50"/>
  <c r="AN36" i="50" s="1"/>
  <c r="AM37" i="50"/>
  <c r="AL37" i="50"/>
  <c r="AK37" i="50"/>
  <c r="AK36" i="50" s="1"/>
  <c r="AJ37" i="50"/>
  <c r="AI37" i="50"/>
  <c r="AH37" i="50"/>
  <c r="AG37" i="50"/>
  <c r="BB27" i="50"/>
  <c r="BB28" i="50"/>
  <c r="BB29" i="50"/>
  <c r="BB30" i="50"/>
  <c r="BB31" i="50"/>
  <c r="BB32" i="50"/>
  <c r="BB33" i="50"/>
  <c r="BA27" i="50"/>
  <c r="BA28" i="50"/>
  <c r="BA26" i="50" s="1"/>
  <c r="BA29" i="50"/>
  <c r="BA30" i="50"/>
  <c r="BA31" i="50"/>
  <c r="BA32" i="50"/>
  <c r="BA33" i="50"/>
  <c r="AZ27" i="50"/>
  <c r="AZ28" i="50"/>
  <c r="AZ29" i="50"/>
  <c r="AZ30" i="50"/>
  <c r="AZ31" i="50"/>
  <c r="AZ32" i="50"/>
  <c r="AZ33" i="50"/>
  <c r="AY27" i="50"/>
  <c r="AY28" i="50"/>
  <c r="AY29" i="50"/>
  <c r="AY30" i="50"/>
  <c r="AY31" i="50"/>
  <c r="AY32" i="50"/>
  <c r="AY33" i="50"/>
  <c r="AX27" i="50"/>
  <c r="AX28" i="50"/>
  <c r="AX29" i="50"/>
  <c r="AX30" i="50"/>
  <c r="AX31" i="50"/>
  <c r="AX32" i="50"/>
  <c r="AX33" i="50"/>
  <c r="AW27" i="50"/>
  <c r="AW28" i="50"/>
  <c r="AW29" i="50"/>
  <c r="AW30" i="50"/>
  <c r="AW31" i="50"/>
  <c r="AW32" i="50"/>
  <c r="AW33" i="50"/>
  <c r="AV27" i="50"/>
  <c r="AV26" i="50" s="1"/>
  <c r="AV28" i="50"/>
  <c r="AV29" i="50"/>
  <c r="AV30" i="50"/>
  <c r="AV31" i="50"/>
  <c r="AV32" i="50"/>
  <c r="AV33" i="50"/>
  <c r="AU27" i="50"/>
  <c r="AU28" i="50"/>
  <c r="AU29" i="50"/>
  <c r="AU30" i="50"/>
  <c r="AU31" i="50"/>
  <c r="AU32" i="50"/>
  <c r="AU33" i="50"/>
  <c r="AT27" i="50"/>
  <c r="AT28" i="50"/>
  <c r="AT29" i="50"/>
  <c r="AT30" i="50"/>
  <c r="AT31" i="50"/>
  <c r="AT32" i="50"/>
  <c r="AT33" i="50"/>
  <c r="AS27" i="50"/>
  <c r="AS26" i="50" s="1"/>
  <c r="AS28" i="50"/>
  <c r="AS29" i="50"/>
  <c r="AS30" i="50"/>
  <c r="AS31" i="50"/>
  <c r="AS32" i="50"/>
  <c r="AS33" i="50"/>
  <c r="AR27" i="50"/>
  <c r="AR28" i="50"/>
  <c r="AR29" i="50"/>
  <c r="AR30" i="50"/>
  <c r="AR31" i="50"/>
  <c r="AR32" i="50"/>
  <c r="AR33" i="50"/>
  <c r="AQ27" i="50"/>
  <c r="AQ28" i="50"/>
  <c r="AQ26" i="50" s="1"/>
  <c r="AQ29" i="50"/>
  <c r="AQ30" i="50"/>
  <c r="AQ31" i="50"/>
  <c r="AQ32" i="50"/>
  <c r="AQ33" i="50"/>
  <c r="AP27" i="50"/>
  <c r="AP28" i="50"/>
  <c r="AP26" i="50" s="1"/>
  <c r="AP29" i="50"/>
  <c r="AP30" i="50"/>
  <c r="AP31" i="50"/>
  <c r="AP32" i="50"/>
  <c r="AP33" i="50"/>
  <c r="AO27" i="50"/>
  <c r="AO28" i="50"/>
  <c r="AO29" i="50"/>
  <c r="AO30" i="50"/>
  <c r="AO31" i="50"/>
  <c r="AO32" i="50"/>
  <c r="AO33" i="50"/>
  <c r="AN27" i="50"/>
  <c r="AN26" i="50" s="1"/>
  <c r="AN34" i="50" s="1"/>
  <c r="AN28" i="50"/>
  <c r="AN29" i="50"/>
  <c r="AN30" i="50"/>
  <c r="AN31" i="50"/>
  <c r="AN32" i="50"/>
  <c r="AN33" i="50"/>
  <c r="AM27" i="50"/>
  <c r="AM28" i="50"/>
  <c r="AM29" i="50"/>
  <c r="AM30" i="50"/>
  <c r="AM31" i="50"/>
  <c r="AM32" i="50"/>
  <c r="AM33" i="50"/>
  <c r="AL27" i="50"/>
  <c r="AL28" i="50"/>
  <c r="AL29" i="50"/>
  <c r="AL30" i="50"/>
  <c r="AL31" i="50"/>
  <c r="AL32" i="50"/>
  <c r="AL33" i="50"/>
  <c r="AK27" i="50"/>
  <c r="AK26" i="50" s="1"/>
  <c r="AK28" i="50"/>
  <c r="AK29" i="50"/>
  <c r="AK30" i="50"/>
  <c r="AK31" i="50"/>
  <c r="AK32" i="50"/>
  <c r="AK33" i="50"/>
  <c r="AJ27" i="50"/>
  <c r="AJ28" i="50"/>
  <c r="AJ29" i="50"/>
  <c r="AJ30" i="50"/>
  <c r="AJ31" i="50"/>
  <c r="AJ32" i="50"/>
  <c r="AJ33" i="50"/>
  <c r="AI27" i="50"/>
  <c r="AI28" i="50"/>
  <c r="AI29" i="50"/>
  <c r="AI30" i="50"/>
  <c r="AI31" i="50"/>
  <c r="AI32" i="50"/>
  <c r="AI33" i="50"/>
  <c r="AH27" i="50"/>
  <c r="AH28" i="50"/>
  <c r="AH29" i="50"/>
  <c r="AH30" i="50"/>
  <c r="AH31" i="50"/>
  <c r="AH32" i="50"/>
  <c r="AH33" i="50"/>
  <c r="AG27" i="50"/>
  <c r="AG28" i="50"/>
  <c r="AG29" i="50"/>
  <c r="AG30" i="50"/>
  <c r="AG31" i="50"/>
  <c r="AG32" i="50"/>
  <c r="AG33" i="50"/>
  <c r="BB25" i="50"/>
  <c r="BA25" i="50"/>
  <c r="AZ25" i="50"/>
  <c r="AY25" i="50"/>
  <c r="AX25" i="50"/>
  <c r="AW25" i="50"/>
  <c r="AV25" i="50"/>
  <c r="AU25" i="50"/>
  <c r="AT25" i="50"/>
  <c r="AS25" i="50"/>
  <c r="AR25" i="50"/>
  <c r="AQ25" i="50"/>
  <c r="AP25" i="50"/>
  <c r="AO25" i="50"/>
  <c r="AN25" i="50"/>
  <c r="AM25" i="50"/>
  <c r="AL25" i="50"/>
  <c r="AK25" i="50"/>
  <c r="AJ25" i="50"/>
  <c r="AI25" i="50"/>
  <c r="AH25" i="50"/>
  <c r="AG25" i="50"/>
  <c r="AU22" i="50"/>
  <c r="AT22" i="50"/>
  <c r="AS22" i="50"/>
  <c r="AR22" i="50"/>
  <c r="AQ22" i="50"/>
  <c r="AP22" i="50"/>
  <c r="AO22" i="50"/>
  <c r="AN22" i="50"/>
  <c r="AM22" i="50"/>
  <c r="AL22" i="50"/>
  <c r="AK22" i="50"/>
  <c r="AJ22" i="50"/>
  <c r="AI22" i="50"/>
  <c r="AH22" i="50"/>
  <c r="AG22" i="50"/>
  <c r="AU21" i="50"/>
  <c r="AT21" i="50"/>
  <c r="AS21" i="50"/>
  <c r="AR21" i="50"/>
  <c r="AQ21" i="50"/>
  <c r="AP21" i="50"/>
  <c r="AO21" i="50"/>
  <c r="AN21" i="50"/>
  <c r="AM21" i="50"/>
  <c r="AL21" i="50"/>
  <c r="AK21" i="50"/>
  <c r="AJ21" i="50"/>
  <c r="AI21" i="50"/>
  <c r="AH21" i="50"/>
  <c r="AG21" i="50"/>
  <c r="BB20" i="50"/>
  <c r="BA20" i="50"/>
  <c r="AZ20" i="50"/>
  <c r="AY20" i="50"/>
  <c r="AX20" i="50"/>
  <c r="AW20" i="50"/>
  <c r="AV20" i="50"/>
  <c r="AU20" i="50"/>
  <c r="AT20" i="50"/>
  <c r="AS20" i="50"/>
  <c r="AR20" i="50"/>
  <c r="AQ20" i="50"/>
  <c r="AP20" i="50"/>
  <c r="AO20" i="50"/>
  <c r="AN20" i="50"/>
  <c r="AM20" i="50"/>
  <c r="AL20" i="50"/>
  <c r="AK20" i="50"/>
  <c r="AJ20" i="50"/>
  <c r="AI20" i="50"/>
  <c r="AH20" i="50"/>
  <c r="AG20" i="50"/>
  <c r="BB19" i="50"/>
  <c r="BA19" i="50"/>
  <c r="AZ19" i="50"/>
  <c r="AY19" i="50"/>
  <c r="AX19" i="50"/>
  <c r="AW19" i="50"/>
  <c r="AV19" i="50"/>
  <c r="AU19" i="50"/>
  <c r="AT19" i="50"/>
  <c r="AS19" i="50"/>
  <c r="AR19" i="50"/>
  <c r="AQ19" i="50"/>
  <c r="AP19" i="50"/>
  <c r="AO19" i="50"/>
  <c r="AO18" i="50" s="1"/>
  <c r="AN19" i="50"/>
  <c r="AM19" i="50"/>
  <c r="AL19" i="50"/>
  <c r="AK19" i="50"/>
  <c r="AJ19" i="50"/>
  <c r="AI19" i="50"/>
  <c r="AH19" i="50"/>
  <c r="AH18" i="50" s="1"/>
  <c r="AG19" i="50"/>
  <c r="AT18" i="50"/>
  <c r="AQ18" i="50"/>
  <c r="AN18" i="50"/>
  <c r="AL18" i="50"/>
  <c r="AI18" i="50"/>
  <c r="AG18" i="50"/>
  <c r="BB9" i="50"/>
  <c r="BB10" i="50"/>
  <c r="BB11" i="50"/>
  <c r="BB12" i="50"/>
  <c r="BB13" i="50"/>
  <c r="BB14" i="50"/>
  <c r="BB15" i="50"/>
  <c r="BA9" i="50"/>
  <c r="BA10" i="50"/>
  <c r="BA8" i="50" s="1"/>
  <c r="BA11" i="50"/>
  <c r="BA12" i="50"/>
  <c r="BA13" i="50"/>
  <c r="BA14" i="50"/>
  <c r="BA15" i="50"/>
  <c r="AZ9" i="50"/>
  <c r="AZ10" i="50"/>
  <c r="AZ11" i="50"/>
  <c r="AZ12" i="50"/>
  <c r="AZ13" i="50"/>
  <c r="AZ14" i="50"/>
  <c r="AZ15" i="50"/>
  <c r="AY9" i="50"/>
  <c r="AY8" i="50" s="1"/>
  <c r="AY10" i="50"/>
  <c r="AY11" i="50"/>
  <c r="AY12" i="50"/>
  <c r="AY13" i="50"/>
  <c r="AY14" i="50"/>
  <c r="AY15" i="50"/>
  <c r="AX9" i="50"/>
  <c r="AX8" i="50" s="1"/>
  <c r="AX10" i="50"/>
  <c r="AX11" i="50"/>
  <c r="AX12" i="50"/>
  <c r="AX13" i="50"/>
  <c r="AX14" i="50"/>
  <c r="AX15" i="50"/>
  <c r="AW9" i="50"/>
  <c r="AW10" i="50"/>
  <c r="AW11" i="50"/>
  <c r="AW12" i="50"/>
  <c r="AW13" i="50"/>
  <c r="AW14" i="50"/>
  <c r="AW15" i="50"/>
  <c r="AV9" i="50"/>
  <c r="AV8" i="50" s="1"/>
  <c r="AV10" i="50"/>
  <c r="AV11" i="50"/>
  <c r="AV12" i="50"/>
  <c r="AV13" i="50"/>
  <c r="AV14" i="50"/>
  <c r="AV15" i="50"/>
  <c r="AU9" i="50"/>
  <c r="AU10" i="50"/>
  <c r="AU11" i="50"/>
  <c r="AU12" i="50"/>
  <c r="AU13" i="50"/>
  <c r="AU14" i="50"/>
  <c r="AU15" i="50"/>
  <c r="AT9" i="50"/>
  <c r="AT10" i="50"/>
  <c r="AT11" i="50"/>
  <c r="AT12" i="50"/>
  <c r="AT13" i="50"/>
  <c r="AT14" i="50"/>
  <c r="AT15" i="50"/>
  <c r="AS9" i="50"/>
  <c r="AS8" i="50" s="1"/>
  <c r="AS10" i="50"/>
  <c r="AS11" i="50"/>
  <c r="AS12" i="50"/>
  <c r="AS13" i="50"/>
  <c r="AS14" i="50"/>
  <c r="AS15" i="50"/>
  <c r="AR9" i="50"/>
  <c r="AR10" i="50"/>
  <c r="AR11" i="50"/>
  <c r="AR12" i="50"/>
  <c r="AR13" i="50"/>
  <c r="AR14" i="50"/>
  <c r="AR15" i="50"/>
  <c r="AQ9" i="50"/>
  <c r="AQ10" i="50"/>
  <c r="AQ11" i="50"/>
  <c r="AQ12" i="50"/>
  <c r="AQ8" i="50" s="1"/>
  <c r="AQ13" i="50"/>
  <c r="AQ14" i="50"/>
  <c r="AQ15" i="50"/>
  <c r="AP9" i="50"/>
  <c r="AP10" i="50"/>
  <c r="AP11" i="50"/>
  <c r="AP12" i="50"/>
  <c r="AP8" i="50" s="1"/>
  <c r="AP13" i="50"/>
  <c r="AP14" i="50"/>
  <c r="AP15" i="50"/>
  <c r="AO9" i="50"/>
  <c r="AO10" i="50"/>
  <c r="AO11" i="50"/>
  <c r="AO12" i="50"/>
  <c r="AO13" i="50"/>
  <c r="AO14" i="50"/>
  <c r="AO15" i="50"/>
  <c r="AN9" i="50"/>
  <c r="AN10" i="50"/>
  <c r="AN11" i="50"/>
  <c r="AN12" i="50"/>
  <c r="AN8" i="50"/>
  <c r="AN16" i="50" s="1"/>
  <c r="AN13" i="50"/>
  <c r="AN14" i="50"/>
  <c r="AN15" i="50"/>
  <c r="AM9" i="50"/>
  <c r="AM10" i="50"/>
  <c r="AM11" i="50"/>
  <c r="AM12" i="50"/>
  <c r="AM13" i="50"/>
  <c r="AM14" i="50"/>
  <c r="AM15" i="50"/>
  <c r="AL9" i="50"/>
  <c r="AL8" i="50" s="1"/>
  <c r="AL16" i="50" s="1"/>
  <c r="AL10" i="50"/>
  <c r="AL11" i="50"/>
  <c r="AL12" i="50"/>
  <c r="AL13" i="50"/>
  <c r="AL14" i="50"/>
  <c r="AL15" i="50"/>
  <c r="AK9" i="50"/>
  <c r="AK10" i="50"/>
  <c r="AK8" i="50" s="1"/>
  <c r="AK11" i="50"/>
  <c r="AK12" i="50"/>
  <c r="AK13" i="50"/>
  <c r="AK14" i="50"/>
  <c r="AK15" i="50"/>
  <c r="AJ9" i="50"/>
  <c r="AJ10" i="50"/>
  <c r="AJ11" i="50"/>
  <c r="AJ12" i="50"/>
  <c r="AJ13" i="50"/>
  <c r="AJ14" i="50"/>
  <c r="AJ15" i="50"/>
  <c r="AI9" i="50"/>
  <c r="AI10" i="50"/>
  <c r="AI11" i="50"/>
  <c r="AI12" i="50"/>
  <c r="AI13" i="50"/>
  <c r="AI14" i="50"/>
  <c r="AI15" i="50"/>
  <c r="AH9" i="50"/>
  <c r="AH8" i="50" s="1"/>
  <c r="AH10" i="50"/>
  <c r="AH11" i="50"/>
  <c r="AH12" i="50"/>
  <c r="AH13" i="50"/>
  <c r="AH14" i="50"/>
  <c r="AH15" i="50"/>
  <c r="AG9" i="50"/>
  <c r="AG10" i="50"/>
  <c r="AG11" i="50"/>
  <c r="AG12" i="50"/>
  <c r="AG13" i="50"/>
  <c r="AG14" i="50"/>
  <c r="AG15" i="50"/>
  <c r="BB7" i="50"/>
  <c r="BA7" i="50"/>
  <c r="AZ7" i="50"/>
  <c r="AY7" i="50"/>
  <c r="AX7" i="50"/>
  <c r="AW7" i="50"/>
  <c r="AV7" i="50"/>
  <c r="AU7" i="50"/>
  <c r="AT7" i="50"/>
  <c r="AS7" i="50"/>
  <c r="AR7" i="50"/>
  <c r="AQ7" i="50"/>
  <c r="AP7" i="50"/>
  <c r="AO7" i="50"/>
  <c r="AN7" i="50"/>
  <c r="AM7" i="50"/>
  <c r="AL7" i="50"/>
  <c r="AK7" i="50"/>
  <c r="AJ7" i="50"/>
  <c r="AI7" i="50"/>
  <c r="AH7" i="50"/>
  <c r="AG7" i="50"/>
  <c r="AE4" i="50"/>
  <c r="AF4" i="50" s="1"/>
  <c r="AG4" i="50" s="1"/>
  <c r="AH4" i="50" s="1"/>
  <c r="AI4" i="50" s="1"/>
  <c r="AJ4" i="50" s="1"/>
  <c r="AK4" i="50" s="1"/>
  <c r="AL4" i="50" s="1"/>
  <c r="AM4" i="50" s="1"/>
  <c r="AN4" i="50" s="1"/>
  <c r="AO4" i="50" s="1"/>
  <c r="AP4" i="50" s="1"/>
  <c r="AQ4" i="50" s="1"/>
  <c r="AR4" i="50" s="1"/>
  <c r="AS4" i="50" s="1"/>
  <c r="AT4" i="50" s="1"/>
  <c r="AU4" i="50" s="1"/>
  <c r="AV4" i="50" s="1"/>
  <c r="AW4" i="50" s="1"/>
  <c r="AX4" i="50" s="1"/>
  <c r="AY4" i="50" s="1"/>
  <c r="AZ4" i="50" s="1"/>
  <c r="BA4" i="50" s="1"/>
  <c r="BB4" i="50" s="1"/>
  <c r="BC4" i="50" s="1"/>
  <c r="BB6" i="17"/>
  <c r="BB35" i="17" s="1"/>
  <c r="BB37" i="17" s="1"/>
  <c r="BB7" i="17"/>
  <c r="BB11" i="17"/>
  <c r="BB14" i="17" s="1"/>
  <c r="BB15" i="17"/>
  <c r="BB19" i="17" s="1"/>
  <c r="BB31" i="17"/>
  <c r="BA6" i="17"/>
  <c r="BA7" i="17"/>
  <c r="BA11" i="17"/>
  <c r="BA15" i="17"/>
  <c r="BA31" i="17"/>
  <c r="AZ6" i="17"/>
  <c r="AZ35" i="17" s="1"/>
  <c r="AZ37" i="17" s="1"/>
  <c r="AZ7" i="17"/>
  <c r="AZ11" i="17"/>
  <c r="AZ14" i="17" s="1"/>
  <c r="AZ15" i="17"/>
  <c r="AZ31" i="17"/>
  <c r="AY6" i="17"/>
  <c r="AY7" i="17"/>
  <c r="AY11" i="17"/>
  <c r="AY15" i="17"/>
  <c r="AY31" i="17"/>
  <c r="AX6" i="17"/>
  <c r="AX7" i="17"/>
  <c r="AX11" i="17"/>
  <c r="AX15" i="17"/>
  <c r="AX31" i="17"/>
  <c r="AW6" i="17"/>
  <c r="AW7" i="17"/>
  <c r="AW11" i="17"/>
  <c r="AW14" i="17" s="1"/>
  <c r="AW15" i="17"/>
  <c r="AW31" i="17"/>
  <c r="AV6" i="17"/>
  <c r="AV7" i="17"/>
  <c r="AV11" i="17"/>
  <c r="AV15" i="17"/>
  <c r="AV31" i="17"/>
  <c r="AU6" i="17"/>
  <c r="AU35" i="17" s="1"/>
  <c r="AU37" i="17" s="1"/>
  <c r="AU7" i="17"/>
  <c r="AU11" i="17"/>
  <c r="AU14" i="17" s="1"/>
  <c r="AU15" i="17"/>
  <c r="AU31" i="17"/>
  <c r="AT6" i="17"/>
  <c r="AT7" i="17"/>
  <c r="AT35" i="17" s="1"/>
  <c r="AT37" i="17" s="1"/>
  <c r="AT11" i="17"/>
  <c r="AT14" i="17" s="1"/>
  <c r="AT15" i="17"/>
  <c r="AT31" i="17"/>
  <c r="AS6" i="17"/>
  <c r="AS7" i="17"/>
  <c r="AS11" i="17"/>
  <c r="AS15" i="17"/>
  <c r="AS31" i="17"/>
  <c r="AR6" i="17"/>
  <c r="AR7" i="17"/>
  <c r="AR11" i="17"/>
  <c r="AR14" i="17" s="1"/>
  <c r="AR15" i="17"/>
  <c r="AR31" i="17"/>
  <c r="AQ6" i="17"/>
  <c r="AQ35" i="17" s="1"/>
  <c r="AQ37" i="17" s="1"/>
  <c r="AQ7" i="17"/>
  <c r="AQ11" i="17"/>
  <c r="AQ15" i="17"/>
  <c r="AQ31" i="17"/>
  <c r="AQ34" i="17" s="1"/>
  <c r="AP5" i="17"/>
  <c r="AP6" i="17"/>
  <c r="AP7" i="17"/>
  <c r="AP11" i="17"/>
  <c r="AP15" i="17"/>
  <c r="AP20" i="17"/>
  <c r="AP30" i="17"/>
  <c r="AP31" i="17"/>
  <c r="AP36" i="17"/>
  <c r="AO5" i="17"/>
  <c r="AO6" i="17"/>
  <c r="AO7" i="17"/>
  <c r="AO11" i="17"/>
  <c r="AO15" i="17"/>
  <c r="AO20" i="17"/>
  <c r="AO30" i="17"/>
  <c r="AO31" i="17"/>
  <c r="AO36" i="17"/>
  <c r="AN5" i="17"/>
  <c r="AN6" i="17"/>
  <c r="AN7" i="17"/>
  <c r="AN11" i="17"/>
  <c r="AN15" i="17"/>
  <c r="AN19" i="17" s="1"/>
  <c r="AN20" i="17"/>
  <c r="AN30" i="17"/>
  <c r="AN31" i="17"/>
  <c r="AN34" i="17" s="1"/>
  <c r="AN36" i="17"/>
  <c r="AM5" i="17"/>
  <c r="AM6" i="17"/>
  <c r="AM7" i="17"/>
  <c r="AM11" i="17"/>
  <c r="AM15" i="17"/>
  <c r="AM20" i="17"/>
  <c r="AM30" i="17"/>
  <c r="AM31" i="17"/>
  <c r="AM36" i="17"/>
  <c r="AL5" i="17"/>
  <c r="AL6" i="17"/>
  <c r="AL7" i="17"/>
  <c r="AL11" i="17"/>
  <c r="AL15" i="17"/>
  <c r="AL20" i="17"/>
  <c r="AL30" i="17"/>
  <c r="AL31" i="17"/>
  <c r="AL36" i="17"/>
  <c r="AK5" i="17"/>
  <c r="AK6" i="17"/>
  <c r="AK7" i="17"/>
  <c r="AK11" i="17"/>
  <c r="AK15" i="17"/>
  <c r="AK20" i="17"/>
  <c r="AK30" i="17"/>
  <c r="AK31" i="17"/>
  <c r="AK36" i="17"/>
  <c r="AJ5" i="17"/>
  <c r="AJ6" i="17"/>
  <c r="AJ35" i="17" s="1"/>
  <c r="AJ37" i="17" s="1"/>
  <c r="AJ7" i="17"/>
  <c r="AJ11" i="17"/>
  <c r="AJ15" i="17"/>
  <c r="AJ20" i="17"/>
  <c r="AJ29" i="17" s="1"/>
  <c r="AJ30" i="17"/>
  <c r="AJ31" i="17"/>
  <c r="AJ36" i="17"/>
  <c r="AI5" i="17"/>
  <c r="AI6" i="17"/>
  <c r="AI7" i="17"/>
  <c r="AI11" i="17"/>
  <c r="AI14" i="17" s="1"/>
  <c r="AI15" i="17"/>
  <c r="AI20" i="17"/>
  <c r="AI30" i="17"/>
  <c r="AI31" i="17"/>
  <c r="AI34" i="17" s="1"/>
  <c r="AI36" i="17"/>
  <c r="AH5" i="17"/>
  <c r="AH6" i="17"/>
  <c r="AH7" i="17"/>
  <c r="AH11" i="17"/>
  <c r="AH15" i="17"/>
  <c r="AH20" i="17"/>
  <c r="AH30" i="17"/>
  <c r="AH31" i="17"/>
  <c r="AH36" i="17"/>
  <c r="AG5" i="17"/>
  <c r="AG6" i="17"/>
  <c r="AG7" i="17"/>
  <c r="AG11" i="17"/>
  <c r="AG15" i="17"/>
  <c r="AG20" i="17"/>
  <c r="AG30" i="17"/>
  <c r="AG31" i="17"/>
  <c r="AG36" i="17"/>
  <c r="BB32" i="17"/>
  <c r="BB33" i="17"/>
  <c r="BA32" i="17"/>
  <c r="BA33" i="17"/>
  <c r="AZ32" i="17"/>
  <c r="AZ33" i="17"/>
  <c r="AY32" i="17"/>
  <c r="AY33" i="17"/>
  <c r="AY34" i="17" s="1"/>
  <c r="AX32" i="17"/>
  <c r="AX33" i="17"/>
  <c r="AW32" i="17"/>
  <c r="AW34" i="17" s="1"/>
  <c r="AW33" i="17"/>
  <c r="AV32" i="17"/>
  <c r="AV33" i="17"/>
  <c r="AU32" i="17"/>
  <c r="AU33" i="17"/>
  <c r="AT32" i="17"/>
  <c r="AT33" i="17"/>
  <c r="AT34" i="17" s="1"/>
  <c r="AS32" i="17"/>
  <c r="AS33" i="17"/>
  <c r="AR32" i="17"/>
  <c r="AR33" i="17"/>
  <c r="AQ32" i="17"/>
  <c r="AQ33" i="17"/>
  <c r="AP32" i="17"/>
  <c r="AP33" i="17"/>
  <c r="AO32" i="17"/>
  <c r="AO33" i="17"/>
  <c r="AN32" i="17"/>
  <c r="AN33" i="17"/>
  <c r="AM32" i="17"/>
  <c r="AM33" i="17"/>
  <c r="AL32" i="17"/>
  <c r="AL33" i="17"/>
  <c r="AK32" i="17"/>
  <c r="AK33" i="17"/>
  <c r="AJ32" i="17"/>
  <c r="AJ33" i="17"/>
  <c r="AI32" i="17"/>
  <c r="AI33" i="17"/>
  <c r="AH32" i="17"/>
  <c r="AH33" i="17"/>
  <c r="AG32" i="17"/>
  <c r="AG33" i="17"/>
  <c r="BB21" i="17"/>
  <c r="BB22" i="17"/>
  <c r="BB23" i="17"/>
  <c r="BB24" i="17"/>
  <c r="BB25" i="17"/>
  <c r="BB26" i="17"/>
  <c r="BB27" i="17"/>
  <c r="BB28" i="17"/>
  <c r="BA21" i="17"/>
  <c r="BA22" i="17"/>
  <c r="BA29" i="17" s="1"/>
  <c r="BA23" i="17"/>
  <c r="BA24" i="17"/>
  <c r="BA25" i="17"/>
  <c r="BA26" i="17"/>
  <c r="BA27" i="17"/>
  <c r="BA28" i="17"/>
  <c r="AZ21" i="17"/>
  <c r="AZ22" i="17"/>
  <c r="AZ23" i="17"/>
  <c r="AZ24" i="17"/>
  <c r="AZ25" i="17"/>
  <c r="AZ26" i="17"/>
  <c r="AZ27" i="17"/>
  <c r="AZ28" i="17"/>
  <c r="AY21" i="17"/>
  <c r="AY22" i="17"/>
  <c r="AY23" i="17"/>
  <c r="AY24" i="17"/>
  <c r="AY25" i="17"/>
  <c r="AY26" i="17"/>
  <c r="AY27" i="17"/>
  <c r="AY28" i="17"/>
  <c r="AX21" i="17"/>
  <c r="AX22" i="17"/>
  <c r="AX23" i="17"/>
  <c r="AX24" i="17"/>
  <c r="AX25" i="17"/>
  <c r="AX26" i="17"/>
  <c r="AX27" i="17"/>
  <c r="AX28" i="17"/>
  <c r="AW21" i="17"/>
  <c r="AW22" i="17"/>
  <c r="AW23" i="17"/>
  <c r="AW24" i="17"/>
  <c r="AW25" i="17"/>
  <c r="AW26" i="17"/>
  <c r="AW27" i="17"/>
  <c r="AW28" i="17"/>
  <c r="AV21" i="17"/>
  <c r="AV22" i="17"/>
  <c r="AV23" i="17"/>
  <c r="AV24" i="17"/>
  <c r="AV25" i="17"/>
  <c r="AV26" i="17"/>
  <c r="AV27" i="17"/>
  <c r="AV28" i="17"/>
  <c r="AU21" i="17"/>
  <c r="AU22" i="17"/>
  <c r="AU23" i="17"/>
  <c r="AU24" i="17"/>
  <c r="AU25" i="17"/>
  <c r="AU26" i="17"/>
  <c r="AU27" i="17"/>
  <c r="AU28" i="17"/>
  <c r="AT21" i="17"/>
  <c r="AT22" i="17"/>
  <c r="AT23" i="17"/>
  <c r="AT24" i="17"/>
  <c r="AT25" i="17"/>
  <c r="AT26" i="17"/>
  <c r="AT27" i="17"/>
  <c r="AT28" i="17"/>
  <c r="AS21" i="17"/>
  <c r="AS22" i="17"/>
  <c r="AS29" i="17" s="1"/>
  <c r="AS23" i="17"/>
  <c r="AS24" i="17"/>
  <c r="AS25" i="17"/>
  <c r="AS26" i="17"/>
  <c r="AS27" i="17"/>
  <c r="AS28" i="17"/>
  <c r="AR21" i="17"/>
  <c r="AR22" i="17"/>
  <c r="AR23" i="17"/>
  <c r="AR24" i="17"/>
  <c r="AR25" i="17"/>
  <c r="AR26" i="17"/>
  <c r="AR27" i="17"/>
  <c r="AR28" i="17"/>
  <c r="AQ21" i="17"/>
  <c r="AQ22" i="17"/>
  <c r="AQ23" i="17"/>
  <c r="AQ24" i="17"/>
  <c r="AQ25" i="17"/>
  <c r="AQ26" i="17"/>
  <c r="AQ27" i="17"/>
  <c r="AQ28" i="17"/>
  <c r="AP21" i="17"/>
  <c r="AP22" i="17"/>
  <c r="AP23" i="17"/>
  <c r="AP24" i="17"/>
  <c r="AP25" i="17"/>
  <c r="AP26" i="17"/>
  <c r="AP27" i="17"/>
  <c r="AP28" i="17"/>
  <c r="AO21" i="17"/>
  <c r="AO22" i="17"/>
  <c r="AO23" i="17"/>
  <c r="AO24" i="17"/>
  <c r="AO25" i="17"/>
  <c r="AO26" i="17"/>
  <c r="AO27" i="17"/>
  <c r="AO28" i="17"/>
  <c r="AN21" i="17"/>
  <c r="AN22" i="17"/>
  <c r="AN23" i="17"/>
  <c r="AN24" i="17"/>
  <c r="AN25" i="17"/>
  <c r="AN26" i="17"/>
  <c r="AN27" i="17"/>
  <c r="AN28" i="17"/>
  <c r="AM21" i="17"/>
  <c r="AM22" i="17"/>
  <c r="AM23" i="17"/>
  <c r="AM24" i="17"/>
  <c r="AM25" i="17"/>
  <c r="AM26" i="17"/>
  <c r="AM27" i="17"/>
  <c r="AM28" i="17"/>
  <c r="AL21" i="17"/>
  <c r="AL22" i="17"/>
  <c r="AL23" i="17"/>
  <c r="AL24" i="17"/>
  <c r="AL25" i="17"/>
  <c r="AL26" i="17"/>
  <c r="AL27" i="17"/>
  <c r="AL28" i="17"/>
  <c r="AK21" i="17"/>
  <c r="AK22" i="17"/>
  <c r="AK23" i="17"/>
  <c r="AK24" i="17"/>
  <c r="AK25" i="17"/>
  <c r="AK29" i="17" s="1"/>
  <c r="AK26" i="17"/>
  <c r="AK27" i="17"/>
  <c r="AK28" i="17"/>
  <c r="AJ21" i="17"/>
  <c r="AJ22" i="17"/>
  <c r="AJ23" i="17"/>
  <c r="AJ24" i="17"/>
  <c r="AJ25" i="17"/>
  <c r="AJ26" i="17"/>
  <c r="AJ27" i="17"/>
  <c r="AJ28" i="17"/>
  <c r="AI21" i="17"/>
  <c r="AI22" i="17"/>
  <c r="AI23" i="17"/>
  <c r="AI24" i="17"/>
  <c r="AI25" i="17"/>
  <c r="AI26" i="17"/>
  <c r="AI27" i="17"/>
  <c r="AI28" i="17"/>
  <c r="AH21" i="17"/>
  <c r="AH22" i="17"/>
  <c r="AH23" i="17"/>
  <c r="AH24" i="17"/>
  <c r="AH25" i="17"/>
  <c r="AH26" i="17"/>
  <c r="AH27" i="17"/>
  <c r="AH28" i="17"/>
  <c r="AG21" i="17"/>
  <c r="AG22" i="17"/>
  <c r="AG23" i="17"/>
  <c r="AG24" i="17"/>
  <c r="AG25" i="17"/>
  <c r="AG26" i="17"/>
  <c r="AG27" i="17"/>
  <c r="AG28" i="17"/>
  <c r="BB16" i="17"/>
  <c r="BB17" i="17"/>
  <c r="BB18" i="17"/>
  <c r="BA16" i="17"/>
  <c r="BA17" i="17"/>
  <c r="BA18" i="17"/>
  <c r="AZ16" i="17"/>
  <c r="AZ17" i="17"/>
  <c r="AZ18" i="17"/>
  <c r="AZ19" i="17"/>
  <c r="AY16" i="17"/>
  <c r="AY17" i="17"/>
  <c r="AY18" i="17"/>
  <c r="AX16" i="17"/>
  <c r="AX19" i="17" s="1"/>
  <c r="AX17" i="17"/>
  <c r="AX18" i="17"/>
  <c r="AW16" i="17"/>
  <c r="AW17" i="17"/>
  <c r="AW18" i="17"/>
  <c r="AV16" i="17"/>
  <c r="AV19" i="17" s="1"/>
  <c r="AV17" i="17"/>
  <c r="AV18" i="17"/>
  <c r="AU16" i="17"/>
  <c r="AU17" i="17"/>
  <c r="AU18" i="17"/>
  <c r="AT16" i="17"/>
  <c r="AT17" i="17"/>
  <c r="AT18" i="17"/>
  <c r="AT19" i="17" s="1"/>
  <c r="AS16" i="17"/>
  <c r="AS17" i="17"/>
  <c r="AS18" i="17"/>
  <c r="AR16" i="17"/>
  <c r="AR17" i="17"/>
  <c r="AR18" i="17"/>
  <c r="AR19" i="17"/>
  <c r="AQ16" i="17"/>
  <c r="AQ17" i="17"/>
  <c r="AQ18" i="17"/>
  <c r="AP16" i="17"/>
  <c r="AP19" i="17" s="1"/>
  <c r="AP17" i="17"/>
  <c r="AP18" i="17"/>
  <c r="AO16" i="17"/>
  <c r="AO17" i="17"/>
  <c r="AO18" i="17"/>
  <c r="AN16" i="17"/>
  <c r="AN17" i="17"/>
  <c r="AN18" i="17"/>
  <c r="AM16" i="17"/>
  <c r="AM17" i="17"/>
  <c r="AM18" i="17"/>
  <c r="AL16" i="17"/>
  <c r="AL17" i="17"/>
  <c r="AL18" i="17"/>
  <c r="AL19" i="17" s="1"/>
  <c r="AK16" i="17"/>
  <c r="AK17" i="17"/>
  <c r="AK18" i="17"/>
  <c r="AJ16" i="17"/>
  <c r="AJ17" i="17"/>
  <c r="AJ18" i="17"/>
  <c r="AJ19" i="17"/>
  <c r="AI16" i="17"/>
  <c r="AI17" i="17"/>
  <c r="AI18" i="17"/>
  <c r="AH16" i="17"/>
  <c r="AH19" i="17" s="1"/>
  <c r="AH17" i="17"/>
  <c r="AH18" i="17"/>
  <c r="AG16" i="17"/>
  <c r="AG17" i="17"/>
  <c r="AG18" i="17"/>
  <c r="BA14" i="17"/>
  <c r="AY14" i="17"/>
  <c r="AX14" i="17"/>
  <c r="AV14" i="17"/>
  <c r="AS14" i="17"/>
  <c r="AQ14" i="17"/>
  <c r="AP12" i="17"/>
  <c r="AP13" i="17"/>
  <c r="AO12" i="17"/>
  <c r="AO14" i="17" s="1"/>
  <c r="AO13" i="17"/>
  <c r="AN12" i="17"/>
  <c r="AN13" i="17"/>
  <c r="AM12" i="17"/>
  <c r="AM13" i="17"/>
  <c r="AL12" i="17"/>
  <c r="AL13" i="17"/>
  <c r="AK12" i="17"/>
  <c r="AK13" i="17"/>
  <c r="AJ12" i="17"/>
  <c r="AJ13" i="17"/>
  <c r="AI12" i="17"/>
  <c r="AI13" i="17"/>
  <c r="AH12" i="17"/>
  <c r="AH14" i="17" s="1"/>
  <c r="AH13" i="17"/>
  <c r="AG12" i="17"/>
  <c r="AG13" i="17"/>
  <c r="AG14" i="17"/>
  <c r="AP10" i="17"/>
  <c r="AO10" i="17"/>
  <c r="AN10" i="17"/>
  <c r="AM10" i="17"/>
  <c r="AL10" i="17"/>
  <c r="AK10" i="17"/>
  <c r="AJ10" i="17"/>
  <c r="AI10" i="17"/>
  <c r="AH10" i="17"/>
  <c r="AG10" i="17"/>
  <c r="BB9" i="17"/>
  <c r="BA9" i="17"/>
  <c r="AZ9" i="17"/>
  <c r="AY9" i="17"/>
  <c r="AX9" i="17"/>
  <c r="AW9" i="17"/>
  <c r="AV9" i="17"/>
  <c r="AU9" i="17"/>
  <c r="AT9" i="17"/>
  <c r="AS9" i="17"/>
  <c r="AR9" i="17"/>
  <c r="AQ9" i="17"/>
  <c r="AP9" i="17"/>
  <c r="AO9" i="17"/>
  <c r="AN9" i="17"/>
  <c r="AM9" i="17"/>
  <c r="AL9" i="17"/>
  <c r="AK9" i="17"/>
  <c r="AJ9" i="17"/>
  <c r="AI9" i="17"/>
  <c r="AH9" i="17"/>
  <c r="AG9" i="17"/>
  <c r="BB8" i="17"/>
  <c r="BA8" i="17"/>
  <c r="AZ8" i="17"/>
  <c r="AY8" i="17"/>
  <c r="AX8" i="17"/>
  <c r="AW8" i="17"/>
  <c r="AV8" i="17"/>
  <c r="AU8" i="17"/>
  <c r="AT8" i="17"/>
  <c r="AS8" i="17"/>
  <c r="AR8" i="17"/>
  <c r="AQ8" i="17"/>
  <c r="AP8" i="17"/>
  <c r="AO8" i="17"/>
  <c r="AN8" i="17"/>
  <c r="AM8" i="17"/>
  <c r="AL8" i="17"/>
  <c r="AK8" i="17"/>
  <c r="AJ8" i="17"/>
  <c r="AI8" i="17"/>
  <c r="AH8" i="17"/>
  <c r="AG8" i="17"/>
  <c r="AE4" i="17"/>
  <c r="AF4" i="17"/>
  <c r="AG4" i="17" s="1"/>
  <c r="AH4" i="17"/>
  <c r="AI4" i="17" s="1"/>
  <c r="AJ4" i="17" s="1"/>
  <c r="AK4" i="17" s="1"/>
  <c r="AL4" i="17" s="1"/>
  <c r="AM4" i="17" s="1"/>
  <c r="AN4" i="17" s="1"/>
  <c r="AO4" i="17" s="1"/>
  <c r="AP4" i="17"/>
  <c r="AQ4" i="17" s="1"/>
  <c r="AR4" i="17" s="1"/>
  <c r="AS4" i="17" s="1"/>
  <c r="AT4" i="17" s="1"/>
  <c r="AU4" i="17" s="1"/>
  <c r="AV4" i="17" s="1"/>
  <c r="AW4" i="17" s="1"/>
  <c r="AX4" i="17" s="1"/>
  <c r="AY4" i="17" s="1"/>
  <c r="AZ4" i="17" s="1"/>
  <c r="BA4" i="17" s="1"/>
  <c r="BB4" i="17" s="1"/>
  <c r="BB6" i="18"/>
  <c r="BB7" i="18"/>
  <c r="BB8" i="18"/>
  <c r="BB11" i="18"/>
  <c r="BB33" i="18"/>
  <c r="BB34" i="18"/>
  <c r="BB39" i="18"/>
  <c r="BB41" i="18"/>
  <c r="BA6" i="18"/>
  <c r="BA7" i="18"/>
  <c r="BA8" i="18"/>
  <c r="BA11" i="18"/>
  <c r="BA33" i="18"/>
  <c r="BA34" i="18"/>
  <c r="BA39" i="18"/>
  <c r="BA41" i="18"/>
  <c r="AZ6" i="18"/>
  <c r="AZ7" i="18"/>
  <c r="AZ8" i="18"/>
  <c r="AZ11" i="18"/>
  <c r="AZ33" i="18"/>
  <c r="AZ34" i="18"/>
  <c r="AZ39" i="18"/>
  <c r="AZ41" i="18"/>
  <c r="AY6" i="18"/>
  <c r="AY7" i="18"/>
  <c r="AY8" i="18"/>
  <c r="AY11" i="18"/>
  <c r="AY33" i="18"/>
  <c r="AY34" i="18"/>
  <c r="AY39" i="18"/>
  <c r="AY41" i="18"/>
  <c r="AX6" i="18"/>
  <c r="AX7" i="18"/>
  <c r="AX8" i="18"/>
  <c r="AX11" i="18"/>
  <c r="AX33" i="18"/>
  <c r="AX34" i="18"/>
  <c r="AX39" i="18"/>
  <c r="AX41" i="18"/>
  <c r="AW6" i="18"/>
  <c r="AW7" i="18"/>
  <c r="AW8" i="18"/>
  <c r="AW11" i="18"/>
  <c r="AW33" i="18"/>
  <c r="AW34" i="18"/>
  <c r="AW37" i="18" s="1"/>
  <c r="AW39" i="18"/>
  <c r="AW41" i="18"/>
  <c r="AV6" i="18"/>
  <c r="AV7" i="18"/>
  <c r="AV8" i="18"/>
  <c r="AV11" i="18"/>
  <c r="AV33" i="18"/>
  <c r="AV34" i="18"/>
  <c r="AV39" i="18"/>
  <c r="AV41" i="18"/>
  <c r="AU6" i="18"/>
  <c r="AU7" i="18"/>
  <c r="AU8" i="18"/>
  <c r="AU11" i="18"/>
  <c r="AU33" i="18"/>
  <c r="AU34" i="18"/>
  <c r="AU37" i="18" s="1"/>
  <c r="AU39" i="18"/>
  <c r="AU41" i="18"/>
  <c r="AT6" i="18"/>
  <c r="AT7" i="18"/>
  <c r="AT8" i="18"/>
  <c r="AT11" i="18"/>
  <c r="AT33" i="18"/>
  <c r="AT34" i="18"/>
  <c r="AT37" i="18" s="1"/>
  <c r="AT39" i="18"/>
  <c r="AT41" i="18"/>
  <c r="AS6" i="18"/>
  <c r="AS7" i="18"/>
  <c r="AS8" i="18"/>
  <c r="AS11" i="18"/>
  <c r="AS33" i="18"/>
  <c r="AS34" i="18"/>
  <c r="AS39" i="18"/>
  <c r="AS41" i="18"/>
  <c r="AR6" i="18"/>
  <c r="AR7" i="18"/>
  <c r="AR8" i="18"/>
  <c r="AR11" i="18"/>
  <c r="AR33" i="18"/>
  <c r="AR34" i="18"/>
  <c r="AR39" i="18"/>
  <c r="AR41" i="18"/>
  <c r="AQ6" i="18"/>
  <c r="AQ7" i="18"/>
  <c r="AQ8" i="18"/>
  <c r="AQ11" i="18"/>
  <c r="AQ33" i="18"/>
  <c r="AQ34" i="18"/>
  <c r="AQ37" i="18" s="1"/>
  <c r="AQ39" i="18"/>
  <c r="AQ41" i="18"/>
  <c r="AP5" i="18"/>
  <c r="AP6" i="18"/>
  <c r="AP7" i="18"/>
  <c r="AP8" i="18"/>
  <c r="AP11" i="18"/>
  <c r="AP18" i="18"/>
  <c r="AP33" i="18"/>
  <c r="AP34" i="18"/>
  <c r="AP39" i="18"/>
  <c r="AP40" i="18"/>
  <c r="AP41" i="18"/>
  <c r="AO5" i="18"/>
  <c r="AO6" i="18"/>
  <c r="AO7" i="18"/>
  <c r="AO8" i="18"/>
  <c r="AO11" i="18"/>
  <c r="AO18" i="18"/>
  <c r="AO33" i="18"/>
  <c r="AO34" i="18"/>
  <c r="AO39" i="18"/>
  <c r="AO40" i="18"/>
  <c r="AO41" i="18"/>
  <c r="AN5" i="18"/>
  <c r="AN6" i="18"/>
  <c r="AN7" i="18"/>
  <c r="AN8" i="18"/>
  <c r="AN11" i="18"/>
  <c r="AN18" i="18"/>
  <c r="AN33" i="18"/>
  <c r="AN34" i="18"/>
  <c r="AN39" i="18"/>
  <c r="AN40" i="18"/>
  <c r="AN41" i="18"/>
  <c r="AM5" i="18"/>
  <c r="AM6" i="18"/>
  <c r="AM7" i="18"/>
  <c r="AM8" i="18"/>
  <c r="AM11" i="18"/>
  <c r="AM18" i="18"/>
  <c r="AM33" i="18"/>
  <c r="AM34" i="18"/>
  <c r="AM39" i="18"/>
  <c r="AM40" i="18"/>
  <c r="AM41" i="18"/>
  <c r="AL5" i="18"/>
  <c r="AL6" i="18"/>
  <c r="AL7" i="18"/>
  <c r="AL8" i="18"/>
  <c r="AL11" i="18"/>
  <c r="AL18" i="18"/>
  <c r="AL33" i="18"/>
  <c r="AL34" i="18"/>
  <c r="AL37" i="18" s="1"/>
  <c r="AL39" i="18"/>
  <c r="AL40" i="18"/>
  <c r="AL41" i="18"/>
  <c r="AK5" i="18"/>
  <c r="AK6" i="18"/>
  <c r="AK38" i="18" s="1"/>
  <c r="AK42" i="18" s="1"/>
  <c r="AK7" i="18"/>
  <c r="AK8" i="18"/>
  <c r="AK11" i="18"/>
  <c r="AK18" i="18"/>
  <c r="AK33" i="18"/>
  <c r="AK34" i="18"/>
  <c r="AK39" i="18"/>
  <c r="AK40" i="18"/>
  <c r="AK41" i="18"/>
  <c r="AJ5" i="18"/>
  <c r="AJ6" i="18"/>
  <c r="AJ7" i="18"/>
  <c r="AJ8" i="18"/>
  <c r="AJ11" i="18"/>
  <c r="AJ18" i="18"/>
  <c r="AJ33" i="18"/>
  <c r="AJ34" i="18"/>
  <c r="AJ39" i="18"/>
  <c r="AJ40" i="18"/>
  <c r="AJ41" i="18"/>
  <c r="AI5" i="18"/>
  <c r="AI6" i="18"/>
  <c r="AI7" i="18"/>
  <c r="AI8" i="18"/>
  <c r="AI11" i="18"/>
  <c r="AI18" i="18"/>
  <c r="AI32" i="18" s="1"/>
  <c r="AI33" i="18"/>
  <c r="AI34" i="18"/>
  <c r="AI39" i="18"/>
  <c r="AI40" i="18"/>
  <c r="AI41" i="18"/>
  <c r="AH5" i="18"/>
  <c r="AH6" i="18"/>
  <c r="AH7" i="18"/>
  <c r="AH8" i="18"/>
  <c r="AH11" i="18"/>
  <c r="AH18" i="18"/>
  <c r="AH33" i="18"/>
  <c r="AH34" i="18"/>
  <c r="AH39" i="18"/>
  <c r="AH40" i="18"/>
  <c r="AH41" i="18"/>
  <c r="AG5" i="18"/>
  <c r="AG6" i="18"/>
  <c r="AG38" i="18" s="1"/>
  <c r="AG7" i="18"/>
  <c r="AG8" i="18"/>
  <c r="AG11" i="18"/>
  <c r="AG18" i="18"/>
  <c r="AG33" i="18"/>
  <c r="AG34" i="18"/>
  <c r="AG37" i="18" s="1"/>
  <c r="AG39" i="18"/>
  <c r="AG40" i="18"/>
  <c r="AG41" i="18"/>
  <c r="BB35" i="18"/>
  <c r="BB36" i="18"/>
  <c r="BA35" i="18"/>
  <c r="BA36" i="18"/>
  <c r="AZ35" i="18"/>
  <c r="AZ36" i="18"/>
  <c r="AY35" i="18"/>
  <c r="AY36" i="18"/>
  <c r="AX35" i="18"/>
  <c r="AX36" i="18"/>
  <c r="AW35" i="18"/>
  <c r="AW36" i="18"/>
  <c r="AV35" i="18"/>
  <c r="AV36" i="18"/>
  <c r="AU35" i="18"/>
  <c r="AU36" i="18"/>
  <c r="AT35" i="18"/>
  <c r="AT36" i="18"/>
  <c r="AS35" i="18"/>
  <c r="AS36" i="18"/>
  <c r="AR35" i="18"/>
  <c r="AR36" i="18"/>
  <c r="AQ35" i="18"/>
  <c r="AQ36" i="18"/>
  <c r="AP35" i="18"/>
  <c r="AP36" i="18"/>
  <c r="AO35" i="18"/>
  <c r="AO36" i="18"/>
  <c r="AN35" i="18"/>
  <c r="AN36" i="18"/>
  <c r="AM35" i="18"/>
  <c r="AM36" i="18"/>
  <c r="AM37" i="18" s="1"/>
  <c r="AL35" i="18"/>
  <c r="AL36" i="18"/>
  <c r="AK35" i="18"/>
  <c r="AK36" i="18"/>
  <c r="AJ35" i="18"/>
  <c r="AJ36" i="18"/>
  <c r="AJ37" i="18" s="1"/>
  <c r="AI35" i="18"/>
  <c r="AI36" i="18"/>
  <c r="AH35" i="18"/>
  <c r="AH37" i="18" s="1"/>
  <c r="AH36" i="18"/>
  <c r="AG35" i="18"/>
  <c r="AG36" i="18"/>
  <c r="BB19" i="18"/>
  <c r="BB20" i="18"/>
  <c r="BB21" i="18"/>
  <c r="BB22" i="18"/>
  <c r="BB23" i="18"/>
  <c r="BB24" i="18"/>
  <c r="BB25" i="18"/>
  <c r="BB26" i="18"/>
  <c r="BB27" i="18"/>
  <c r="BB28" i="18"/>
  <c r="BB29" i="18"/>
  <c r="BB30" i="18"/>
  <c r="BB31" i="18"/>
  <c r="BA19" i="18"/>
  <c r="BA20" i="18"/>
  <c r="BA21" i="18"/>
  <c r="BA22" i="18"/>
  <c r="BA23" i="18"/>
  <c r="BA24" i="18"/>
  <c r="BA25" i="18"/>
  <c r="BA26" i="18"/>
  <c r="BA27" i="18"/>
  <c r="BA28" i="18"/>
  <c r="BA29" i="18"/>
  <c r="BA30" i="18"/>
  <c r="BA31" i="18"/>
  <c r="AZ19" i="18"/>
  <c r="AZ20" i="18"/>
  <c r="AZ21" i="18"/>
  <c r="AZ22" i="18"/>
  <c r="AZ23" i="18"/>
  <c r="AZ24" i="18"/>
  <c r="AZ25" i="18"/>
  <c r="AZ26" i="18"/>
  <c r="AZ27" i="18"/>
  <c r="AZ28" i="18"/>
  <c r="AZ29" i="18"/>
  <c r="AZ30" i="18"/>
  <c r="AZ31" i="18"/>
  <c r="AY19" i="18"/>
  <c r="AY20" i="18"/>
  <c r="AY32" i="18" s="1"/>
  <c r="AY21" i="18"/>
  <c r="AY22" i="18"/>
  <c r="AY23" i="18"/>
  <c r="AY24" i="18"/>
  <c r="AY25" i="18"/>
  <c r="AY26" i="18"/>
  <c r="AY27" i="18"/>
  <c r="AY28" i="18"/>
  <c r="AY29" i="18"/>
  <c r="AY30" i="18"/>
  <c r="AY31" i="18"/>
  <c r="AX19" i="18"/>
  <c r="AX20" i="18"/>
  <c r="AX21" i="18"/>
  <c r="AX22" i="18"/>
  <c r="AX23" i="18"/>
  <c r="AX24" i="18"/>
  <c r="AX25" i="18"/>
  <c r="AX26" i="18"/>
  <c r="AX27" i="18"/>
  <c r="AX28" i="18"/>
  <c r="AX29" i="18"/>
  <c r="AX30" i="18"/>
  <c r="AX31" i="18"/>
  <c r="AW19" i="18"/>
  <c r="AW20" i="18"/>
  <c r="AW21" i="18"/>
  <c r="AW22" i="18"/>
  <c r="AW23" i="18"/>
  <c r="AW24" i="18"/>
  <c r="AW25" i="18"/>
  <c r="AW26" i="18"/>
  <c r="AW27" i="18"/>
  <c r="AW28" i="18"/>
  <c r="AW29" i="18"/>
  <c r="AW30" i="18"/>
  <c r="AW31" i="18"/>
  <c r="AV19" i="18"/>
  <c r="AV20" i="18"/>
  <c r="AV21" i="18"/>
  <c r="AV22" i="18"/>
  <c r="AV23" i="18"/>
  <c r="AV24" i="18"/>
  <c r="AV25" i="18"/>
  <c r="AV26" i="18"/>
  <c r="AV27" i="18"/>
  <c r="AV28" i="18"/>
  <c r="AV29" i="18"/>
  <c r="AV30" i="18"/>
  <c r="AV31" i="18"/>
  <c r="AU19" i="18"/>
  <c r="AU20" i="18"/>
  <c r="AU21" i="18"/>
  <c r="AU22" i="18"/>
  <c r="AU23" i="18"/>
  <c r="AU24" i="18"/>
  <c r="AU25" i="18"/>
  <c r="AU26" i="18"/>
  <c r="AU27" i="18"/>
  <c r="AU28" i="18"/>
  <c r="AU29" i="18"/>
  <c r="AU30" i="18"/>
  <c r="AU31" i="18"/>
  <c r="AT19" i="18"/>
  <c r="AT20" i="18"/>
  <c r="AT32" i="18" s="1"/>
  <c r="AT21" i="18"/>
  <c r="AT22" i="18"/>
  <c r="AT23" i="18"/>
  <c r="AT24" i="18"/>
  <c r="AT25" i="18"/>
  <c r="AT26" i="18"/>
  <c r="AT27" i="18"/>
  <c r="AT28" i="18"/>
  <c r="AT29" i="18"/>
  <c r="AT30" i="18"/>
  <c r="AT31" i="18"/>
  <c r="AS19" i="18"/>
  <c r="AS20" i="18"/>
  <c r="AS21" i="18"/>
  <c r="AS22" i="18"/>
  <c r="AS23" i="18"/>
  <c r="AS24" i="18"/>
  <c r="AS25" i="18"/>
  <c r="AS26" i="18"/>
  <c r="AS27" i="18"/>
  <c r="AS28" i="18"/>
  <c r="AS29" i="18"/>
  <c r="AS30" i="18"/>
  <c r="AS31" i="18"/>
  <c r="AR19" i="18"/>
  <c r="AR20" i="18"/>
  <c r="AR21" i="18"/>
  <c r="AR22" i="18"/>
  <c r="AR23" i="18"/>
  <c r="AR24" i="18"/>
  <c r="AR25" i="18"/>
  <c r="AR26" i="18"/>
  <c r="AR27" i="18"/>
  <c r="AR28" i="18"/>
  <c r="AR29" i="18"/>
  <c r="AR30" i="18"/>
  <c r="AR31" i="18"/>
  <c r="AQ19" i="18"/>
  <c r="AQ20" i="18"/>
  <c r="AQ21" i="18"/>
  <c r="AQ22" i="18"/>
  <c r="AQ23" i="18"/>
  <c r="AQ24" i="18"/>
  <c r="AQ25" i="18"/>
  <c r="AQ26" i="18"/>
  <c r="AQ27" i="18"/>
  <c r="AQ28" i="18"/>
  <c r="AQ29" i="18"/>
  <c r="AQ30" i="18"/>
  <c r="AQ31" i="18"/>
  <c r="AP19" i="18"/>
  <c r="AP20" i="18"/>
  <c r="AP21" i="18"/>
  <c r="AP22" i="18"/>
  <c r="AP23" i="18"/>
  <c r="AP24" i="18"/>
  <c r="AP25" i="18"/>
  <c r="AP26" i="18"/>
  <c r="AP27" i="18"/>
  <c r="AP28" i="18"/>
  <c r="AP29" i="18"/>
  <c r="AP30" i="18"/>
  <c r="AP31" i="18"/>
  <c r="AO19" i="18"/>
  <c r="AO20" i="18"/>
  <c r="AO21" i="18"/>
  <c r="AO22" i="18"/>
  <c r="AO23" i="18"/>
  <c r="AO24" i="18"/>
  <c r="AO25" i="18"/>
  <c r="AO26" i="18"/>
  <c r="AO27" i="18"/>
  <c r="AO28" i="18"/>
  <c r="AO29" i="18"/>
  <c r="AO30" i="18"/>
  <c r="AO31" i="18"/>
  <c r="AN19" i="18"/>
  <c r="AN20" i="18"/>
  <c r="AN21" i="18"/>
  <c r="AN22" i="18"/>
  <c r="AN23" i="18"/>
  <c r="AN24" i="18"/>
  <c r="AN25" i="18"/>
  <c r="AN26" i="18"/>
  <c r="AN27" i="18"/>
  <c r="AN28" i="18"/>
  <c r="AN29" i="18"/>
  <c r="AN30" i="18"/>
  <c r="AN31" i="18"/>
  <c r="AM19" i="18"/>
  <c r="AM32" i="18" s="1"/>
  <c r="AM20" i="18"/>
  <c r="AM21" i="18"/>
  <c r="AM22" i="18"/>
  <c r="AM23" i="18"/>
  <c r="AM24" i="18"/>
  <c r="AM25" i="18"/>
  <c r="AM26" i="18"/>
  <c r="AM27" i="18"/>
  <c r="AM28" i="18"/>
  <c r="AM29" i="18"/>
  <c r="AM30" i="18"/>
  <c r="AM31" i="18"/>
  <c r="AL19" i="18"/>
  <c r="AL20" i="18"/>
  <c r="AL21" i="18"/>
  <c r="AL22" i="18"/>
  <c r="AL23" i="18"/>
  <c r="AL24" i="18"/>
  <c r="AL25" i="18"/>
  <c r="AL26" i="18"/>
  <c r="AL27" i="18"/>
  <c r="AL28" i="18"/>
  <c r="AL29" i="18"/>
  <c r="AL30" i="18"/>
  <c r="AL31" i="18"/>
  <c r="AK19" i="18"/>
  <c r="AK20" i="18"/>
  <c r="AK21" i="18"/>
  <c r="AK22" i="18"/>
  <c r="AK23" i="18"/>
  <c r="AK24" i="18"/>
  <c r="AK25" i="18"/>
  <c r="AK26" i="18"/>
  <c r="AK27" i="18"/>
  <c r="AK28" i="18"/>
  <c r="AK29" i="18"/>
  <c r="AK30" i="18"/>
  <c r="AK31" i="18"/>
  <c r="AJ19" i="18"/>
  <c r="AJ20" i="18"/>
  <c r="AJ21" i="18"/>
  <c r="AJ22" i="18"/>
  <c r="AJ23" i="18"/>
  <c r="AJ24" i="18"/>
  <c r="AJ25" i="18"/>
  <c r="AJ26" i="18"/>
  <c r="AJ27" i="18"/>
  <c r="AJ28" i="18"/>
  <c r="AJ29" i="18"/>
  <c r="AJ30" i="18"/>
  <c r="AJ31" i="18"/>
  <c r="AI19" i="18"/>
  <c r="AI20" i="18"/>
  <c r="AI21" i="18"/>
  <c r="AI22" i="18"/>
  <c r="AI23" i="18"/>
  <c r="AI24" i="18"/>
  <c r="AI25" i="18"/>
  <c r="AI26" i="18"/>
  <c r="AI27" i="18"/>
  <c r="AI28" i="18"/>
  <c r="AI29" i="18"/>
  <c r="AI30" i="18"/>
  <c r="AI31" i="18"/>
  <c r="AH19" i="18"/>
  <c r="AH20" i="18"/>
  <c r="AH21" i="18"/>
  <c r="AH22" i="18"/>
  <c r="AH23" i="18"/>
  <c r="AH24" i="18"/>
  <c r="AH25" i="18"/>
  <c r="AH26" i="18"/>
  <c r="AH27" i="18"/>
  <c r="AH28" i="18"/>
  <c r="AH29" i="18"/>
  <c r="AH30" i="18"/>
  <c r="AH31" i="18"/>
  <c r="AG19" i="18"/>
  <c r="AG20" i="18"/>
  <c r="AG21" i="18"/>
  <c r="AG22" i="18"/>
  <c r="AG23" i="18"/>
  <c r="AG24" i="18"/>
  <c r="AG25" i="18"/>
  <c r="AG26" i="18"/>
  <c r="AG27" i="18"/>
  <c r="AG28" i="18"/>
  <c r="AG29" i="18"/>
  <c r="AG30" i="18"/>
  <c r="AG31" i="18"/>
  <c r="BB15" i="18"/>
  <c r="BB17" i="18"/>
  <c r="BA15" i="18"/>
  <c r="BA17" i="18"/>
  <c r="AZ15" i="18"/>
  <c r="AZ17" i="18" s="1"/>
  <c r="AY15" i="18"/>
  <c r="AX15" i="18"/>
  <c r="AX17" i="18" s="1"/>
  <c r="AW15" i="18"/>
  <c r="AW17" i="18"/>
  <c r="AV15" i="18"/>
  <c r="AV17" i="18" s="1"/>
  <c r="AU15" i="18"/>
  <c r="AT15" i="18"/>
  <c r="AT17" i="18" s="1"/>
  <c r="AS15" i="18"/>
  <c r="AS17" i="18" s="1"/>
  <c r="AR15" i="18"/>
  <c r="AR17" i="18" s="1"/>
  <c r="AQ15" i="18"/>
  <c r="AP12" i="18"/>
  <c r="AP13" i="18"/>
  <c r="AP14" i="18"/>
  <c r="AP15" i="18"/>
  <c r="AP16" i="18"/>
  <c r="AO12" i="18"/>
  <c r="AO13" i="18"/>
  <c r="AO17" i="18" s="1"/>
  <c r="AO14" i="18"/>
  <c r="AO15" i="18"/>
  <c r="AO16" i="18"/>
  <c r="AN12" i="18"/>
  <c r="AN13" i="18"/>
  <c r="AN17" i="18" s="1"/>
  <c r="AN14" i="18"/>
  <c r="AN15" i="18"/>
  <c r="AN16" i="18"/>
  <c r="AM12" i="18"/>
  <c r="AM13" i="18"/>
  <c r="AM14" i="18"/>
  <c r="AM15" i="18"/>
  <c r="AM16" i="18"/>
  <c r="AL12" i="18"/>
  <c r="AL13" i="18"/>
  <c r="AL14" i="18"/>
  <c r="AL15" i="18"/>
  <c r="AL16" i="18"/>
  <c r="AK12" i="18"/>
  <c r="AK13" i="18"/>
  <c r="AK14" i="18"/>
  <c r="AK15" i="18"/>
  <c r="AK17" i="18" s="1"/>
  <c r="AK16" i="18"/>
  <c r="AJ12" i="18"/>
  <c r="AJ13" i="18"/>
  <c r="AJ17" i="18" s="1"/>
  <c r="AJ14" i="18"/>
  <c r="AJ15" i="18"/>
  <c r="AJ16" i="18"/>
  <c r="AI12" i="18"/>
  <c r="AI13" i="18"/>
  <c r="AI14" i="18"/>
  <c r="AI15" i="18"/>
  <c r="AI16" i="18"/>
  <c r="AH12" i="18"/>
  <c r="AH13" i="18"/>
  <c r="AH14" i="18"/>
  <c r="AH15" i="18"/>
  <c r="AH16" i="18"/>
  <c r="AG12" i="18"/>
  <c r="AG13" i="18"/>
  <c r="AG17" i="18" s="1"/>
  <c r="AG14" i="18"/>
  <c r="AG15" i="18"/>
  <c r="AG16" i="18"/>
  <c r="BB9" i="18"/>
  <c r="BB10" i="18" s="1"/>
  <c r="BA9" i="18"/>
  <c r="AZ9" i="18"/>
  <c r="AZ10" i="18"/>
  <c r="AY9" i="18"/>
  <c r="AY10" i="18" s="1"/>
  <c r="AX9" i="18"/>
  <c r="AX10" i="18" s="1"/>
  <c r="AW9" i="18"/>
  <c r="AV9" i="18"/>
  <c r="AV10" i="18" s="1"/>
  <c r="AU9" i="18"/>
  <c r="AU10" i="18"/>
  <c r="AT9" i="18"/>
  <c r="AT10" i="18" s="1"/>
  <c r="AS9" i="18"/>
  <c r="AR9" i="18"/>
  <c r="AR10" i="18" s="1"/>
  <c r="AQ9" i="18"/>
  <c r="AQ10" i="18" s="1"/>
  <c r="AP9" i="18"/>
  <c r="AO9" i="18"/>
  <c r="AO10" i="18" s="1"/>
  <c r="AN9" i="18"/>
  <c r="AN10" i="18" s="1"/>
  <c r="AM9" i="18"/>
  <c r="AM10" i="18" s="1"/>
  <c r="AL9" i="18"/>
  <c r="AL10" i="18" s="1"/>
  <c r="AK9" i="18"/>
  <c r="AJ9" i="18"/>
  <c r="AJ10" i="18"/>
  <c r="AI9" i="18"/>
  <c r="AI10" i="18" s="1"/>
  <c r="AH9" i="18"/>
  <c r="AG9" i="18"/>
  <c r="AG10" i="18" s="1"/>
  <c r="AE4" i="18"/>
  <c r="AF4" i="18"/>
  <c r="AG4" i="18" s="1"/>
  <c r="AH4" i="18" s="1"/>
  <c r="AI4" i="18" s="1"/>
  <c r="AJ4" i="18" s="1"/>
  <c r="AK4" i="18" s="1"/>
  <c r="AL4" i="18" s="1"/>
  <c r="AM4" i="18" s="1"/>
  <c r="AN4" i="18" s="1"/>
  <c r="AO4" i="18" s="1"/>
  <c r="AP4" i="18" s="1"/>
  <c r="AQ4" i="18" s="1"/>
  <c r="AR4" i="18" s="1"/>
  <c r="AS4" i="18" s="1"/>
  <c r="AT4" i="18" s="1"/>
  <c r="AU4" i="18" s="1"/>
  <c r="AV4" i="18" s="1"/>
  <c r="AW4" i="18" s="1"/>
  <c r="AX4" i="18" s="1"/>
  <c r="AY4" i="18" s="1"/>
  <c r="AZ4" i="18" s="1"/>
  <c r="BA4" i="18" s="1"/>
  <c r="BB4" i="18" s="1"/>
  <c r="BB6" i="20"/>
  <c r="BB7" i="20"/>
  <c r="BB11" i="20"/>
  <c r="BB14" i="20"/>
  <c r="BB37" i="20"/>
  <c r="BB39" i="20" s="1"/>
  <c r="BB42" i="20"/>
  <c r="BA6" i="20"/>
  <c r="BA7" i="20"/>
  <c r="BA11" i="20"/>
  <c r="BA14" i="20"/>
  <c r="BA17" i="20" s="1"/>
  <c r="BA37" i="20"/>
  <c r="BA42" i="20"/>
  <c r="AZ6" i="20"/>
  <c r="AZ7" i="20"/>
  <c r="AZ11" i="20"/>
  <c r="AZ14" i="20"/>
  <c r="AZ37" i="20"/>
  <c r="AZ42" i="20"/>
  <c r="AY6" i="20"/>
  <c r="AY7" i="20"/>
  <c r="AY11" i="20"/>
  <c r="AY14" i="20"/>
  <c r="AY37" i="20"/>
  <c r="AY42" i="20"/>
  <c r="AX6" i="20"/>
  <c r="AX7" i="20"/>
  <c r="AX11" i="20"/>
  <c r="AX14" i="20"/>
  <c r="AX37" i="20"/>
  <c r="AX42" i="20"/>
  <c r="AW6" i="20"/>
  <c r="AW7" i="20"/>
  <c r="AW11" i="20"/>
  <c r="AW14" i="20"/>
  <c r="AW37" i="20"/>
  <c r="AW39" i="20" s="1"/>
  <c r="AW42" i="20"/>
  <c r="AV6" i="20"/>
  <c r="AV7" i="20"/>
  <c r="AV11" i="20"/>
  <c r="AV14" i="20"/>
  <c r="AV37" i="20"/>
  <c r="AV42" i="20"/>
  <c r="AU6" i="20"/>
  <c r="AU7" i="20"/>
  <c r="AU11" i="20"/>
  <c r="AU14" i="20"/>
  <c r="AU37" i="20"/>
  <c r="AU39" i="20" s="1"/>
  <c r="AU42" i="20"/>
  <c r="AT6" i="20"/>
  <c r="AT7" i="20"/>
  <c r="AT11" i="20"/>
  <c r="AT14" i="20"/>
  <c r="AT37" i="20"/>
  <c r="AT42" i="20"/>
  <c r="AS6" i="20"/>
  <c r="AS7" i="20"/>
  <c r="AS11" i="20"/>
  <c r="AS14" i="20"/>
  <c r="AS37" i="20"/>
  <c r="AS42" i="20"/>
  <c r="AR6" i="20"/>
  <c r="AR7" i="20"/>
  <c r="AR11" i="20"/>
  <c r="AR14" i="20"/>
  <c r="AR37" i="20"/>
  <c r="AR42" i="20"/>
  <c r="AQ6" i="20"/>
  <c r="AQ7" i="20"/>
  <c r="AQ11" i="20"/>
  <c r="AQ14" i="20"/>
  <c r="AQ37" i="20"/>
  <c r="AQ39" i="20" s="1"/>
  <c r="AQ42" i="20"/>
  <c r="AP5" i="20"/>
  <c r="AP6" i="20"/>
  <c r="AP7" i="20"/>
  <c r="AP11" i="20"/>
  <c r="AP14" i="20"/>
  <c r="AP18" i="20"/>
  <c r="AP36" i="20"/>
  <c r="AP37" i="20"/>
  <c r="AP39" i="20" s="1"/>
  <c r="AP41" i="20"/>
  <c r="AP42" i="20"/>
  <c r="AO5" i="20"/>
  <c r="AO6" i="20"/>
  <c r="AO7" i="20"/>
  <c r="AO40" i="20" s="1"/>
  <c r="AO43" i="20" s="1"/>
  <c r="AO11" i="20"/>
  <c r="AO14" i="20"/>
  <c r="AO18" i="20"/>
  <c r="AO36" i="20"/>
  <c r="AO37" i="20"/>
  <c r="AO39" i="20" s="1"/>
  <c r="AO41" i="20"/>
  <c r="AO42" i="20"/>
  <c r="AN5" i="20"/>
  <c r="AN6" i="20"/>
  <c r="AN7" i="20"/>
  <c r="AN11" i="20"/>
  <c r="AN14" i="20"/>
  <c r="AN18" i="20"/>
  <c r="AN36" i="20"/>
  <c r="AN37" i="20"/>
  <c r="AN41" i="20"/>
  <c r="AN42" i="20"/>
  <c r="AM5" i="20"/>
  <c r="AM6" i="20"/>
  <c r="AM7" i="20"/>
  <c r="AM11" i="20"/>
  <c r="AM14" i="20"/>
  <c r="AM18" i="20"/>
  <c r="AM36" i="20"/>
  <c r="AM37" i="20"/>
  <c r="AM41" i="20"/>
  <c r="AM42" i="20"/>
  <c r="AL5" i="20"/>
  <c r="AL6" i="20"/>
  <c r="AL7" i="20"/>
  <c r="AL11" i="20"/>
  <c r="AL14" i="20"/>
  <c r="AL18" i="20"/>
  <c r="AL36" i="20"/>
  <c r="AL37" i="20"/>
  <c r="AL41" i="20"/>
  <c r="AL42" i="20"/>
  <c r="AK5" i="20"/>
  <c r="AK6" i="20"/>
  <c r="AK7" i="20"/>
  <c r="AK11" i="20"/>
  <c r="AK14" i="20"/>
  <c r="AK18" i="20"/>
  <c r="AK40" i="20" s="1"/>
  <c r="AK43" i="20" s="1"/>
  <c r="AK36" i="20"/>
  <c r="AK37" i="20"/>
  <c r="AK41" i="20"/>
  <c r="AK42" i="20"/>
  <c r="AJ5" i="20"/>
  <c r="AJ6" i="20"/>
  <c r="AJ7" i="20"/>
  <c r="AJ11" i="20"/>
  <c r="AJ14" i="20"/>
  <c r="AJ18" i="20"/>
  <c r="AJ36" i="20"/>
  <c r="AJ37" i="20"/>
  <c r="AJ41" i="20"/>
  <c r="AJ42" i="20"/>
  <c r="AI5" i="20"/>
  <c r="AI6" i="20"/>
  <c r="AI40" i="20" s="1"/>
  <c r="AI43" i="20" s="1"/>
  <c r="AI7" i="20"/>
  <c r="AI11" i="20"/>
  <c r="AI14" i="20"/>
  <c r="AI18" i="20"/>
  <c r="AI36" i="20"/>
  <c r="AI37" i="20"/>
  <c r="AI39" i="20" s="1"/>
  <c r="AI41" i="20"/>
  <c r="AI42" i="20"/>
  <c r="AH5" i="20"/>
  <c r="AH6" i="20"/>
  <c r="AH7" i="20"/>
  <c r="AH11" i="20"/>
  <c r="AH14" i="20"/>
  <c r="AH18" i="20"/>
  <c r="AH36" i="20"/>
  <c r="AH37" i="20"/>
  <c r="AH41" i="20"/>
  <c r="AH42" i="20"/>
  <c r="AG5" i="20"/>
  <c r="AG6" i="20"/>
  <c r="AG40" i="20" s="1"/>
  <c r="AG43" i="20" s="1"/>
  <c r="AG7" i="20"/>
  <c r="AG11" i="20"/>
  <c r="AG14" i="20"/>
  <c r="AG18" i="20"/>
  <c r="AG36" i="20"/>
  <c r="AG37" i="20"/>
  <c r="AG41" i="20"/>
  <c r="AG42" i="20"/>
  <c r="BB38" i="20"/>
  <c r="BA38" i="20"/>
  <c r="BA39" i="20" s="1"/>
  <c r="AZ38" i="20"/>
  <c r="AY38" i="20"/>
  <c r="AX38" i="20"/>
  <c r="AX39" i="20"/>
  <c r="AW38" i="20"/>
  <c r="AV38" i="20"/>
  <c r="AU38" i="20"/>
  <c r="AT38" i="20"/>
  <c r="AT39" i="20"/>
  <c r="AS38" i="20"/>
  <c r="AS39" i="20"/>
  <c r="AR38" i="20"/>
  <c r="AQ38" i="20"/>
  <c r="AP38" i="20"/>
  <c r="AO38" i="20"/>
  <c r="AN38" i="20"/>
  <c r="AN39" i="20" s="1"/>
  <c r="AM38" i="20"/>
  <c r="AL38" i="20"/>
  <c r="AL39" i="20" s="1"/>
  <c r="AK38" i="20"/>
  <c r="AJ38" i="20"/>
  <c r="AI38" i="20"/>
  <c r="AH38" i="20"/>
  <c r="AH39" i="20" s="1"/>
  <c r="AG38" i="20"/>
  <c r="AG39" i="20" s="1"/>
  <c r="BB19" i="20"/>
  <c r="BB20" i="20"/>
  <c r="BB21" i="20"/>
  <c r="BB22" i="20"/>
  <c r="BB23" i="20"/>
  <c r="BB24" i="20"/>
  <c r="BB25" i="20"/>
  <c r="BB26" i="20"/>
  <c r="BB27" i="20"/>
  <c r="BB28" i="20"/>
  <c r="BB29" i="20"/>
  <c r="BB30" i="20"/>
  <c r="BB31" i="20"/>
  <c r="BB32" i="20"/>
  <c r="BB33" i="20"/>
  <c r="BB34" i="20"/>
  <c r="BA19" i="20"/>
  <c r="BA20" i="20"/>
  <c r="BA21" i="20"/>
  <c r="BA22" i="20"/>
  <c r="BA23" i="20"/>
  <c r="BA24" i="20"/>
  <c r="BA25" i="20"/>
  <c r="BA26" i="20"/>
  <c r="BA27" i="20"/>
  <c r="BA28" i="20"/>
  <c r="BA29" i="20"/>
  <c r="BA30" i="20"/>
  <c r="BA31" i="20"/>
  <c r="BA32" i="20"/>
  <c r="BA33" i="20"/>
  <c r="BA34" i="20"/>
  <c r="AZ19" i="20"/>
  <c r="AZ20" i="20"/>
  <c r="AZ21" i="20"/>
  <c r="AZ22" i="20"/>
  <c r="AZ23" i="20"/>
  <c r="AZ24" i="20"/>
  <c r="AZ25" i="20"/>
  <c r="AZ26" i="20"/>
  <c r="AZ27" i="20"/>
  <c r="AZ28" i="20"/>
  <c r="AZ29" i="20"/>
  <c r="AZ30" i="20"/>
  <c r="AZ31" i="20"/>
  <c r="AZ32" i="20"/>
  <c r="AZ33" i="20"/>
  <c r="AZ34" i="20"/>
  <c r="AY19" i="20"/>
  <c r="AY20" i="20"/>
  <c r="AY21" i="20"/>
  <c r="AY22" i="20"/>
  <c r="AY23" i="20"/>
  <c r="AY24" i="20"/>
  <c r="AY25" i="20"/>
  <c r="AY26" i="20"/>
  <c r="AY27" i="20"/>
  <c r="AY28" i="20"/>
  <c r="AY29" i="20"/>
  <c r="AY30" i="20"/>
  <c r="AY31" i="20"/>
  <c r="AY32" i="20"/>
  <c r="AY33" i="20"/>
  <c r="AY34" i="20"/>
  <c r="AX19" i="20"/>
  <c r="AX20" i="20"/>
  <c r="AX21" i="20"/>
  <c r="AX22" i="20"/>
  <c r="AX23" i="20"/>
  <c r="AX24" i="20"/>
  <c r="AX25" i="20"/>
  <c r="AX26" i="20"/>
  <c r="AX27" i="20"/>
  <c r="AX28" i="20"/>
  <c r="AX29" i="20"/>
  <c r="AX30" i="20"/>
  <c r="AX31" i="20"/>
  <c r="AX32" i="20"/>
  <c r="AX33" i="20"/>
  <c r="AX34" i="20"/>
  <c r="AW19" i="20"/>
  <c r="AW20" i="20"/>
  <c r="AW21" i="20"/>
  <c r="AW22" i="20"/>
  <c r="AW23" i="20"/>
  <c r="AW24" i="20"/>
  <c r="AW25" i="20"/>
  <c r="AW26" i="20"/>
  <c r="AW27" i="20"/>
  <c r="AW28" i="20"/>
  <c r="AW29" i="20"/>
  <c r="AW30" i="20"/>
  <c r="AW31" i="20"/>
  <c r="AW32" i="20"/>
  <c r="AW33" i="20"/>
  <c r="AW34" i="20"/>
  <c r="AV19" i="20"/>
  <c r="AV20" i="20"/>
  <c r="AV21" i="20"/>
  <c r="AV22" i="20"/>
  <c r="AV23" i="20"/>
  <c r="AV24" i="20"/>
  <c r="AV25" i="20"/>
  <c r="AV26" i="20"/>
  <c r="AV27" i="20"/>
  <c r="AV28" i="20"/>
  <c r="AV29" i="20"/>
  <c r="AV30" i="20"/>
  <c r="AV31" i="20"/>
  <c r="AV32" i="20"/>
  <c r="AV33" i="20"/>
  <c r="AV34" i="20"/>
  <c r="AU19" i="20"/>
  <c r="AU20" i="20"/>
  <c r="AU21" i="20"/>
  <c r="AU22" i="20"/>
  <c r="AU23" i="20"/>
  <c r="AU24" i="20"/>
  <c r="AU25" i="20"/>
  <c r="AU26" i="20"/>
  <c r="AU27" i="20"/>
  <c r="AU28" i="20"/>
  <c r="AU29" i="20"/>
  <c r="AU30" i="20"/>
  <c r="AU31" i="20"/>
  <c r="AU32" i="20"/>
  <c r="AU33" i="20"/>
  <c r="AU34" i="20"/>
  <c r="AT19" i="20"/>
  <c r="AT20" i="20"/>
  <c r="AT35" i="20" s="1"/>
  <c r="AT21" i="20"/>
  <c r="AT22" i="20"/>
  <c r="AT23" i="20"/>
  <c r="AT24" i="20"/>
  <c r="AT25" i="20"/>
  <c r="AT26" i="20"/>
  <c r="AT27" i="20"/>
  <c r="AT28" i="20"/>
  <c r="AT29" i="20"/>
  <c r="AT30" i="20"/>
  <c r="AT31" i="20"/>
  <c r="AT32" i="20"/>
  <c r="AT33" i="20"/>
  <c r="AT34" i="20"/>
  <c r="AS19" i="20"/>
  <c r="AS20" i="20"/>
  <c r="AS21" i="20"/>
  <c r="AS22" i="20"/>
  <c r="AS23" i="20"/>
  <c r="AS24" i="20"/>
  <c r="AS25" i="20"/>
  <c r="AS26" i="20"/>
  <c r="AS27" i="20"/>
  <c r="AS28" i="20"/>
  <c r="AS29" i="20"/>
  <c r="AS30" i="20"/>
  <c r="AS31" i="20"/>
  <c r="AS32" i="20"/>
  <c r="AS33" i="20"/>
  <c r="AS34" i="20"/>
  <c r="AR19" i="20"/>
  <c r="AR20" i="20"/>
  <c r="AR21" i="20"/>
  <c r="AR22" i="20"/>
  <c r="AR23" i="20"/>
  <c r="AR24" i="20"/>
  <c r="AR25" i="20"/>
  <c r="AR26" i="20"/>
  <c r="AR27" i="20"/>
  <c r="AR28" i="20"/>
  <c r="AR29" i="20"/>
  <c r="AR30" i="20"/>
  <c r="AR31" i="20"/>
  <c r="AR32" i="20"/>
  <c r="AR33" i="20"/>
  <c r="AR34" i="20"/>
  <c r="AQ19" i="20"/>
  <c r="AQ20" i="20"/>
  <c r="AQ21" i="20"/>
  <c r="AQ22" i="20"/>
  <c r="AQ23" i="20"/>
  <c r="AQ24" i="20"/>
  <c r="AQ25" i="20"/>
  <c r="AQ26" i="20"/>
  <c r="AQ27" i="20"/>
  <c r="AQ28" i="20"/>
  <c r="AQ29" i="20"/>
  <c r="AQ30" i="20"/>
  <c r="AQ31" i="20"/>
  <c r="AQ32" i="20"/>
  <c r="AQ33" i="20"/>
  <c r="AQ34" i="20"/>
  <c r="AP19" i="20"/>
  <c r="AP20" i="20"/>
  <c r="AP21" i="20"/>
  <c r="AP22" i="20"/>
  <c r="AP23" i="20"/>
  <c r="AP24" i="20"/>
  <c r="AP25" i="20"/>
  <c r="AP26" i="20"/>
  <c r="AP27" i="20"/>
  <c r="AP28" i="20"/>
  <c r="AP29" i="20"/>
  <c r="AP30" i="20"/>
  <c r="AP31" i="20"/>
  <c r="AP32" i="20"/>
  <c r="AP33" i="20"/>
  <c r="AP34" i="20"/>
  <c r="AO19" i="20"/>
  <c r="AO20" i="20"/>
  <c r="AO21" i="20"/>
  <c r="AO22" i="20"/>
  <c r="AO23" i="20"/>
  <c r="AO24" i="20"/>
  <c r="AO25" i="20"/>
  <c r="AO26" i="20"/>
  <c r="AO27" i="20"/>
  <c r="AO28" i="20"/>
  <c r="AO29" i="20"/>
  <c r="AO30" i="20"/>
  <c r="AO31" i="20"/>
  <c r="AO32" i="20"/>
  <c r="AO33" i="20"/>
  <c r="AO34" i="20"/>
  <c r="AN19" i="20"/>
  <c r="AN20" i="20"/>
  <c r="AN21" i="20"/>
  <c r="AN22" i="20"/>
  <c r="AN23" i="20"/>
  <c r="AN24" i="20"/>
  <c r="AN25" i="20"/>
  <c r="AN26" i="20"/>
  <c r="AN27" i="20"/>
  <c r="AN28" i="20"/>
  <c r="AN29" i="20"/>
  <c r="AN30" i="20"/>
  <c r="AN31" i="20"/>
  <c r="AN32" i="20"/>
  <c r="AN33" i="20"/>
  <c r="AN34" i="20"/>
  <c r="AM19" i="20"/>
  <c r="AM20" i="20"/>
  <c r="AM21" i="20"/>
  <c r="AM22" i="20"/>
  <c r="AM23" i="20"/>
  <c r="AM24" i="20"/>
  <c r="AM25" i="20"/>
  <c r="AM26" i="20"/>
  <c r="AM27" i="20"/>
  <c r="AM28" i="20"/>
  <c r="AM29" i="20"/>
  <c r="AM30" i="20"/>
  <c r="AM31" i="20"/>
  <c r="AM32" i="20"/>
  <c r="AM33" i="20"/>
  <c r="AM34" i="20"/>
  <c r="AM35" i="20"/>
  <c r="AL19" i="20"/>
  <c r="AL20" i="20"/>
  <c r="AL21" i="20"/>
  <c r="AL22" i="20"/>
  <c r="AL23" i="20"/>
  <c r="AL24" i="20"/>
  <c r="AL25" i="20"/>
  <c r="AL26" i="20"/>
  <c r="AL27" i="20"/>
  <c r="AL28" i="20"/>
  <c r="AL29" i="20"/>
  <c r="AL30" i="20"/>
  <c r="AL31" i="20"/>
  <c r="AL32" i="20"/>
  <c r="AL33" i="20"/>
  <c r="AL34" i="20"/>
  <c r="AK19" i="20"/>
  <c r="AK20" i="20"/>
  <c r="AK21" i="20"/>
  <c r="AK22" i="20"/>
  <c r="AK23" i="20"/>
  <c r="AK24" i="20"/>
  <c r="AK25" i="20"/>
  <c r="AK26" i="20"/>
  <c r="AK27" i="20"/>
  <c r="AK28" i="20"/>
  <c r="AK29" i="20"/>
  <c r="AK30" i="20"/>
  <c r="AK31" i="20"/>
  <c r="AK32" i="20"/>
  <c r="AK33" i="20"/>
  <c r="AK34" i="20"/>
  <c r="AJ19" i="20"/>
  <c r="AJ20" i="20"/>
  <c r="AJ21" i="20"/>
  <c r="AJ22" i="20"/>
  <c r="AJ23" i="20"/>
  <c r="AJ24" i="20"/>
  <c r="AJ25" i="20"/>
  <c r="AJ26" i="20"/>
  <c r="AJ27" i="20"/>
  <c r="AJ28" i="20"/>
  <c r="AJ29" i="20"/>
  <c r="AJ30" i="20"/>
  <c r="AJ31" i="20"/>
  <c r="AJ32" i="20"/>
  <c r="AJ33" i="20"/>
  <c r="AJ34" i="20"/>
  <c r="AI19" i="20"/>
  <c r="AI20" i="20"/>
  <c r="AI21" i="20"/>
  <c r="AI22" i="20"/>
  <c r="AI23" i="20"/>
  <c r="AI24" i="20"/>
  <c r="AI25" i="20"/>
  <c r="AI26" i="20"/>
  <c r="AI27" i="20"/>
  <c r="AI28" i="20"/>
  <c r="AI29" i="20"/>
  <c r="AI30" i="20"/>
  <c r="AI31" i="20"/>
  <c r="AI32" i="20"/>
  <c r="AI33" i="20"/>
  <c r="AI34" i="20"/>
  <c r="AH19" i="20"/>
  <c r="AH20" i="20"/>
  <c r="AH21" i="20"/>
  <c r="AH22" i="20"/>
  <c r="AH23" i="20"/>
  <c r="AH24" i="20"/>
  <c r="AH25" i="20"/>
  <c r="AH26" i="20"/>
  <c r="AH27" i="20"/>
  <c r="AH28" i="20"/>
  <c r="AH29" i="20"/>
  <c r="AH30" i="20"/>
  <c r="AH31" i="20"/>
  <c r="AH32" i="20"/>
  <c r="AH33" i="20"/>
  <c r="AH34" i="20"/>
  <c r="AG19" i="20"/>
  <c r="AG20" i="20"/>
  <c r="AG21" i="20"/>
  <c r="AG22" i="20"/>
  <c r="AG23" i="20"/>
  <c r="AG24" i="20"/>
  <c r="AG25" i="20"/>
  <c r="AG26" i="20"/>
  <c r="AG27" i="20"/>
  <c r="AG28" i="20"/>
  <c r="AG29" i="20"/>
  <c r="AG30" i="20"/>
  <c r="AG31" i="20"/>
  <c r="AG32" i="20"/>
  <c r="AG33" i="20"/>
  <c r="AG34" i="20"/>
  <c r="BB16" i="20"/>
  <c r="BA16" i="20"/>
  <c r="AZ16" i="20"/>
  <c r="AY16" i="20"/>
  <c r="AX16" i="20"/>
  <c r="AW16" i="20"/>
  <c r="AV16" i="20"/>
  <c r="AU16" i="20"/>
  <c r="AT16" i="20"/>
  <c r="AT17" i="20" s="1"/>
  <c r="AS16" i="20"/>
  <c r="AR16" i="20"/>
  <c r="AQ16" i="20"/>
  <c r="AP15" i="20"/>
  <c r="AP16" i="20"/>
  <c r="AO15" i="20"/>
  <c r="AO16" i="20"/>
  <c r="AN15" i="20"/>
  <c r="AN16" i="20"/>
  <c r="AM15" i="20"/>
  <c r="AM16" i="20"/>
  <c r="AL15" i="20"/>
  <c r="AL16" i="20"/>
  <c r="AK15" i="20"/>
  <c r="AK17" i="20" s="1"/>
  <c r="AK16" i="20"/>
  <c r="AJ15" i="20"/>
  <c r="AJ16" i="20"/>
  <c r="AI15" i="20"/>
  <c r="AI16" i="20"/>
  <c r="AI17" i="20"/>
  <c r="AH15" i="20"/>
  <c r="AH16" i="20"/>
  <c r="AG15" i="20"/>
  <c r="AG16" i="20"/>
  <c r="BB12" i="20"/>
  <c r="BB13" i="20" s="1"/>
  <c r="BA12" i="20"/>
  <c r="BA13" i="20"/>
  <c r="AZ12" i="20"/>
  <c r="AZ13" i="20" s="1"/>
  <c r="AY12" i="20"/>
  <c r="AY13" i="20" s="1"/>
  <c r="AX12" i="20"/>
  <c r="AX13" i="20" s="1"/>
  <c r="AW12" i="20"/>
  <c r="AW13" i="20" s="1"/>
  <c r="AV12" i="20"/>
  <c r="AV13" i="20" s="1"/>
  <c r="AU12" i="20"/>
  <c r="AU13" i="20" s="1"/>
  <c r="AT12" i="20"/>
  <c r="AT13" i="20"/>
  <c r="AS12" i="20"/>
  <c r="AS13" i="20" s="1"/>
  <c r="AR12" i="20"/>
  <c r="AR13" i="20" s="1"/>
  <c r="AQ12" i="20"/>
  <c r="AQ13" i="20" s="1"/>
  <c r="AP12" i="20"/>
  <c r="AP13" i="20"/>
  <c r="AO12" i="20"/>
  <c r="AO13" i="20"/>
  <c r="AN12" i="20"/>
  <c r="AM12" i="20"/>
  <c r="AM13" i="20" s="1"/>
  <c r="AL12" i="20"/>
  <c r="AL13" i="20" s="1"/>
  <c r="AK12" i="20"/>
  <c r="AK13" i="20"/>
  <c r="AJ12" i="20"/>
  <c r="AI12" i="20"/>
  <c r="AI13" i="20" s="1"/>
  <c r="AH12" i="20"/>
  <c r="AG12" i="20"/>
  <c r="AG13" i="20"/>
  <c r="AP10" i="20"/>
  <c r="AO10" i="20"/>
  <c r="AN10" i="20"/>
  <c r="AM10" i="20"/>
  <c r="AL10" i="20"/>
  <c r="AK10" i="20"/>
  <c r="AJ10" i="20"/>
  <c r="AI10" i="20"/>
  <c r="AH10" i="20"/>
  <c r="AG10" i="20"/>
  <c r="BB9" i="20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P8" i="20"/>
  <c r="AO8" i="20"/>
  <c r="AN8" i="20"/>
  <c r="AM8" i="20"/>
  <c r="AL8" i="20"/>
  <c r="AK8" i="20"/>
  <c r="AJ8" i="20"/>
  <c r="AI8" i="20"/>
  <c r="AH8" i="20"/>
  <c r="AG8" i="20"/>
  <c r="AE4" i="20"/>
  <c r="AF4" i="20" s="1"/>
  <c r="AG4" i="20" s="1"/>
  <c r="AH4" i="20" s="1"/>
  <c r="AI4" i="20" s="1"/>
  <c r="AJ4" i="20" s="1"/>
  <c r="AK4" i="20" s="1"/>
  <c r="AL4" i="20" s="1"/>
  <c r="AM4" i="20" s="1"/>
  <c r="AN4" i="20" s="1"/>
  <c r="AO4" i="20" s="1"/>
  <c r="AP4" i="20" s="1"/>
  <c r="AQ4" i="20" s="1"/>
  <c r="AR4" i="20" s="1"/>
  <c r="AS4" i="20" s="1"/>
  <c r="AT4" i="20" s="1"/>
  <c r="AU4" i="20" s="1"/>
  <c r="AV4" i="20" s="1"/>
  <c r="AW4" i="20" s="1"/>
  <c r="AX4" i="20" s="1"/>
  <c r="AY4" i="20" s="1"/>
  <c r="AZ4" i="20" s="1"/>
  <c r="BA4" i="20" s="1"/>
  <c r="BB4" i="20" s="1"/>
  <c r="BB6" i="6"/>
  <c r="BB7" i="6"/>
  <c r="BB17" i="6" s="1"/>
  <c r="BB8" i="6"/>
  <c r="BB9" i="6"/>
  <c r="BB16" i="6"/>
  <c r="BA6" i="6"/>
  <c r="BA7" i="6"/>
  <c r="BA8" i="6"/>
  <c r="BA9" i="6"/>
  <c r="BA16" i="6"/>
  <c r="AZ6" i="6"/>
  <c r="AZ7" i="6"/>
  <c r="AZ8" i="6"/>
  <c r="AZ9" i="6"/>
  <c r="AZ16" i="6"/>
  <c r="AY6" i="6"/>
  <c r="AY7" i="6"/>
  <c r="AY8" i="6"/>
  <c r="AY9" i="6"/>
  <c r="AY16" i="6"/>
  <c r="AX6" i="6"/>
  <c r="AX7" i="6"/>
  <c r="AX17" i="6" s="1"/>
  <c r="AX8" i="6"/>
  <c r="AX9" i="6"/>
  <c r="AX16" i="6"/>
  <c r="AW6" i="6"/>
  <c r="AW7" i="6"/>
  <c r="AW8" i="6"/>
  <c r="AW9" i="6"/>
  <c r="AW16" i="6"/>
  <c r="AV6" i="6"/>
  <c r="AV7" i="6"/>
  <c r="AV8" i="6"/>
  <c r="AV9" i="6"/>
  <c r="AV16" i="6"/>
  <c r="AU6" i="6"/>
  <c r="AU7" i="6"/>
  <c r="AU8" i="6"/>
  <c r="AU9" i="6"/>
  <c r="AU16" i="6"/>
  <c r="AT6" i="6"/>
  <c r="AT7" i="6"/>
  <c r="AT8" i="6"/>
  <c r="AT9" i="6"/>
  <c r="AT16" i="6"/>
  <c r="AT17" i="6" s="1"/>
  <c r="AS6" i="6"/>
  <c r="AS7" i="6"/>
  <c r="AS17" i="6" s="1"/>
  <c r="AS8" i="6"/>
  <c r="AS9" i="6"/>
  <c r="AS16" i="6"/>
  <c r="AR6" i="6"/>
  <c r="AR7" i="6"/>
  <c r="AR8" i="6"/>
  <c r="AR9" i="6"/>
  <c r="AR16" i="6"/>
  <c r="AQ6" i="6"/>
  <c r="AQ7" i="6"/>
  <c r="AQ8" i="6"/>
  <c r="AQ9" i="6"/>
  <c r="AQ16" i="6"/>
  <c r="AP5" i="6"/>
  <c r="AP6" i="6"/>
  <c r="AP7" i="6"/>
  <c r="AP8" i="6"/>
  <c r="AP9" i="6"/>
  <c r="AP10" i="6"/>
  <c r="AP15" i="6"/>
  <c r="AP16" i="6"/>
  <c r="AO5" i="6"/>
  <c r="AO6" i="6"/>
  <c r="AO7" i="6"/>
  <c r="AO8" i="6"/>
  <c r="AO9" i="6"/>
  <c r="AO10" i="6"/>
  <c r="AO15" i="6"/>
  <c r="AO16" i="6"/>
  <c r="AN5" i="6"/>
  <c r="AN6" i="6"/>
  <c r="AN7" i="6"/>
  <c r="AN8" i="6"/>
  <c r="AN9" i="6"/>
  <c r="AN10" i="6"/>
  <c r="AN15" i="6"/>
  <c r="AN16" i="6"/>
  <c r="AM5" i="6"/>
  <c r="AM6" i="6"/>
  <c r="AM7" i="6"/>
  <c r="AM8" i="6"/>
  <c r="AM9" i="6"/>
  <c r="AM10" i="6"/>
  <c r="AM15" i="6"/>
  <c r="AM16" i="6"/>
  <c r="AL5" i="6"/>
  <c r="AL6" i="6"/>
  <c r="AL7" i="6"/>
  <c r="AL8" i="6"/>
  <c r="AL9" i="6"/>
  <c r="AL10" i="6"/>
  <c r="AL15" i="6"/>
  <c r="AL16" i="6"/>
  <c r="AK5" i="6"/>
  <c r="AK6" i="6"/>
  <c r="AK17" i="6" s="1"/>
  <c r="AK7" i="6"/>
  <c r="AK8" i="6"/>
  <c r="AK9" i="6"/>
  <c r="AK10" i="6"/>
  <c r="AK15" i="6"/>
  <c r="AK16" i="6"/>
  <c r="AJ5" i="6"/>
  <c r="AJ6" i="6"/>
  <c r="AJ7" i="6"/>
  <c r="AJ8" i="6"/>
  <c r="AJ9" i="6"/>
  <c r="AJ10" i="6"/>
  <c r="AJ15" i="6"/>
  <c r="AJ16" i="6"/>
  <c r="AI5" i="6"/>
  <c r="AI6" i="6"/>
  <c r="AI7" i="6"/>
  <c r="AI8" i="6"/>
  <c r="AI9" i="6"/>
  <c r="AI10" i="6"/>
  <c r="AI15" i="6"/>
  <c r="AI16" i="6"/>
  <c r="AH5" i="6"/>
  <c r="AH6" i="6"/>
  <c r="AH7" i="6"/>
  <c r="AH8" i="6"/>
  <c r="AH9" i="6"/>
  <c r="AH10" i="6"/>
  <c r="AH14" i="6" s="1"/>
  <c r="AH15" i="6"/>
  <c r="AH16" i="6"/>
  <c r="AG5" i="6"/>
  <c r="AG6" i="6"/>
  <c r="AG7" i="6"/>
  <c r="AG8" i="6"/>
  <c r="AG9" i="6"/>
  <c r="AG10" i="6"/>
  <c r="AG15" i="6"/>
  <c r="AG16" i="6"/>
  <c r="BB11" i="6"/>
  <c r="BB12" i="6"/>
  <c r="BB13" i="6"/>
  <c r="BA11" i="6"/>
  <c r="BA12" i="6"/>
  <c r="BA13" i="6"/>
  <c r="AZ11" i="6"/>
  <c r="AZ12" i="6"/>
  <c r="AZ13" i="6"/>
  <c r="AY11" i="6"/>
  <c r="AY12" i="6"/>
  <c r="AY13" i="6"/>
  <c r="AX11" i="6"/>
  <c r="AX14" i="6" s="1"/>
  <c r="AX12" i="6"/>
  <c r="AX13" i="6"/>
  <c r="AW11" i="6"/>
  <c r="AW14" i="6" s="1"/>
  <c r="AW12" i="6"/>
  <c r="AW13" i="6"/>
  <c r="AV11" i="6"/>
  <c r="AV12" i="6"/>
  <c r="AV13" i="6"/>
  <c r="AV14" i="6" s="1"/>
  <c r="AU11" i="6"/>
  <c r="AU12" i="6"/>
  <c r="AU13" i="6"/>
  <c r="AT11" i="6"/>
  <c r="AT12" i="6"/>
  <c r="AT13" i="6"/>
  <c r="AT14" i="6"/>
  <c r="AS11" i="6"/>
  <c r="AS12" i="6"/>
  <c r="AS13" i="6"/>
  <c r="AR11" i="6"/>
  <c r="AR14" i="6" s="1"/>
  <c r="AR12" i="6"/>
  <c r="AR13" i="6"/>
  <c r="AQ11" i="6"/>
  <c r="AQ12" i="6"/>
  <c r="AQ13" i="6"/>
  <c r="AP11" i="6"/>
  <c r="AP12" i="6"/>
  <c r="AP13" i="6"/>
  <c r="AO11" i="6"/>
  <c r="AO12" i="6"/>
  <c r="AO13" i="6"/>
  <c r="AN11" i="6"/>
  <c r="AN14" i="6" s="1"/>
  <c r="AN12" i="6"/>
  <c r="AN13" i="6"/>
  <c r="AM11" i="6"/>
  <c r="AM12" i="6"/>
  <c r="AM13" i="6"/>
  <c r="AL11" i="6"/>
  <c r="AL12" i="6"/>
  <c r="AL14" i="6" s="1"/>
  <c r="AL13" i="6"/>
  <c r="AK11" i="6"/>
  <c r="AK14" i="6" s="1"/>
  <c r="AK12" i="6"/>
  <c r="AK13" i="6"/>
  <c r="AJ11" i="6"/>
  <c r="AJ12" i="6"/>
  <c r="AJ13" i="6"/>
  <c r="AI11" i="6"/>
  <c r="AI12" i="6"/>
  <c r="AI13" i="6"/>
  <c r="AH11" i="6"/>
  <c r="AH12" i="6"/>
  <c r="AH13" i="6"/>
  <c r="AG11" i="6"/>
  <c r="AG12" i="6"/>
  <c r="AG13" i="6"/>
  <c r="AE4" i="6"/>
  <c r="AF4" i="6"/>
  <c r="AG4" i="6" s="1"/>
  <c r="AH4" i="6" s="1"/>
  <c r="AI4" i="6" s="1"/>
  <c r="AJ4" i="6" s="1"/>
  <c r="AK4" i="6" s="1"/>
  <c r="AL4" i="6" s="1"/>
  <c r="AM4" i="6" s="1"/>
  <c r="AN4" i="6" s="1"/>
  <c r="AO4" i="6" s="1"/>
  <c r="AP4" i="6" s="1"/>
  <c r="AQ4" i="6" s="1"/>
  <c r="AR4" i="6" s="1"/>
  <c r="AS4" i="6" s="1"/>
  <c r="AT4" i="6" s="1"/>
  <c r="AU4" i="6" s="1"/>
  <c r="AV4" i="6" s="1"/>
  <c r="AW4" i="6" s="1"/>
  <c r="AX4" i="6" s="1"/>
  <c r="AY4" i="6" s="1"/>
  <c r="AZ4" i="6" s="1"/>
  <c r="BA4" i="6" s="1"/>
  <c r="BB4" i="6" s="1"/>
  <c r="BB5" i="10"/>
  <c r="BB6" i="10"/>
  <c r="BB7" i="10"/>
  <c r="BB8" i="10"/>
  <c r="BB9" i="10"/>
  <c r="BB10" i="10"/>
  <c r="BB13" i="10"/>
  <c r="BB14" i="10"/>
  <c r="BA5" i="10"/>
  <c r="BA6" i="10"/>
  <c r="BA7" i="10"/>
  <c r="BA8" i="10"/>
  <c r="BA9" i="10"/>
  <c r="BA10" i="10"/>
  <c r="BA13" i="10"/>
  <c r="BA14" i="10"/>
  <c r="AZ5" i="10"/>
  <c r="AZ6" i="10"/>
  <c r="AZ7" i="10"/>
  <c r="AZ8" i="10"/>
  <c r="AZ9" i="10"/>
  <c r="AZ10" i="10"/>
  <c r="AZ13" i="10"/>
  <c r="AZ14" i="10"/>
  <c r="AY5" i="10"/>
  <c r="AY6" i="10"/>
  <c r="AY15" i="10" s="1"/>
  <c r="AY7" i="10"/>
  <c r="AY8" i="10"/>
  <c r="AY9" i="10"/>
  <c r="AY10" i="10"/>
  <c r="AY13" i="10"/>
  <c r="AY14" i="10"/>
  <c r="AX5" i="10"/>
  <c r="AX6" i="10"/>
  <c r="AX7" i="10"/>
  <c r="AX8" i="10"/>
  <c r="AX9" i="10"/>
  <c r="AX10" i="10"/>
  <c r="AX12" i="10" s="1"/>
  <c r="AX13" i="10"/>
  <c r="AX14" i="10"/>
  <c r="AW5" i="10"/>
  <c r="AW6" i="10"/>
  <c r="AW7" i="10"/>
  <c r="AW8" i="10"/>
  <c r="AW9" i="10"/>
  <c r="AW10" i="10"/>
  <c r="AW12" i="10" s="1"/>
  <c r="AW13" i="10"/>
  <c r="AW14" i="10"/>
  <c r="AV5" i="10"/>
  <c r="AV6" i="10"/>
  <c r="AV7" i="10"/>
  <c r="AV8" i="10"/>
  <c r="AV9" i="10"/>
  <c r="AV10" i="10"/>
  <c r="AV13" i="10"/>
  <c r="AV14" i="10"/>
  <c r="AU5" i="10"/>
  <c r="AU6" i="10"/>
  <c r="AU7" i="10"/>
  <c r="AU8" i="10"/>
  <c r="AU9" i="10"/>
  <c r="AU10" i="10"/>
  <c r="AU13" i="10"/>
  <c r="AU14" i="10"/>
  <c r="AT5" i="10"/>
  <c r="AT6" i="10"/>
  <c r="AT7" i="10"/>
  <c r="AT8" i="10"/>
  <c r="AT9" i="10"/>
  <c r="AT10" i="10"/>
  <c r="AT13" i="10"/>
  <c r="AT14" i="10"/>
  <c r="AS5" i="10"/>
  <c r="AS6" i="10"/>
  <c r="AS7" i="10"/>
  <c r="AS8" i="10"/>
  <c r="AS9" i="10"/>
  <c r="AS10" i="10"/>
  <c r="AS12" i="10" s="1"/>
  <c r="AS13" i="10"/>
  <c r="AS14" i="10"/>
  <c r="AR5" i="10"/>
  <c r="AR6" i="10"/>
  <c r="AR7" i="10"/>
  <c r="AR8" i="10"/>
  <c r="AR9" i="10"/>
  <c r="AR10" i="10"/>
  <c r="AR12" i="10" s="1"/>
  <c r="AR13" i="10"/>
  <c r="AR14" i="10"/>
  <c r="AQ5" i="10"/>
  <c r="AQ6" i="10"/>
  <c r="AQ7" i="10"/>
  <c r="AQ8" i="10"/>
  <c r="AQ9" i="10"/>
  <c r="AQ10" i="10"/>
  <c r="AQ13" i="10"/>
  <c r="AQ14" i="10"/>
  <c r="AP5" i="10"/>
  <c r="AP6" i="10"/>
  <c r="AP7" i="10"/>
  <c r="AP8" i="10"/>
  <c r="AP9" i="10"/>
  <c r="AP10" i="10"/>
  <c r="AP13" i="10"/>
  <c r="AP14" i="10"/>
  <c r="AO5" i="10"/>
  <c r="AO6" i="10"/>
  <c r="AO7" i="10"/>
  <c r="AO8" i="10"/>
  <c r="AO9" i="10"/>
  <c r="AO10" i="10"/>
  <c r="AO12" i="10" s="1"/>
  <c r="AO13" i="10"/>
  <c r="AO14" i="10"/>
  <c r="AN5" i="10"/>
  <c r="AN6" i="10"/>
  <c r="AN7" i="10"/>
  <c r="AN8" i="10"/>
  <c r="AN9" i="10"/>
  <c r="AN10" i="10"/>
  <c r="AN12" i="10" s="1"/>
  <c r="AN13" i="10"/>
  <c r="AN14" i="10"/>
  <c r="AM5" i="10"/>
  <c r="AM6" i="10"/>
  <c r="AM7" i="10"/>
  <c r="AM8" i="10"/>
  <c r="AM9" i="10"/>
  <c r="AM10" i="10"/>
  <c r="AM13" i="10"/>
  <c r="AM14" i="10"/>
  <c r="AL5" i="10"/>
  <c r="AL6" i="10"/>
  <c r="AL7" i="10"/>
  <c r="AL8" i="10"/>
  <c r="AL9" i="10"/>
  <c r="AL10" i="10"/>
  <c r="AL13" i="10"/>
  <c r="AL14" i="10"/>
  <c r="AK5" i="10"/>
  <c r="AK6" i="10"/>
  <c r="AK7" i="10"/>
  <c r="AK8" i="10"/>
  <c r="AK9" i="10"/>
  <c r="AK10" i="10"/>
  <c r="AK13" i="10"/>
  <c r="AK14" i="10"/>
  <c r="AJ5" i="10"/>
  <c r="AJ6" i="10"/>
  <c r="AJ7" i="10"/>
  <c r="AJ8" i="10"/>
  <c r="AJ9" i="10"/>
  <c r="AJ10" i="10"/>
  <c r="AJ12" i="10" s="1"/>
  <c r="AJ13" i="10"/>
  <c r="AJ14" i="10"/>
  <c r="AI5" i="10"/>
  <c r="AI6" i="10"/>
  <c r="AI7" i="10"/>
  <c r="AI8" i="10"/>
  <c r="AI9" i="10"/>
  <c r="AI10" i="10"/>
  <c r="AI13" i="10"/>
  <c r="AI14" i="10"/>
  <c r="AH5" i="10"/>
  <c r="AH6" i="10"/>
  <c r="AH7" i="10"/>
  <c r="AH15" i="10" s="1"/>
  <c r="AH8" i="10"/>
  <c r="AH9" i="10"/>
  <c r="AH10" i="10"/>
  <c r="AH13" i="10"/>
  <c r="AH14" i="10"/>
  <c r="AG5" i="10"/>
  <c r="AG6" i="10"/>
  <c r="AG7" i="10"/>
  <c r="AG8" i="10"/>
  <c r="AG9" i="10"/>
  <c r="AG10" i="10"/>
  <c r="AG13" i="10"/>
  <c r="AG14" i="10"/>
  <c r="BB11" i="10"/>
  <c r="BB12" i="10" s="1"/>
  <c r="BA11" i="10"/>
  <c r="BA12" i="10" s="1"/>
  <c r="AZ11" i="10"/>
  <c r="AZ12" i="10"/>
  <c r="AY11" i="10"/>
  <c r="AY12" i="10" s="1"/>
  <c r="AX11" i="10"/>
  <c r="AW11" i="10"/>
  <c r="AV11" i="10"/>
  <c r="AU11" i="10"/>
  <c r="AT11" i="10"/>
  <c r="AS11" i="10"/>
  <c r="AR11" i="10"/>
  <c r="AQ11" i="10"/>
  <c r="AP11" i="10"/>
  <c r="AO11" i="10"/>
  <c r="AN11" i="10"/>
  <c r="AM11" i="10"/>
  <c r="AL11" i="10"/>
  <c r="AK11" i="10"/>
  <c r="AK12" i="10"/>
  <c r="AJ11" i="10"/>
  <c r="AI11" i="10"/>
  <c r="AI12" i="10" s="1"/>
  <c r="AH11" i="10"/>
  <c r="AG11" i="10"/>
  <c r="AG12" i="10"/>
  <c r="AE4" i="10"/>
  <c r="AF4" i="10"/>
  <c r="AG4" i="10"/>
  <c r="AH4" i="10" s="1"/>
  <c r="AI4" i="10" s="1"/>
  <c r="AJ4" i="10" s="1"/>
  <c r="AK4" i="10" s="1"/>
  <c r="AL4" i="10" s="1"/>
  <c r="AM4" i="10" s="1"/>
  <c r="AN4" i="10" s="1"/>
  <c r="AO4" i="10" s="1"/>
  <c r="AP4" i="10" s="1"/>
  <c r="AQ4" i="10" s="1"/>
  <c r="AR4" i="10" s="1"/>
  <c r="AS4" i="10" s="1"/>
  <c r="AT4" i="10" s="1"/>
  <c r="AU4" i="10" s="1"/>
  <c r="AV4" i="10" s="1"/>
  <c r="AW4" i="10" s="1"/>
  <c r="AX4" i="10" s="1"/>
  <c r="AY4" i="10" s="1"/>
  <c r="AZ4" i="10" s="1"/>
  <c r="BA4" i="10" s="1"/>
  <c r="BB4" i="10" s="1"/>
  <c r="BB6" i="9"/>
  <c r="BB7" i="9"/>
  <c r="BB8" i="9"/>
  <c r="BB11" i="9" s="1"/>
  <c r="BB12" i="9"/>
  <c r="BB22" i="9"/>
  <c r="BA6" i="9"/>
  <c r="BA7" i="9"/>
  <c r="BA8" i="9"/>
  <c r="BA11" i="9" s="1"/>
  <c r="BA12" i="9"/>
  <c r="BA22" i="9"/>
  <c r="AZ6" i="9"/>
  <c r="AZ7" i="9"/>
  <c r="AZ8" i="9"/>
  <c r="AZ11" i="9" s="1"/>
  <c r="AZ12" i="9"/>
  <c r="AZ22" i="9"/>
  <c r="AY6" i="9"/>
  <c r="AY7" i="9"/>
  <c r="AY8" i="9"/>
  <c r="AY11" i="9" s="1"/>
  <c r="AY12" i="9"/>
  <c r="AY22" i="9"/>
  <c r="AX6" i="9"/>
  <c r="AX7" i="9"/>
  <c r="AX8" i="9"/>
  <c r="AX12" i="9"/>
  <c r="AX22" i="9"/>
  <c r="AW6" i="9"/>
  <c r="AW7" i="9"/>
  <c r="AW8" i="9"/>
  <c r="AW12" i="9"/>
  <c r="AW22" i="9"/>
  <c r="AV6" i="9"/>
  <c r="AV7" i="9"/>
  <c r="AV8" i="9"/>
  <c r="AV12" i="9"/>
  <c r="AV16" i="9" s="1"/>
  <c r="AV22" i="9"/>
  <c r="AU6" i="9"/>
  <c r="AU7" i="9"/>
  <c r="AU8" i="9"/>
  <c r="AU11" i="9" s="1"/>
  <c r="AU12" i="9"/>
  <c r="AU16" i="9" s="1"/>
  <c r="AU22" i="9"/>
  <c r="AT6" i="9"/>
  <c r="AT7" i="9"/>
  <c r="AT8" i="9"/>
  <c r="AT12" i="9"/>
  <c r="AT22" i="9"/>
  <c r="AS6" i="9"/>
  <c r="AS7" i="9"/>
  <c r="AS8" i="9"/>
  <c r="AS11" i="9" s="1"/>
  <c r="AS12" i="9"/>
  <c r="AS22" i="9"/>
  <c r="AR6" i="9"/>
  <c r="AR7" i="9"/>
  <c r="AR8" i="9"/>
  <c r="AR12" i="9"/>
  <c r="AR22" i="9"/>
  <c r="AQ6" i="9"/>
  <c r="AQ23" i="9" s="1"/>
  <c r="AQ7" i="9"/>
  <c r="AQ8" i="9"/>
  <c r="AQ12" i="9"/>
  <c r="AQ22" i="9"/>
  <c r="AP5" i="9"/>
  <c r="AP6" i="9"/>
  <c r="AP7" i="9"/>
  <c r="AP8" i="9"/>
  <c r="AP12" i="9"/>
  <c r="AP16" i="9" s="1"/>
  <c r="AP17" i="9"/>
  <c r="AP21" i="9"/>
  <c r="AP22" i="9"/>
  <c r="AO5" i="9"/>
  <c r="AO6" i="9"/>
  <c r="AO23" i="9" s="1"/>
  <c r="AO7" i="9"/>
  <c r="AO8" i="9"/>
  <c r="AO12" i="9"/>
  <c r="AO17" i="9"/>
  <c r="AO21" i="9"/>
  <c r="AO22" i="9"/>
  <c r="AN5" i="9"/>
  <c r="AN6" i="9"/>
  <c r="AN7" i="9"/>
  <c r="AN8" i="9"/>
  <c r="AN12" i="9"/>
  <c r="AN17" i="9"/>
  <c r="AN21" i="9"/>
  <c r="AN22" i="9"/>
  <c r="AM5" i="9"/>
  <c r="AM6" i="9"/>
  <c r="AM7" i="9"/>
  <c r="AM8" i="9"/>
  <c r="AM12" i="9"/>
  <c r="AM17" i="9"/>
  <c r="AM21" i="9"/>
  <c r="AM22" i="9"/>
  <c r="AL5" i="9"/>
  <c r="AL6" i="9"/>
  <c r="AL7" i="9"/>
  <c r="AL8" i="9"/>
  <c r="AL12" i="9"/>
  <c r="AL17" i="9"/>
  <c r="AL21" i="9"/>
  <c r="AL22" i="9"/>
  <c r="AK5" i="9"/>
  <c r="AK6" i="9"/>
  <c r="AK7" i="9"/>
  <c r="AK8" i="9"/>
  <c r="AK12" i="9"/>
  <c r="AK17" i="9"/>
  <c r="AK21" i="9"/>
  <c r="AK22" i="9"/>
  <c r="AJ5" i="9"/>
  <c r="AJ6" i="9"/>
  <c r="AJ7" i="9"/>
  <c r="AJ8" i="9"/>
  <c r="AJ12" i="9"/>
  <c r="AJ17" i="9"/>
  <c r="AJ21" i="9"/>
  <c r="AJ22" i="9"/>
  <c r="AI5" i="9"/>
  <c r="AI6" i="9"/>
  <c r="AI7" i="9"/>
  <c r="AI8" i="9"/>
  <c r="AI12" i="9"/>
  <c r="AI17" i="9"/>
  <c r="AI21" i="9"/>
  <c r="AI22" i="9"/>
  <c r="AH5" i="9"/>
  <c r="AH6" i="9"/>
  <c r="AH7" i="9"/>
  <c r="AH8" i="9"/>
  <c r="AH11" i="9" s="1"/>
  <c r="AH12" i="9"/>
  <c r="AH17" i="9"/>
  <c r="AH21" i="9"/>
  <c r="AH22" i="9"/>
  <c r="AG5" i="9"/>
  <c r="AG6" i="9"/>
  <c r="AG7" i="9"/>
  <c r="AG8" i="9"/>
  <c r="AG12" i="9"/>
  <c r="AG17" i="9"/>
  <c r="AG21" i="9"/>
  <c r="AG22" i="9"/>
  <c r="BB18" i="9"/>
  <c r="BB20" i="9" s="1"/>
  <c r="BB19" i="9"/>
  <c r="BA18" i="9"/>
  <c r="BA20" i="9" s="1"/>
  <c r="BA19" i="9"/>
  <c r="AZ18" i="9"/>
  <c r="AZ19" i="9"/>
  <c r="AY18" i="9"/>
  <c r="AY19" i="9"/>
  <c r="AX18" i="9"/>
  <c r="AX19" i="9"/>
  <c r="AX20" i="9" s="1"/>
  <c r="AW18" i="9"/>
  <c r="AW19" i="9"/>
  <c r="AV18" i="9"/>
  <c r="AV19" i="9"/>
  <c r="AU18" i="9"/>
  <c r="AU20" i="9" s="1"/>
  <c r="AU19" i="9"/>
  <c r="AT18" i="9"/>
  <c r="AT20" i="9" s="1"/>
  <c r="AT19" i="9"/>
  <c r="AS18" i="9"/>
  <c r="AS19" i="9"/>
  <c r="AS20" i="9"/>
  <c r="AR18" i="9"/>
  <c r="AR19" i="9"/>
  <c r="AR20" i="9"/>
  <c r="AQ18" i="9"/>
  <c r="AQ19" i="9"/>
  <c r="AP18" i="9"/>
  <c r="AP19" i="9"/>
  <c r="AO18" i="9"/>
  <c r="AO20" i="9" s="1"/>
  <c r="AO19" i="9"/>
  <c r="AN18" i="9"/>
  <c r="AN19" i="9"/>
  <c r="AM18" i="9"/>
  <c r="AM19" i="9"/>
  <c r="AM20" i="9"/>
  <c r="AL18" i="9"/>
  <c r="AL19" i="9"/>
  <c r="AK18" i="9"/>
  <c r="AK19" i="9"/>
  <c r="AJ18" i="9"/>
  <c r="AJ20" i="9" s="1"/>
  <c r="AJ19" i="9"/>
  <c r="AI18" i="9"/>
  <c r="AI19" i="9"/>
  <c r="AH18" i="9"/>
  <c r="AH20" i="9" s="1"/>
  <c r="AH19" i="9"/>
  <c r="AG18" i="9"/>
  <c r="AG19" i="9"/>
  <c r="BB15" i="9"/>
  <c r="BB16" i="9" s="1"/>
  <c r="BA15" i="9"/>
  <c r="AZ15" i="9"/>
  <c r="AY15" i="9"/>
  <c r="AX15" i="9"/>
  <c r="AX16" i="9" s="1"/>
  <c r="AW15" i="9"/>
  <c r="AW16" i="9"/>
  <c r="AV15" i="9"/>
  <c r="AU15" i="9"/>
  <c r="AT15" i="9"/>
  <c r="AT16" i="9" s="1"/>
  <c r="AS15" i="9"/>
  <c r="AS16" i="9"/>
  <c r="AR15" i="9"/>
  <c r="AR16" i="9" s="1"/>
  <c r="AQ15" i="9"/>
  <c r="AP13" i="9"/>
  <c r="AP14" i="9"/>
  <c r="AP15" i="9"/>
  <c r="AO13" i="9"/>
  <c r="AO14" i="9"/>
  <c r="AO15" i="9"/>
  <c r="AN13" i="9"/>
  <c r="AN14" i="9"/>
  <c r="AN15" i="9"/>
  <c r="AM13" i="9"/>
  <c r="AM14" i="9"/>
  <c r="AM15" i="9"/>
  <c r="AL13" i="9"/>
  <c r="AL16" i="9" s="1"/>
  <c r="AL14" i="9"/>
  <c r="AL15" i="9"/>
  <c r="AK13" i="9"/>
  <c r="AK14" i="9"/>
  <c r="AK15" i="9"/>
  <c r="AJ13" i="9"/>
  <c r="AJ14" i="9"/>
  <c r="AJ15" i="9"/>
  <c r="AI13" i="9"/>
  <c r="AI14" i="9"/>
  <c r="AI15" i="9"/>
  <c r="AH13" i="9"/>
  <c r="AH14" i="9"/>
  <c r="AH15" i="9"/>
  <c r="AG13" i="9"/>
  <c r="AG14" i="9"/>
  <c r="AG15" i="9"/>
  <c r="AX11" i="9"/>
  <c r="AW11" i="9"/>
  <c r="AV11" i="9"/>
  <c r="AT11" i="9"/>
  <c r="AR11" i="9"/>
  <c r="AQ11" i="9"/>
  <c r="AP9" i="9"/>
  <c r="AP11" i="9" s="1"/>
  <c r="AP10" i="9"/>
  <c r="AO9" i="9"/>
  <c r="AO10" i="9"/>
  <c r="AN9" i="9"/>
  <c r="AN10" i="9"/>
  <c r="AN11" i="9"/>
  <c r="AM9" i="9"/>
  <c r="AM10" i="9"/>
  <c r="AL9" i="9"/>
  <c r="AL10" i="9"/>
  <c r="AK9" i="9"/>
  <c r="AK10" i="9"/>
  <c r="AJ9" i="9"/>
  <c r="AJ10" i="9"/>
  <c r="AJ11" i="9" s="1"/>
  <c r="AI9" i="9"/>
  <c r="AI10" i="9"/>
  <c r="AH9" i="9"/>
  <c r="AH10" i="9"/>
  <c r="AG9" i="9"/>
  <c r="AG10" i="9"/>
  <c r="AE4" i="9"/>
  <c r="AF4" i="9"/>
  <c r="AG4" i="9" s="1"/>
  <c r="AH4" i="9" s="1"/>
  <c r="AI4" i="9" s="1"/>
  <c r="AJ4" i="9" s="1"/>
  <c r="AK4" i="9"/>
  <c r="AL4" i="9" s="1"/>
  <c r="AM4" i="9" s="1"/>
  <c r="AN4" i="9" s="1"/>
  <c r="AO4" i="9" s="1"/>
  <c r="AP4" i="9" s="1"/>
  <c r="AQ4" i="9" s="1"/>
  <c r="AR4" i="9" s="1"/>
  <c r="AS4" i="9" s="1"/>
  <c r="AT4" i="9" s="1"/>
  <c r="AU4" i="9" s="1"/>
  <c r="AV4" i="9" s="1"/>
  <c r="AW4" i="9" s="1"/>
  <c r="AX4" i="9" s="1"/>
  <c r="AY4" i="9" s="1"/>
  <c r="AZ4" i="9" s="1"/>
  <c r="BA4" i="9" s="1"/>
  <c r="BB4" i="9" s="1"/>
  <c r="BB6" i="31"/>
  <c r="BB22" i="31" s="1"/>
  <c r="BB25" i="31" s="1"/>
  <c r="BB7" i="31"/>
  <c r="BB8" i="31"/>
  <c r="BB9" i="31"/>
  <c r="BB20" i="31"/>
  <c r="BB21" i="31"/>
  <c r="BA6" i="31"/>
  <c r="BA7" i="31"/>
  <c r="BA8" i="31"/>
  <c r="BA9" i="31"/>
  <c r="BA20" i="31"/>
  <c r="BA21" i="31"/>
  <c r="AZ6" i="31"/>
  <c r="AZ7" i="31"/>
  <c r="AZ8" i="31"/>
  <c r="AZ9" i="31"/>
  <c r="AZ20" i="31"/>
  <c r="AZ21" i="31"/>
  <c r="AY6" i="31"/>
  <c r="AY7" i="31"/>
  <c r="AY8" i="31"/>
  <c r="AY9" i="31"/>
  <c r="AY20" i="31"/>
  <c r="AY21" i="31"/>
  <c r="AX6" i="31"/>
  <c r="AX7" i="31"/>
  <c r="AX8" i="31"/>
  <c r="AX9" i="31"/>
  <c r="AX20" i="31"/>
  <c r="AX21" i="31"/>
  <c r="AW6" i="31"/>
  <c r="AW7" i="31"/>
  <c r="AW8" i="31"/>
  <c r="AW9" i="31"/>
  <c r="AW20" i="31"/>
  <c r="AW21" i="31"/>
  <c r="AV6" i="31"/>
  <c r="AV7" i="31"/>
  <c r="AV8" i="31"/>
  <c r="AV9" i="31"/>
  <c r="AV20" i="31"/>
  <c r="AV21" i="31"/>
  <c r="AU6" i="31"/>
  <c r="AU22" i="31" s="1"/>
  <c r="AU25" i="31" s="1"/>
  <c r="AU7" i="31"/>
  <c r="AU8" i="31"/>
  <c r="AU9" i="31"/>
  <c r="AU20" i="31"/>
  <c r="AU21" i="31"/>
  <c r="AT6" i="31"/>
  <c r="AT22" i="31" s="1"/>
  <c r="AT25" i="31" s="1"/>
  <c r="AT7" i="31"/>
  <c r="AT8" i="31"/>
  <c r="AT9" i="31"/>
  <c r="AT20" i="31"/>
  <c r="AT21" i="31"/>
  <c r="AS6" i="31"/>
  <c r="AS7" i="31"/>
  <c r="AS8" i="31"/>
  <c r="AS9" i="31"/>
  <c r="AS22" i="31" s="1"/>
  <c r="AS25" i="31" s="1"/>
  <c r="AS20" i="31"/>
  <c r="AS21" i="31"/>
  <c r="AR6" i="31"/>
  <c r="AR7" i="31"/>
  <c r="AR8" i="31"/>
  <c r="AR9" i="31"/>
  <c r="AR20" i="31"/>
  <c r="AR21" i="31"/>
  <c r="AQ6" i="31"/>
  <c r="AQ7" i="31"/>
  <c r="AQ8" i="31"/>
  <c r="AQ9" i="31"/>
  <c r="AQ20" i="31"/>
  <c r="AQ21" i="31"/>
  <c r="AP5" i="31"/>
  <c r="AP6" i="31"/>
  <c r="AP22" i="31" s="1"/>
  <c r="AP7" i="31"/>
  <c r="AP8" i="31"/>
  <c r="AP9" i="31"/>
  <c r="AP10" i="31"/>
  <c r="AP20" i="31"/>
  <c r="AP21" i="31"/>
  <c r="AP23" i="31"/>
  <c r="AP24" i="31"/>
  <c r="AO5" i="31"/>
  <c r="AO6" i="31"/>
  <c r="AO22" i="31" s="1"/>
  <c r="AO25" i="31" s="1"/>
  <c r="AO7" i="31"/>
  <c r="AO8" i="31"/>
  <c r="AO9" i="31"/>
  <c r="AO10" i="31"/>
  <c r="AO20" i="31"/>
  <c r="AO21" i="31"/>
  <c r="AO23" i="31"/>
  <c r="AO24" i="31"/>
  <c r="AN5" i="31"/>
  <c r="AN6" i="31"/>
  <c r="AN7" i="31"/>
  <c r="AN8" i="31"/>
  <c r="AN9" i="31"/>
  <c r="AN10" i="31"/>
  <c r="AN20" i="31"/>
  <c r="AN21" i="31"/>
  <c r="AN23" i="31"/>
  <c r="AN24" i="31"/>
  <c r="AM5" i="31"/>
  <c r="AM6" i="31"/>
  <c r="AM7" i="31"/>
  <c r="AM22" i="31" s="1"/>
  <c r="AM8" i="31"/>
  <c r="AM9" i="31"/>
  <c r="AM10" i="31"/>
  <c r="AM20" i="31"/>
  <c r="AM21" i="31"/>
  <c r="AM23" i="31"/>
  <c r="AM24" i="31"/>
  <c r="AL5" i="31"/>
  <c r="AL6" i="31"/>
  <c r="AL7" i="31"/>
  <c r="AL8" i="31"/>
  <c r="AL9" i="31"/>
  <c r="AL10" i="31"/>
  <c r="AL20" i="31"/>
  <c r="AL21" i="31"/>
  <c r="AL23" i="31"/>
  <c r="AL24" i="31"/>
  <c r="AK5" i="31"/>
  <c r="AK6" i="31"/>
  <c r="AK7" i="31"/>
  <c r="AK8" i="31"/>
  <c r="AK9" i="31"/>
  <c r="AK10" i="31"/>
  <c r="AK20" i="31"/>
  <c r="AK21" i="31"/>
  <c r="AK23" i="31"/>
  <c r="AK24" i="31"/>
  <c r="AJ5" i="31"/>
  <c r="AJ6" i="31"/>
  <c r="AJ7" i="31"/>
  <c r="AJ8" i="31"/>
  <c r="AJ9" i="31"/>
  <c r="AJ10" i="31"/>
  <c r="AJ20" i="31"/>
  <c r="AJ21" i="31"/>
  <c r="AJ23" i="31"/>
  <c r="AJ24" i="31"/>
  <c r="AI5" i="31"/>
  <c r="AI6" i="31"/>
  <c r="AI7" i="31"/>
  <c r="AI8" i="31"/>
  <c r="AI9" i="31"/>
  <c r="AI10" i="31"/>
  <c r="AI20" i="31"/>
  <c r="AI21" i="31"/>
  <c r="AI23" i="31"/>
  <c r="AI24" i="31"/>
  <c r="AH5" i="31"/>
  <c r="AH6" i="31"/>
  <c r="AH7" i="31"/>
  <c r="AH8" i="31"/>
  <c r="AH9" i="31"/>
  <c r="AH10" i="31"/>
  <c r="AH20" i="31"/>
  <c r="AH21" i="31"/>
  <c r="AH23" i="31"/>
  <c r="AH24" i="31"/>
  <c r="AG5" i="31"/>
  <c r="AG6" i="31"/>
  <c r="AG7" i="31"/>
  <c r="AG8" i="31"/>
  <c r="AG9" i="31"/>
  <c r="AG10" i="31"/>
  <c r="AG20" i="31"/>
  <c r="AG21" i="31"/>
  <c r="AG23" i="31"/>
  <c r="AG24" i="31"/>
  <c r="BB11" i="31"/>
  <c r="BB12" i="31"/>
  <c r="BB13" i="31"/>
  <c r="BB14" i="31"/>
  <c r="BB15" i="31"/>
  <c r="BB16" i="31"/>
  <c r="BB17" i="31"/>
  <c r="BB18" i="31"/>
  <c r="BA11" i="31"/>
  <c r="BA12" i="31"/>
  <c r="BA19" i="31" s="1"/>
  <c r="BA13" i="31"/>
  <c r="BA14" i="31"/>
  <c r="BA15" i="31"/>
  <c r="BA16" i="31"/>
  <c r="BA17" i="31"/>
  <c r="BA18" i="31"/>
  <c r="AZ11" i="31"/>
  <c r="AZ12" i="31"/>
  <c r="AZ13" i="31"/>
  <c r="AZ14" i="31"/>
  <c r="AZ15" i="31"/>
  <c r="AZ16" i="31"/>
  <c r="AZ17" i="31"/>
  <c r="AZ18" i="31"/>
  <c r="AY11" i="31"/>
  <c r="AY12" i="31"/>
  <c r="AY13" i="31"/>
  <c r="AY14" i="31"/>
  <c r="AY15" i="31"/>
  <c r="AY16" i="31"/>
  <c r="AY17" i="31"/>
  <c r="AY18" i="31"/>
  <c r="AX11" i="31"/>
  <c r="AX12" i="31"/>
  <c r="AX13" i="31"/>
  <c r="AX14" i="31"/>
  <c r="AX15" i="31"/>
  <c r="AX16" i="31"/>
  <c r="AX17" i="31"/>
  <c r="AX18" i="31"/>
  <c r="AW11" i="31"/>
  <c r="AW12" i="31"/>
  <c r="AW13" i="31"/>
  <c r="AW14" i="31"/>
  <c r="AW15" i="31"/>
  <c r="AW16" i="31"/>
  <c r="AW17" i="31"/>
  <c r="AW18" i="31"/>
  <c r="AV11" i="31"/>
  <c r="AV12" i="31"/>
  <c r="AV13" i="31"/>
  <c r="AV14" i="31"/>
  <c r="AV19" i="31" s="1"/>
  <c r="AV15" i="31"/>
  <c r="AV16" i="31"/>
  <c r="AV17" i="31"/>
  <c r="AV18" i="31"/>
  <c r="AU11" i="31"/>
  <c r="AU12" i="31"/>
  <c r="AU13" i="31"/>
  <c r="AU14" i="31"/>
  <c r="AU15" i="31"/>
  <c r="AU16" i="31"/>
  <c r="AU17" i="31"/>
  <c r="AU18" i="31"/>
  <c r="AT11" i="31"/>
  <c r="AT12" i="31"/>
  <c r="AT13" i="31"/>
  <c r="AT14" i="31"/>
  <c r="AT15" i="31"/>
  <c r="AT16" i="31"/>
  <c r="AT17" i="31"/>
  <c r="AT18" i="31"/>
  <c r="AS11" i="31"/>
  <c r="AS12" i="31"/>
  <c r="AS13" i="31"/>
  <c r="AS14" i="31"/>
  <c r="AS15" i="31"/>
  <c r="AS16" i="31"/>
  <c r="AS17" i="31"/>
  <c r="AS18" i="31"/>
  <c r="AR11" i="31"/>
  <c r="AR12" i="31"/>
  <c r="AR13" i="31"/>
  <c r="AR14" i="31"/>
  <c r="AR15" i="31"/>
  <c r="AR16" i="31"/>
  <c r="AR17" i="31"/>
  <c r="AR18" i="31"/>
  <c r="AQ11" i="31"/>
  <c r="AQ12" i="31"/>
  <c r="AQ13" i="31"/>
  <c r="AQ14" i="31"/>
  <c r="AQ15" i="31"/>
  <c r="AQ16" i="31"/>
  <c r="AQ17" i="31"/>
  <c r="AQ18" i="31"/>
  <c r="AP11" i="31"/>
  <c r="AP12" i="31"/>
  <c r="AP13" i="31"/>
  <c r="AP19" i="31" s="1"/>
  <c r="AP14" i="31"/>
  <c r="AP15" i="31"/>
  <c r="AP16" i="31"/>
  <c r="AP17" i="31"/>
  <c r="AP18" i="31"/>
  <c r="AO11" i="31"/>
  <c r="AO12" i="31"/>
  <c r="AO13" i="31"/>
  <c r="AO14" i="31"/>
  <c r="AO15" i="31"/>
  <c r="AO16" i="31"/>
  <c r="AO17" i="31"/>
  <c r="AO18" i="31"/>
  <c r="AN11" i="31"/>
  <c r="AN12" i="31"/>
  <c r="AN13" i="31"/>
  <c r="AN14" i="31"/>
  <c r="AN15" i="31"/>
  <c r="AN16" i="31"/>
  <c r="AN17" i="31"/>
  <c r="AN18" i="31"/>
  <c r="AM11" i="31"/>
  <c r="AM12" i="31"/>
  <c r="AM13" i="31"/>
  <c r="AM14" i="31"/>
  <c r="AM15" i="31"/>
  <c r="AM16" i="31"/>
  <c r="AM17" i="31"/>
  <c r="AM18" i="31"/>
  <c r="AL11" i="31"/>
  <c r="AL12" i="31"/>
  <c r="AL13" i="31"/>
  <c r="AL14" i="31"/>
  <c r="AL15" i="31"/>
  <c r="AL16" i="31"/>
  <c r="AL17" i="31"/>
  <c r="AL18" i="31"/>
  <c r="AK11" i="31"/>
  <c r="AK12" i="31"/>
  <c r="AK13" i="31"/>
  <c r="AK14" i="31"/>
  <c r="AK15" i="31"/>
  <c r="AK16" i="31"/>
  <c r="AK17" i="31"/>
  <c r="AK18" i="31"/>
  <c r="AJ11" i="31"/>
  <c r="AJ12" i="31"/>
  <c r="AJ13" i="31"/>
  <c r="AJ14" i="31"/>
  <c r="AJ15" i="31"/>
  <c r="AJ16" i="31"/>
  <c r="AJ17" i="31"/>
  <c r="AJ18" i="31"/>
  <c r="AI11" i="31"/>
  <c r="AI12" i="31"/>
  <c r="AI13" i="31"/>
  <c r="AI14" i="31"/>
  <c r="AI15" i="31"/>
  <c r="AI16" i="31"/>
  <c r="AI17" i="31"/>
  <c r="AI18" i="31"/>
  <c r="AH11" i="31"/>
  <c r="AH12" i="31"/>
  <c r="AH13" i="31"/>
  <c r="AH19" i="31" s="1"/>
  <c r="AH14" i="31"/>
  <c r="AH15" i="31"/>
  <c r="AH16" i="31"/>
  <c r="AH17" i="31"/>
  <c r="AH18" i="31"/>
  <c r="AG11" i="31"/>
  <c r="AG12" i="31"/>
  <c r="AG13" i="31"/>
  <c r="AG14" i="31"/>
  <c r="AG15" i="31"/>
  <c r="AG16" i="31"/>
  <c r="AG17" i="31"/>
  <c r="AG18" i="31"/>
  <c r="AE4" i="31"/>
  <c r="AF4" i="31"/>
  <c r="AG4" i="31" s="1"/>
  <c r="AH4" i="31" s="1"/>
  <c r="AI4" i="31" s="1"/>
  <c r="AJ4" i="31" s="1"/>
  <c r="AK4" i="31" s="1"/>
  <c r="AL4" i="31" s="1"/>
  <c r="AM4" i="31"/>
  <c r="AN4" i="31" s="1"/>
  <c r="AO4" i="31" s="1"/>
  <c r="AP4" i="31" s="1"/>
  <c r="AQ4" i="31" s="1"/>
  <c r="AR4" i="31" s="1"/>
  <c r="AS4" i="31" s="1"/>
  <c r="AT4" i="31" s="1"/>
  <c r="AU4" i="31" s="1"/>
  <c r="AV4" i="31" s="1"/>
  <c r="AW4" i="31" s="1"/>
  <c r="AX4" i="31" s="1"/>
  <c r="AY4" i="31" s="1"/>
  <c r="AZ4" i="31" s="1"/>
  <c r="BA4" i="31" s="1"/>
  <c r="BB4" i="31" s="1"/>
  <c r="BB6" i="32"/>
  <c r="BB7" i="32"/>
  <c r="BB8" i="32"/>
  <c r="BB9" i="32"/>
  <c r="BB24" i="32"/>
  <c r="BB25" i="32"/>
  <c r="BA6" i="32"/>
  <c r="BA26" i="32" s="1"/>
  <c r="BA28" i="32" s="1"/>
  <c r="BA7" i="32"/>
  <c r="BA8" i="32"/>
  <c r="BA9" i="32"/>
  <c r="BA24" i="32"/>
  <c r="BA25" i="32"/>
  <c r="AZ6" i="32"/>
  <c r="AZ7" i="32"/>
  <c r="AZ8" i="32"/>
  <c r="AZ9" i="32"/>
  <c r="AZ24" i="32"/>
  <c r="AZ25" i="32"/>
  <c r="AY6" i="32"/>
  <c r="AY7" i="32"/>
  <c r="AY8" i="32"/>
  <c r="AY9" i="32"/>
  <c r="AY24" i="32"/>
  <c r="AY25" i="32"/>
  <c r="AX6" i="32"/>
  <c r="AX7" i="32"/>
  <c r="AX8" i="32"/>
  <c r="AX9" i="32"/>
  <c r="AX24" i="32"/>
  <c r="AX25" i="32"/>
  <c r="AW6" i="32"/>
  <c r="AW26" i="32" s="1"/>
  <c r="AW28" i="32" s="1"/>
  <c r="AW7" i="32"/>
  <c r="AW8" i="32"/>
  <c r="AW9" i="32"/>
  <c r="AW24" i="32"/>
  <c r="AW25" i="32"/>
  <c r="AV6" i="32"/>
  <c r="AV7" i="32"/>
  <c r="AV8" i="32"/>
  <c r="AV9" i="32"/>
  <c r="AV24" i="32"/>
  <c r="AV25" i="32"/>
  <c r="AU6" i="32"/>
  <c r="AU7" i="32"/>
  <c r="AU8" i="32"/>
  <c r="AU9" i="32"/>
  <c r="AU24" i="32"/>
  <c r="AU25" i="32"/>
  <c r="AT6" i="32"/>
  <c r="AT7" i="32"/>
  <c r="AT8" i="32"/>
  <c r="AT9" i="32"/>
  <c r="AT24" i="32"/>
  <c r="AT25" i="32"/>
  <c r="AS6" i="32"/>
  <c r="AS26" i="32" s="1"/>
  <c r="AS28" i="32" s="1"/>
  <c r="AS7" i="32"/>
  <c r="AS8" i="32"/>
  <c r="AS9" i="32"/>
  <c r="AS24" i="32"/>
  <c r="AS25" i="32"/>
  <c r="AR6" i="32"/>
  <c r="AR7" i="32"/>
  <c r="AR8" i="32"/>
  <c r="AR9" i="32"/>
  <c r="AR14" i="32" s="1"/>
  <c r="AR24" i="32"/>
  <c r="AR25" i="32"/>
  <c r="AQ6" i="32"/>
  <c r="AQ7" i="32"/>
  <c r="AQ8" i="32"/>
  <c r="AQ9" i="32"/>
  <c r="AQ24" i="32"/>
  <c r="AQ25" i="32"/>
  <c r="AP5" i="32"/>
  <c r="AP6" i="32"/>
  <c r="AP7" i="32"/>
  <c r="AP8" i="32"/>
  <c r="AP9" i="32"/>
  <c r="AP15" i="32"/>
  <c r="AP24" i="32"/>
  <c r="AP25" i="32"/>
  <c r="AP27" i="32"/>
  <c r="AO5" i="32"/>
  <c r="AO6" i="32"/>
  <c r="AO7" i="32"/>
  <c r="AO8" i="32"/>
  <c r="AO9" i="32"/>
  <c r="AO15" i="32"/>
  <c r="AO24" i="32"/>
  <c r="AO25" i="32"/>
  <c r="AO27" i="32"/>
  <c r="AN5" i="32"/>
  <c r="AN6" i="32"/>
  <c r="AN7" i="32"/>
  <c r="AN8" i="32"/>
  <c r="AN9" i="32"/>
  <c r="AN15" i="32"/>
  <c r="AN24" i="32"/>
  <c r="AN25" i="32"/>
  <c r="AN27" i="32"/>
  <c r="AM5" i="32"/>
  <c r="AM6" i="32"/>
  <c r="AM7" i="32"/>
  <c r="AM8" i="32"/>
  <c r="AM9" i="32"/>
  <c r="AM15" i="32"/>
  <c r="AM24" i="32"/>
  <c r="AM25" i="32"/>
  <c r="AM27" i="32"/>
  <c r="AL5" i="32"/>
  <c r="AL6" i="32"/>
  <c r="AL7" i="32"/>
  <c r="AL26" i="32" s="1"/>
  <c r="AL28" i="32" s="1"/>
  <c r="AL8" i="32"/>
  <c r="AL9" i="32"/>
  <c r="AL15" i="32"/>
  <c r="AL24" i="32"/>
  <c r="AL25" i="32"/>
  <c r="AL27" i="32"/>
  <c r="AK5" i="32"/>
  <c r="AK6" i="32"/>
  <c r="AK7" i="32"/>
  <c r="AK8" i="32"/>
  <c r="AK9" i="32"/>
  <c r="AK15" i="32"/>
  <c r="AK24" i="32"/>
  <c r="AK25" i="32"/>
  <c r="AK27" i="32"/>
  <c r="AJ5" i="32"/>
  <c r="AJ6" i="32"/>
  <c r="AJ7" i="32"/>
  <c r="AJ8" i="32"/>
  <c r="AJ9" i="32"/>
  <c r="AJ15" i="32"/>
  <c r="AJ24" i="32"/>
  <c r="AJ25" i="32"/>
  <c r="AJ27" i="32"/>
  <c r="AI5" i="32"/>
  <c r="AI6" i="32"/>
  <c r="AI7" i="32"/>
  <c r="AI8" i="32"/>
  <c r="AI9" i="32"/>
  <c r="AI15" i="32"/>
  <c r="AI24" i="32"/>
  <c r="AI25" i="32"/>
  <c r="AI27" i="32"/>
  <c r="AH5" i="32"/>
  <c r="AH6" i="32"/>
  <c r="AH7" i="32"/>
  <c r="AH8" i="32"/>
  <c r="AH9" i="32"/>
  <c r="AH15" i="32"/>
  <c r="AH24" i="32"/>
  <c r="AH25" i="32"/>
  <c r="AH27" i="32"/>
  <c r="AG5" i="32"/>
  <c r="AG6" i="32"/>
  <c r="AG7" i="32"/>
  <c r="AG8" i="32"/>
  <c r="AG9" i="32"/>
  <c r="AG15" i="32"/>
  <c r="AG24" i="32"/>
  <c r="AG25" i="32"/>
  <c r="AG27" i="32"/>
  <c r="BB16" i="32"/>
  <c r="BB17" i="32"/>
  <c r="BB18" i="32"/>
  <c r="BB19" i="32"/>
  <c r="BB20" i="32"/>
  <c r="BB21" i="32"/>
  <c r="BB22" i="32"/>
  <c r="BA16" i="32"/>
  <c r="BA17" i="32"/>
  <c r="BA18" i="32"/>
  <c r="BA19" i="32"/>
  <c r="BA20" i="32"/>
  <c r="BA23" i="32" s="1"/>
  <c r="BA21" i="32"/>
  <c r="BA22" i="32"/>
  <c r="AZ16" i="32"/>
  <c r="AZ17" i="32"/>
  <c r="AZ18" i="32"/>
  <c r="AZ19" i="32"/>
  <c r="AZ20" i="32"/>
  <c r="AZ21" i="32"/>
  <c r="AZ22" i="32"/>
  <c r="AY16" i="32"/>
  <c r="AY17" i="32"/>
  <c r="AY18" i="32"/>
  <c r="AY19" i="32"/>
  <c r="AY20" i="32"/>
  <c r="AY21" i="32"/>
  <c r="AY22" i="32"/>
  <c r="AX16" i="32"/>
  <c r="AX17" i="32"/>
  <c r="AX18" i="32"/>
  <c r="AX19" i="32"/>
  <c r="AX20" i="32"/>
  <c r="AX21" i="32"/>
  <c r="AX22" i="32"/>
  <c r="AW16" i="32"/>
  <c r="AW17" i="32"/>
  <c r="AW18" i="32"/>
  <c r="AW19" i="32"/>
  <c r="AW20" i="32"/>
  <c r="AW21" i="32"/>
  <c r="AW22" i="32"/>
  <c r="AV16" i="32"/>
  <c r="AV17" i="32"/>
  <c r="AV18" i="32"/>
  <c r="AV19" i="32"/>
  <c r="AV20" i="32"/>
  <c r="AV21" i="32"/>
  <c r="AV22" i="32"/>
  <c r="AU16" i="32"/>
  <c r="AU17" i="32"/>
  <c r="AU18" i="32"/>
  <c r="AU19" i="32"/>
  <c r="AU20" i="32"/>
  <c r="AU21" i="32"/>
  <c r="AU22" i="32"/>
  <c r="AT16" i="32"/>
  <c r="AT17" i="32"/>
  <c r="AT18" i="32"/>
  <c r="AT19" i="32"/>
  <c r="AT20" i="32"/>
  <c r="AT21" i="32"/>
  <c r="AT22" i="32"/>
  <c r="AS16" i="32"/>
  <c r="AS17" i="32"/>
  <c r="AS18" i="32"/>
  <c r="AS19" i="32"/>
  <c r="AS20" i="32"/>
  <c r="AS23" i="32" s="1"/>
  <c r="AS21" i="32"/>
  <c r="AS22" i="32"/>
  <c r="AR16" i="32"/>
  <c r="AR17" i="32"/>
  <c r="AR18" i="32"/>
  <c r="AR19" i="32"/>
  <c r="AR20" i="32"/>
  <c r="AR21" i="32"/>
  <c r="AR22" i="32"/>
  <c r="AQ16" i="32"/>
  <c r="AQ17" i="32"/>
  <c r="AQ18" i="32"/>
  <c r="AQ19" i="32"/>
  <c r="AQ20" i="32"/>
  <c r="AQ21" i="32"/>
  <c r="AQ22" i="32"/>
  <c r="AP16" i="32"/>
  <c r="AP17" i="32"/>
  <c r="AP18" i="32"/>
  <c r="AP19" i="32"/>
  <c r="AP20" i="32"/>
  <c r="AP21" i="32"/>
  <c r="AP22" i="32"/>
  <c r="AO16" i="32"/>
  <c r="AO17" i="32"/>
  <c r="AO18" i="32"/>
  <c r="AO19" i="32"/>
  <c r="AO20" i="32"/>
  <c r="AO21" i="32"/>
  <c r="AO22" i="32"/>
  <c r="AN16" i="32"/>
  <c r="AN17" i="32"/>
  <c r="AN18" i="32"/>
  <c r="AN19" i="32"/>
  <c r="AN20" i="32"/>
  <c r="AN21" i="32"/>
  <c r="AN22" i="32"/>
  <c r="AM16" i="32"/>
  <c r="AM17" i="32"/>
  <c r="AM18" i="32"/>
  <c r="AM19" i="32"/>
  <c r="AM20" i="32"/>
  <c r="AM21" i="32"/>
  <c r="AM22" i="32"/>
  <c r="AL16" i="32"/>
  <c r="AL17" i="32"/>
  <c r="AL18" i="32"/>
  <c r="AL19" i="32"/>
  <c r="AL20" i="32"/>
  <c r="AL23" i="32" s="1"/>
  <c r="AL21" i="32"/>
  <c r="AL22" i="32"/>
  <c r="AK16" i="32"/>
  <c r="AK17" i="32"/>
  <c r="AK18" i="32"/>
  <c r="AK19" i="32"/>
  <c r="AK20" i="32"/>
  <c r="AK21" i="32"/>
  <c r="AK22" i="32"/>
  <c r="AJ16" i="32"/>
  <c r="AJ17" i="32"/>
  <c r="AJ18" i="32"/>
  <c r="AJ19" i="32"/>
  <c r="AJ20" i="32"/>
  <c r="AJ21" i="32"/>
  <c r="AJ22" i="32"/>
  <c r="AI16" i="32"/>
  <c r="AI17" i="32"/>
  <c r="AI18" i="32"/>
  <c r="AI19" i="32"/>
  <c r="AI20" i="32"/>
  <c r="AI21" i="32"/>
  <c r="AI22" i="32"/>
  <c r="AH16" i="32"/>
  <c r="AH17" i="32"/>
  <c r="AH18" i="32"/>
  <c r="AH19" i="32"/>
  <c r="AH20" i="32"/>
  <c r="AH21" i="32"/>
  <c r="AH22" i="32"/>
  <c r="AG16" i="32"/>
  <c r="AG17" i="32"/>
  <c r="AG18" i="32"/>
  <c r="AG19" i="32"/>
  <c r="AG20" i="32"/>
  <c r="AG21" i="32"/>
  <c r="AG22" i="32"/>
  <c r="BB13" i="32"/>
  <c r="BA13" i="32"/>
  <c r="AZ13" i="32"/>
  <c r="AZ14" i="32" s="1"/>
  <c r="AY13" i="32"/>
  <c r="AY14" i="32" s="1"/>
  <c r="AX13" i="32"/>
  <c r="AW13" i="32"/>
  <c r="AV13" i="32"/>
  <c r="AU13" i="32"/>
  <c r="AU14" i="32" s="1"/>
  <c r="AT13" i="32"/>
  <c r="AS13" i="32"/>
  <c r="AR13" i="32"/>
  <c r="AQ13" i="32"/>
  <c r="AQ14" i="32" s="1"/>
  <c r="AP10" i="32"/>
  <c r="AP11" i="32"/>
  <c r="AP12" i="32"/>
  <c r="AP13" i="32"/>
  <c r="AO10" i="32"/>
  <c r="AO11" i="32"/>
  <c r="AO12" i="32"/>
  <c r="AO13" i="32"/>
  <c r="AN10" i="32"/>
  <c r="AN11" i="32"/>
  <c r="AN12" i="32"/>
  <c r="AN13" i="32"/>
  <c r="AN14" i="32"/>
  <c r="AM10" i="32"/>
  <c r="AM11" i="32"/>
  <c r="AM12" i="32"/>
  <c r="AM13" i="32"/>
  <c r="AL10" i="32"/>
  <c r="AL11" i="32"/>
  <c r="AL12" i="32"/>
  <c r="AL13" i="32"/>
  <c r="AK10" i="32"/>
  <c r="AK14" i="32" s="1"/>
  <c r="AK11" i="32"/>
  <c r="AK12" i="32"/>
  <c r="AK13" i="32"/>
  <c r="AJ10" i="32"/>
  <c r="AJ11" i="32"/>
  <c r="AJ12" i="32"/>
  <c r="AJ13" i="32"/>
  <c r="AI10" i="32"/>
  <c r="AI11" i="32"/>
  <c r="AI14" i="32" s="1"/>
  <c r="AI12" i="32"/>
  <c r="AI13" i="32"/>
  <c r="AH10" i="32"/>
  <c r="AH11" i="32"/>
  <c r="AH12" i="32"/>
  <c r="AH13" i="32"/>
  <c r="AG10" i="32"/>
  <c r="AG11" i="32"/>
  <c r="AG12" i="32"/>
  <c r="AG13" i="32"/>
  <c r="AE4" i="32"/>
  <c r="AF4" i="32" s="1"/>
  <c r="AG4" i="32"/>
  <c r="AH4" i="32" s="1"/>
  <c r="AI4" i="32" s="1"/>
  <c r="AJ4" i="32" s="1"/>
  <c r="AK4" i="32" s="1"/>
  <c r="AL4" i="32" s="1"/>
  <c r="AM4" i="32" s="1"/>
  <c r="AN4" i="32" s="1"/>
  <c r="AO4" i="32" s="1"/>
  <c r="AP4" i="32" s="1"/>
  <c r="AQ4" i="32" s="1"/>
  <c r="AR4" i="32" s="1"/>
  <c r="AS4" i="32" s="1"/>
  <c r="AT4" i="32" s="1"/>
  <c r="AU4" i="32" s="1"/>
  <c r="AV4" i="32" s="1"/>
  <c r="AW4" i="32" s="1"/>
  <c r="AX4" i="32" s="1"/>
  <c r="AY4" i="32" s="1"/>
  <c r="AZ4" i="32" s="1"/>
  <c r="BA4" i="32" s="1"/>
  <c r="BB4" i="32" s="1"/>
  <c r="BC4" i="32" s="1"/>
  <c r="BB6" i="30"/>
  <c r="BB7" i="30"/>
  <c r="BB8" i="30"/>
  <c r="BB9" i="30"/>
  <c r="BB23" i="30"/>
  <c r="BB24" i="30"/>
  <c r="BA6" i="30"/>
  <c r="BA7" i="30"/>
  <c r="BA8" i="30"/>
  <c r="BA9" i="30"/>
  <c r="BA13" i="30" s="1"/>
  <c r="BA23" i="30"/>
  <c r="BA24" i="30"/>
  <c r="AZ6" i="30"/>
  <c r="AZ7" i="30"/>
  <c r="AZ8" i="30"/>
  <c r="AZ9" i="30"/>
  <c r="AZ23" i="30"/>
  <c r="AZ24" i="30"/>
  <c r="AY6" i="30"/>
  <c r="AY7" i="30"/>
  <c r="AY8" i="30"/>
  <c r="AY9" i="30"/>
  <c r="AY13" i="30" s="1"/>
  <c r="AY23" i="30"/>
  <c r="AY24" i="30"/>
  <c r="AX6" i="30"/>
  <c r="AX7" i="30"/>
  <c r="AX8" i="30"/>
  <c r="AX9" i="30"/>
  <c r="AX23" i="30"/>
  <c r="AX24" i="30"/>
  <c r="AW6" i="30"/>
  <c r="AW7" i="30"/>
  <c r="AW8" i="30"/>
  <c r="AW9" i="30"/>
  <c r="AW13" i="30" s="1"/>
  <c r="AW23" i="30"/>
  <c r="AW24" i="30"/>
  <c r="AV6" i="30"/>
  <c r="AV7" i="30"/>
  <c r="AV8" i="30"/>
  <c r="AV9" i="30"/>
  <c r="AV23" i="30"/>
  <c r="AV24" i="30"/>
  <c r="AU6" i="30"/>
  <c r="AU7" i="30"/>
  <c r="AU8" i="30"/>
  <c r="AU9" i="30"/>
  <c r="AU23" i="30"/>
  <c r="AU24" i="30"/>
  <c r="AT6" i="30"/>
  <c r="AT7" i="30"/>
  <c r="AT8" i="30"/>
  <c r="AT9" i="30"/>
  <c r="AT13" i="30" s="1"/>
  <c r="AT23" i="30"/>
  <c r="AT24" i="30"/>
  <c r="AS6" i="30"/>
  <c r="AS25" i="30" s="1"/>
  <c r="AS27" i="30" s="1"/>
  <c r="AS7" i="30"/>
  <c r="AS8" i="30"/>
  <c r="AS9" i="30"/>
  <c r="AS13" i="30" s="1"/>
  <c r="AS23" i="30"/>
  <c r="AS24" i="30"/>
  <c r="AR6" i="30"/>
  <c r="AR7" i="30"/>
  <c r="AR8" i="30"/>
  <c r="AR9" i="30"/>
  <c r="AR23" i="30"/>
  <c r="AR24" i="30"/>
  <c r="AQ6" i="30"/>
  <c r="AQ7" i="30"/>
  <c r="AQ8" i="30"/>
  <c r="AQ9" i="30"/>
  <c r="AQ13" i="30" s="1"/>
  <c r="AQ23" i="30"/>
  <c r="AQ24" i="30"/>
  <c r="AP5" i="30"/>
  <c r="AP6" i="30"/>
  <c r="AP7" i="30"/>
  <c r="AP8" i="30"/>
  <c r="AP9" i="30"/>
  <c r="AP14" i="30"/>
  <c r="AP23" i="30"/>
  <c r="AP24" i="30"/>
  <c r="AP26" i="30"/>
  <c r="AO5" i="30"/>
  <c r="AO6" i="30"/>
  <c r="AO7" i="30"/>
  <c r="AO8" i="30"/>
  <c r="AO9" i="30"/>
  <c r="AO14" i="30"/>
  <c r="AO23" i="30"/>
  <c r="AO24" i="30"/>
  <c r="AO26" i="30"/>
  <c r="AN5" i="30"/>
  <c r="AN6" i="30"/>
  <c r="AN7" i="30"/>
  <c r="AN8" i="30"/>
  <c r="AN9" i="30"/>
  <c r="AN14" i="30"/>
  <c r="AN22" i="30" s="1"/>
  <c r="AN23" i="30"/>
  <c r="AN25" i="30" s="1"/>
  <c r="AN27" i="30" s="1"/>
  <c r="AN24" i="30"/>
  <c r="AN26" i="30"/>
  <c r="AM5" i="30"/>
  <c r="AM6" i="30"/>
  <c r="AM7" i="30"/>
  <c r="AM8" i="30"/>
  <c r="AM9" i="30"/>
  <c r="AM14" i="30"/>
  <c r="AM22" i="30" s="1"/>
  <c r="AM23" i="30"/>
  <c r="AM24" i="30"/>
  <c r="AM26" i="30"/>
  <c r="AL5" i="30"/>
  <c r="AL6" i="30"/>
  <c r="AL7" i="30"/>
  <c r="AL8" i="30"/>
  <c r="AL9" i="30"/>
  <c r="AL14" i="30"/>
  <c r="AL23" i="30"/>
  <c r="AL24" i="30"/>
  <c r="AL26" i="30"/>
  <c r="AK5" i="30"/>
  <c r="AK6" i="30"/>
  <c r="AK7" i="30"/>
  <c r="AK8" i="30"/>
  <c r="AK9" i="30"/>
  <c r="AK14" i="30"/>
  <c r="AK22" i="30" s="1"/>
  <c r="AK23" i="30"/>
  <c r="AK24" i="30"/>
  <c r="AK26" i="30"/>
  <c r="AJ5" i="30"/>
  <c r="AJ6" i="30"/>
  <c r="AJ7" i="30"/>
  <c r="AJ25" i="30" s="1"/>
  <c r="AJ27" i="30" s="1"/>
  <c r="AJ8" i="30"/>
  <c r="AJ9" i="30"/>
  <c r="AJ14" i="30"/>
  <c r="AJ23" i="30"/>
  <c r="AJ24" i="30"/>
  <c r="AJ26" i="30"/>
  <c r="AI5" i="30"/>
  <c r="AI6" i="30"/>
  <c r="AI7" i="30"/>
  <c r="AI8" i="30"/>
  <c r="AI9" i="30"/>
  <c r="AI14" i="30"/>
  <c r="AI23" i="30"/>
  <c r="AI24" i="30"/>
  <c r="AI26" i="30"/>
  <c r="AH5" i="30"/>
  <c r="AH6" i="30"/>
  <c r="AH7" i="30"/>
  <c r="AH8" i="30"/>
  <c r="AH9" i="30"/>
  <c r="AH14" i="30"/>
  <c r="AH22" i="30" s="1"/>
  <c r="AH23" i="30"/>
  <c r="AH24" i="30"/>
  <c r="AH26" i="30"/>
  <c r="AG5" i="30"/>
  <c r="AG6" i="30"/>
  <c r="AG7" i="30"/>
  <c r="AG8" i="30"/>
  <c r="AG9" i="30"/>
  <c r="AG14" i="30"/>
  <c r="AG23" i="30"/>
  <c r="AG24" i="30"/>
  <c r="AG26" i="30"/>
  <c r="BB15" i="30"/>
  <c r="BB22" i="30" s="1"/>
  <c r="BB16" i="30"/>
  <c r="BB17" i="30"/>
  <c r="BB18" i="30"/>
  <c r="BB19" i="30"/>
  <c r="BB20" i="30"/>
  <c r="BB21" i="30"/>
  <c r="BA15" i="30"/>
  <c r="BA22" i="30" s="1"/>
  <c r="BA16" i="30"/>
  <c r="BA17" i="30"/>
  <c r="BA18" i="30"/>
  <c r="BA19" i="30"/>
  <c r="BA20" i="30"/>
  <c r="BA21" i="30"/>
  <c r="AZ15" i="30"/>
  <c r="AZ22" i="30" s="1"/>
  <c r="AZ16" i="30"/>
  <c r="AZ17" i="30"/>
  <c r="AZ18" i="30"/>
  <c r="AZ19" i="30"/>
  <c r="AZ20" i="30"/>
  <c r="AZ21" i="30"/>
  <c r="AY15" i="30"/>
  <c r="AY22" i="30" s="1"/>
  <c r="AY16" i="30"/>
  <c r="AY17" i="30"/>
  <c r="AY18" i="30"/>
  <c r="AY19" i="30"/>
  <c r="AY20" i="30"/>
  <c r="AY21" i="30"/>
  <c r="AX15" i="30"/>
  <c r="AX22" i="30" s="1"/>
  <c r="AX16" i="30"/>
  <c r="AX17" i="30"/>
  <c r="AX18" i="30"/>
  <c r="AX19" i="30"/>
  <c r="AX20" i="30"/>
  <c r="AX21" i="30"/>
  <c r="AW15" i="30"/>
  <c r="AW22" i="30" s="1"/>
  <c r="AW16" i="30"/>
  <c r="AW17" i="30"/>
  <c r="AW18" i="30"/>
  <c r="AW19" i="30"/>
  <c r="AW20" i="30"/>
  <c r="AW21" i="30"/>
  <c r="AV15" i="30"/>
  <c r="AV22" i="30" s="1"/>
  <c r="AV16" i="30"/>
  <c r="AV17" i="30"/>
  <c r="AV18" i="30"/>
  <c r="AV19" i="30"/>
  <c r="AV20" i="30"/>
  <c r="AV21" i="30"/>
  <c r="AU15" i="30"/>
  <c r="AU22" i="30" s="1"/>
  <c r="AU16" i="30"/>
  <c r="AU17" i="30"/>
  <c r="AU18" i="30"/>
  <c r="AU19" i="30"/>
  <c r="AU20" i="30"/>
  <c r="AU21" i="30"/>
  <c r="AT15" i="30"/>
  <c r="AT22" i="30" s="1"/>
  <c r="AT16" i="30"/>
  <c r="AT17" i="30"/>
  <c r="AT18" i="30"/>
  <c r="AT19" i="30"/>
  <c r="AT20" i="30"/>
  <c r="AT21" i="30"/>
  <c r="AS15" i="30"/>
  <c r="AS22" i="30" s="1"/>
  <c r="AS16" i="30"/>
  <c r="AS17" i="30"/>
  <c r="AS18" i="30"/>
  <c r="AS19" i="30"/>
  <c r="AS20" i="30"/>
  <c r="AS21" i="30"/>
  <c r="AR15" i="30"/>
  <c r="AR22" i="30" s="1"/>
  <c r="AR16" i="30"/>
  <c r="AR17" i="30"/>
  <c r="AR18" i="30"/>
  <c r="AR19" i="30"/>
  <c r="AR20" i="30"/>
  <c r="AR21" i="30"/>
  <c r="AQ15" i="30"/>
  <c r="AQ22" i="30" s="1"/>
  <c r="AQ16" i="30"/>
  <c r="AQ17" i="30"/>
  <c r="AQ18" i="30"/>
  <c r="AQ19" i="30"/>
  <c r="AQ20" i="30"/>
  <c r="AQ21" i="30"/>
  <c r="AP15" i="30"/>
  <c r="AP22" i="30" s="1"/>
  <c r="AP16" i="30"/>
  <c r="AP17" i="30"/>
  <c r="AP18" i="30"/>
  <c r="AP19" i="30"/>
  <c r="AP20" i="30"/>
  <c r="AP21" i="30"/>
  <c r="AO15" i="30"/>
  <c r="AO22" i="30" s="1"/>
  <c r="AO16" i="30"/>
  <c r="AO17" i="30"/>
  <c r="AO18" i="30"/>
  <c r="AO19" i="30"/>
  <c r="AO20" i="30"/>
  <c r="AO21" i="30"/>
  <c r="AN15" i="30"/>
  <c r="AN16" i="30"/>
  <c r="AN17" i="30"/>
  <c r="AN18" i="30"/>
  <c r="AN19" i="30"/>
  <c r="AN20" i="30"/>
  <c r="AN21" i="30"/>
  <c r="AM15" i="30"/>
  <c r="AM16" i="30"/>
  <c r="AM17" i="30"/>
  <c r="AM18" i="30"/>
  <c r="AM19" i="30"/>
  <c r="AM20" i="30"/>
  <c r="AM21" i="30"/>
  <c r="AL15" i="30"/>
  <c r="AL22" i="30" s="1"/>
  <c r="AL16" i="30"/>
  <c r="AL17" i="30"/>
  <c r="AL18" i="30"/>
  <c r="AL19" i="30"/>
  <c r="AL20" i="30"/>
  <c r="AL21" i="30"/>
  <c r="AK15" i="30"/>
  <c r="AK16" i="30"/>
  <c r="AK17" i="30"/>
  <c r="AK18" i="30"/>
  <c r="AK19" i="30"/>
  <c r="AK20" i="30"/>
  <c r="AK21" i="30"/>
  <c r="AJ15" i="30"/>
  <c r="AJ22" i="30" s="1"/>
  <c r="AJ16" i="30"/>
  <c r="AJ17" i="30"/>
  <c r="AJ18" i="30"/>
  <c r="AJ19" i="30"/>
  <c r="AJ20" i="30"/>
  <c r="AJ21" i="30"/>
  <c r="AI15" i="30"/>
  <c r="AI22" i="30" s="1"/>
  <c r="AI16" i="30"/>
  <c r="AI17" i="30"/>
  <c r="AI18" i="30"/>
  <c r="AI19" i="30"/>
  <c r="AI20" i="30"/>
  <c r="AI21" i="30"/>
  <c r="AH15" i="30"/>
  <c r="AH16" i="30"/>
  <c r="AH17" i="30"/>
  <c r="AH18" i="30"/>
  <c r="AH19" i="30"/>
  <c r="AH20" i="30"/>
  <c r="AH21" i="30"/>
  <c r="AG15" i="30"/>
  <c r="AG22" i="30" s="1"/>
  <c r="AG16" i="30"/>
  <c r="AG17" i="30"/>
  <c r="AG18" i="30"/>
  <c r="AG19" i="30"/>
  <c r="AG20" i="30"/>
  <c r="AG21" i="30"/>
  <c r="BB13" i="30"/>
  <c r="AZ13" i="30"/>
  <c r="AX13" i="30"/>
  <c r="AV13" i="30"/>
  <c r="AU13" i="30"/>
  <c r="AR13" i="30"/>
  <c r="AP10" i="30"/>
  <c r="AP13" i="30" s="1"/>
  <c r="AP11" i="30"/>
  <c r="AP12" i="30"/>
  <c r="AO10" i="30"/>
  <c r="AO11" i="30"/>
  <c r="AO12" i="30"/>
  <c r="AN10" i="30"/>
  <c r="AN13" i="30" s="1"/>
  <c r="AN11" i="30"/>
  <c r="AN12" i="30"/>
  <c r="AM10" i="30"/>
  <c r="AM11" i="30"/>
  <c r="AM12" i="30"/>
  <c r="AL10" i="30"/>
  <c r="AL11" i="30"/>
  <c r="AL12" i="30"/>
  <c r="AK10" i="30"/>
  <c r="AK11" i="30"/>
  <c r="AK12" i="30"/>
  <c r="AJ10" i="30"/>
  <c r="AJ11" i="30"/>
  <c r="AJ12" i="30"/>
  <c r="AI10" i="30"/>
  <c r="AI11" i="30"/>
  <c r="AI12" i="30"/>
  <c r="AH10" i="30"/>
  <c r="AH11" i="30"/>
  <c r="AH12" i="30"/>
  <c r="AH13" i="30"/>
  <c r="AG10" i="30"/>
  <c r="AG11" i="30"/>
  <c r="AG12" i="30"/>
  <c r="AE4" i="30"/>
  <c r="AF4" i="30" s="1"/>
  <c r="AG4" i="30" s="1"/>
  <c r="AH4" i="30" s="1"/>
  <c r="AI4" i="30" s="1"/>
  <c r="AJ4" i="30" s="1"/>
  <c r="AK4" i="30" s="1"/>
  <c r="AL4" i="30" s="1"/>
  <c r="AM4" i="30" s="1"/>
  <c r="AN4" i="30" s="1"/>
  <c r="AO4" i="30" s="1"/>
  <c r="AP4" i="30" s="1"/>
  <c r="AQ4" i="30" s="1"/>
  <c r="AR4" i="30" s="1"/>
  <c r="AS4" i="30" s="1"/>
  <c r="AT4" i="30" s="1"/>
  <c r="AU4" i="30" s="1"/>
  <c r="AV4" i="30" s="1"/>
  <c r="AW4" i="30" s="1"/>
  <c r="AX4" i="30" s="1"/>
  <c r="AY4" i="30" s="1"/>
  <c r="AZ4" i="30" s="1"/>
  <c r="BA4" i="30" s="1"/>
  <c r="BB4" i="30" s="1"/>
  <c r="BC4" i="30" s="1"/>
  <c r="BB10" i="14"/>
  <c r="BB32" i="14" s="1"/>
  <c r="BB14" i="14"/>
  <c r="BA10" i="14"/>
  <c r="BA32" i="14" s="1"/>
  <c r="BA14" i="14"/>
  <c r="AZ10" i="14"/>
  <c r="AZ14" i="14"/>
  <c r="AY10" i="14"/>
  <c r="AY14" i="14"/>
  <c r="AY32" i="14" s="1"/>
  <c r="AX10" i="14"/>
  <c r="AX14" i="14"/>
  <c r="AX32" i="14" s="1"/>
  <c r="AW10" i="14"/>
  <c r="AW14" i="14"/>
  <c r="AW32" i="14" s="1"/>
  <c r="AV10" i="14"/>
  <c r="AV14" i="14"/>
  <c r="AV32" i="14" s="1"/>
  <c r="AU10" i="14"/>
  <c r="AU14" i="14"/>
  <c r="AU32" i="14" s="1"/>
  <c r="AT10" i="14"/>
  <c r="AT32" i="14" s="1"/>
  <c r="AT14" i="14"/>
  <c r="AS10" i="14"/>
  <c r="AS14" i="14"/>
  <c r="AR10" i="14"/>
  <c r="AR14" i="14"/>
  <c r="AR32" i="14" s="1"/>
  <c r="AQ10" i="14"/>
  <c r="AQ14" i="14"/>
  <c r="AP10" i="14"/>
  <c r="AP14" i="14"/>
  <c r="AP27" i="14"/>
  <c r="AO10" i="14"/>
  <c r="AO14" i="14"/>
  <c r="AO32" i="14" s="1"/>
  <c r="AO27" i="14"/>
  <c r="AN10" i="14"/>
  <c r="AN14" i="14"/>
  <c r="AN27" i="14"/>
  <c r="AM10" i="14"/>
  <c r="AM32" i="14" s="1"/>
  <c r="AM14" i="14"/>
  <c r="AM27" i="14"/>
  <c r="AL10" i="14"/>
  <c r="AL14" i="14"/>
  <c r="AL27" i="14"/>
  <c r="AK10" i="14"/>
  <c r="AK14" i="14"/>
  <c r="AK27" i="14"/>
  <c r="AJ5" i="14"/>
  <c r="AJ10" i="14"/>
  <c r="AJ14" i="14"/>
  <c r="AJ18" i="14"/>
  <c r="AJ27" i="14"/>
  <c r="AI5" i="14"/>
  <c r="AI10" i="14"/>
  <c r="AI14" i="14"/>
  <c r="AI18" i="14"/>
  <c r="AI27" i="14"/>
  <c r="AH5" i="14"/>
  <c r="AH10" i="14"/>
  <c r="AH14" i="14"/>
  <c r="AH18" i="14"/>
  <c r="AH27" i="14"/>
  <c r="AG5" i="14"/>
  <c r="AG32" i="14" s="1"/>
  <c r="AG10" i="14"/>
  <c r="AG14" i="14"/>
  <c r="AG18" i="14"/>
  <c r="AG27" i="14"/>
  <c r="BB19" i="14"/>
  <c r="BB26" i="14" s="1"/>
  <c r="BB20" i="14"/>
  <c r="BB21" i="14"/>
  <c r="BB22" i="14"/>
  <c r="BB23" i="14"/>
  <c r="BB25" i="14"/>
  <c r="BA19" i="14"/>
  <c r="BA20" i="14"/>
  <c r="BA21" i="14"/>
  <c r="BA22" i="14"/>
  <c r="BA23" i="14"/>
  <c r="BA25" i="14"/>
  <c r="AZ19" i="14"/>
  <c r="AZ20" i="14"/>
  <c r="AZ21" i="14"/>
  <c r="AZ22" i="14"/>
  <c r="AZ23" i="14"/>
  <c r="AZ25" i="14"/>
  <c r="AY19" i="14"/>
  <c r="AY20" i="14"/>
  <c r="AY21" i="14"/>
  <c r="AY22" i="14"/>
  <c r="AY23" i="14"/>
  <c r="AY25" i="14"/>
  <c r="AX19" i="14"/>
  <c r="AX20" i="14"/>
  <c r="AX21" i="14"/>
  <c r="AX22" i="14"/>
  <c r="AX23" i="14"/>
  <c r="AX25" i="14"/>
  <c r="AW19" i="14"/>
  <c r="AW20" i="14"/>
  <c r="AW21" i="14"/>
  <c r="AW22" i="14"/>
  <c r="AW23" i="14"/>
  <c r="AW25" i="14"/>
  <c r="AV19" i="14"/>
  <c r="AV20" i="14"/>
  <c r="AV21" i="14"/>
  <c r="AV22" i="14"/>
  <c r="AV23" i="14"/>
  <c r="AV25" i="14"/>
  <c r="AV26" i="14"/>
  <c r="AU19" i="14"/>
  <c r="AU20" i="14"/>
  <c r="AU21" i="14"/>
  <c r="AU22" i="14"/>
  <c r="AU23" i="14"/>
  <c r="AU25" i="14"/>
  <c r="AT19" i="14"/>
  <c r="AT20" i="14"/>
  <c r="AT21" i="14"/>
  <c r="AT22" i="14"/>
  <c r="AT23" i="14"/>
  <c r="AT25" i="14"/>
  <c r="AS19" i="14"/>
  <c r="AS20" i="14"/>
  <c r="AS21" i="14"/>
  <c r="AS22" i="14"/>
  <c r="AS23" i="14"/>
  <c r="AS25" i="14"/>
  <c r="AR19" i="14"/>
  <c r="AR20" i="14"/>
  <c r="AR21" i="14"/>
  <c r="AR22" i="14"/>
  <c r="AR23" i="14"/>
  <c r="AR25" i="14"/>
  <c r="AQ19" i="14"/>
  <c r="AQ20" i="14"/>
  <c r="AQ21" i="14"/>
  <c r="AQ22" i="14"/>
  <c r="AQ23" i="14"/>
  <c r="AQ25" i="14"/>
  <c r="AP19" i="14"/>
  <c r="AP20" i="14"/>
  <c r="AP21" i="14"/>
  <c r="AP22" i="14"/>
  <c r="AP23" i="14"/>
  <c r="AP25" i="14"/>
  <c r="AO19" i="14"/>
  <c r="AO20" i="14"/>
  <c r="AO21" i="14"/>
  <c r="AO22" i="14"/>
  <c r="AO23" i="14"/>
  <c r="AO25" i="14"/>
  <c r="AN19" i="14"/>
  <c r="AN20" i="14"/>
  <c r="AN21" i="14"/>
  <c r="AN22" i="14"/>
  <c r="AN23" i="14"/>
  <c r="AN25" i="14"/>
  <c r="AM19" i="14"/>
  <c r="AM20" i="14"/>
  <c r="AM26" i="14" s="1"/>
  <c r="AM21" i="14"/>
  <c r="AM22" i="14"/>
  <c r="AM23" i="14"/>
  <c r="AM25" i="14"/>
  <c r="AL19" i="14"/>
  <c r="AL20" i="14"/>
  <c r="AL21" i="14"/>
  <c r="AL22" i="14"/>
  <c r="AL23" i="14"/>
  <c r="AL25" i="14"/>
  <c r="AK19" i="14"/>
  <c r="AK20" i="14"/>
  <c r="AK21" i="14"/>
  <c r="AK22" i="14"/>
  <c r="AK26" i="14" s="1"/>
  <c r="AK23" i="14"/>
  <c r="AK25" i="14"/>
  <c r="AJ19" i="14"/>
  <c r="AJ20" i="14"/>
  <c r="AJ21" i="14"/>
  <c r="AJ22" i="14"/>
  <c r="AJ23" i="14"/>
  <c r="AJ25" i="14"/>
  <c r="AI19" i="14"/>
  <c r="AI20" i="14"/>
  <c r="AI21" i="14"/>
  <c r="AI22" i="14"/>
  <c r="AI23" i="14"/>
  <c r="AI25" i="14"/>
  <c r="AH19" i="14"/>
  <c r="AH20" i="14"/>
  <c r="AH21" i="14"/>
  <c r="AH22" i="14"/>
  <c r="AH23" i="14"/>
  <c r="AH25" i="14"/>
  <c r="AG19" i="14"/>
  <c r="AG20" i="14"/>
  <c r="AG21" i="14"/>
  <c r="AG22" i="14"/>
  <c r="AG23" i="14"/>
  <c r="AG25" i="14"/>
  <c r="AP11" i="14"/>
  <c r="AO11" i="14"/>
  <c r="AN11" i="14"/>
  <c r="AM11" i="14"/>
  <c r="AL11" i="14"/>
  <c r="AK11" i="14"/>
  <c r="AJ11" i="14"/>
  <c r="AI11" i="14"/>
  <c r="AH11" i="14"/>
  <c r="AG11" i="14"/>
  <c r="AE4" i="14"/>
  <c r="AF4" i="14" s="1"/>
  <c r="AG4" i="14" s="1"/>
  <c r="AH4" i="14" s="1"/>
  <c r="AI4" i="14" s="1"/>
  <c r="AJ4" i="14" s="1"/>
  <c r="AK4" i="14" s="1"/>
  <c r="AL4" i="14" s="1"/>
  <c r="AM4" i="14" s="1"/>
  <c r="AN4" i="14" s="1"/>
  <c r="AO4" i="14"/>
  <c r="AP4" i="14" s="1"/>
  <c r="AQ4" i="14" s="1"/>
  <c r="AR4" i="14" s="1"/>
  <c r="AS4" i="14" s="1"/>
  <c r="AT4" i="14" s="1"/>
  <c r="AU4" i="14" s="1"/>
  <c r="AV4" i="14" s="1"/>
  <c r="AW4" i="14" s="1"/>
  <c r="AX4" i="14" s="1"/>
  <c r="AY4" i="14"/>
  <c r="AZ4" i="14" s="1"/>
  <c r="BA4" i="14" s="1"/>
  <c r="BB4" i="14" s="1"/>
  <c r="BC4" i="14" s="1"/>
  <c r="BB5" i="51"/>
  <c r="BB6" i="51"/>
  <c r="BB7" i="51"/>
  <c r="BB8" i="51"/>
  <c r="BB9" i="51"/>
  <c r="BB10" i="51"/>
  <c r="BB13" i="51"/>
  <c r="BB14" i="51"/>
  <c r="BA5" i="51"/>
  <c r="BA6" i="51"/>
  <c r="BA7" i="51"/>
  <c r="BA8" i="51"/>
  <c r="BA9" i="51"/>
  <c r="BA10" i="51"/>
  <c r="BA13" i="51"/>
  <c r="BA14" i="51"/>
  <c r="AZ5" i="51"/>
  <c r="AZ6" i="51"/>
  <c r="AZ7" i="51"/>
  <c r="AZ8" i="51"/>
  <c r="AZ9" i="51"/>
  <c r="AZ10" i="51"/>
  <c r="AZ13" i="51"/>
  <c r="AZ14" i="51"/>
  <c r="AY5" i="51"/>
  <c r="AY6" i="51"/>
  <c r="AY7" i="51"/>
  <c r="AY8" i="51"/>
  <c r="AY9" i="51"/>
  <c r="AY10" i="51"/>
  <c r="AY13" i="51"/>
  <c r="AY14" i="51"/>
  <c r="AX5" i="51"/>
  <c r="AX6" i="51"/>
  <c r="AX7" i="51"/>
  <c r="AX8" i="51"/>
  <c r="AX9" i="51"/>
  <c r="AX10" i="51"/>
  <c r="AX13" i="51"/>
  <c r="AX14" i="51"/>
  <c r="AW5" i="51"/>
  <c r="AW6" i="51"/>
  <c r="AW7" i="51"/>
  <c r="AW8" i="51"/>
  <c r="AW9" i="51"/>
  <c r="AW10" i="51"/>
  <c r="AW13" i="51"/>
  <c r="AW14" i="51"/>
  <c r="AV5" i="51"/>
  <c r="AV6" i="51"/>
  <c r="AV7" i="51"/>
  <c r="AV8" i="51"/>
  <c r="AV9" i="51"/>
  <c r="AV10" i="51"/>
  <c r="AV13" i="51"/>
  <c r="AV14" i="51"/>
  <c r="AU5" i="51"/>
  <c r="AU6" i="51"/>
  <c r="AU7" i="51"/>
  <c r="AU8" i="51"/>
  <c r="AU9" i="51"/>
  <c r="AU10" i="51"/>
  <c r="AU13" i="51"/>
  <c r="AU14" i="51"/>
  <c r="AU15" i="51"/>
  <c r="AT5" i="51"/>
  <c r="AT6" i="51"/>
  <c r="AT7" i="51"/>
  <c r="AT8" i="51"/>
  <c r="AT9" i="51"/>
  <c r="AT10" i="51"/>
  <c r="AT13" i="51"/>
  <c r="AT14" i="51"/>
  <c r="AS5" i="51"/>
  <c r="AS6" i="51"/>
  <c r="AS7" i="51"/>
  <c r="AS8" i="51"/>
  <c r="AS9" i="51"/>
  <c r="AS10" i="51"/>
  <c r="AS13" i="51"/>
  <c r="AS14" i="51"/>
  <c r="AR5" i="51"/>
  <c r="AR6" i="51"/>
  <c r="AR7" i="51"/>
  <c r="AR8" i="51"/>
  <c r="AR9" i="51"/>
  <c r="AR10" i="51"/>
  <c r="AR13" i="51"/>
  <c r="AR14" i="51"/>
  <c r="AQ5" i="51"/>
  <c r="AQ6" i="51"/>
  <c r="AQ7" i="51"/>
  <c r="AQ8" i="51"/>
  <c r="AQ9" i="51"/>
  <c r="AQ10" i="51"/>
  <c r="AQ13" i="51"/>
  <c r="AQ14" i="51"/>
  <c r="AP5" i="51"/>
  <c r="AP6" i="51"/>
  <c r="AP7" i="51"/>
  <c r="AP8" i="51"/>
  <c r="AP9" i="51"/>
  <c r="AP10" i="51"/>
  <c r="AP13" i="51"/>
  <c r="AP14" i="51"/>
  <c r="AO5" i="51"/>
  <c r="AO6" i="51"/>
  <c r="AO7" i="51"/>
  <c r="AO8" i="51"/>
  <c r="AO9" i="51"/>
  <c r="AO10" i="51"/>
  <c r="AO13" i="51"/>
  <c r="AO14" i="51"/>
  <c r="AN5" i="51"/>
  <c r="AN6" i="51"/>
  <c r="AN7" i="51"/>
  <c r="AN8" i="51"/>
  <c r="AN9" i="51"/>
  <c r="AN10" i="51"/>
  <c r="AN13" i="51"/>
  <c r="AN14" i="51"/>
  <c r="AM5" i="51"/>
  <c r="AM6" i="51"/>
  <c r="AM7" i="51"/>
  <c r="AM8" i="51"/>
  <c r="AM9" i="51"/>
  <c r="AM10" i="51"/>
  <c r="AM13" i="51"/>
  <c r="AM14" i="51"/>
  <c r="AL5" i="51"/>
  <c r="AL6" i="51"/>
  <c r="AL7" i="51"/>
  <c r="AL8" i="51"/>
  <c r="AL9" i="51"/>
  <c r="AL10" i="51"/>
  <c r="AL12" i="51" s="1"/>
  <c r="AL13" i="51"/>
  <c r="AL14" i="51"/>
  <c r="AK5" i="51"/>
  <c r="AK6" i="51"/>
  <c r="AK7" i="51"/>
  <c r="AK8" i="51"/>
  <c r="AK9" i="51"/>
  <c r="AK10" i="51"/>
  <c r="AK13" i="51"/>
  <c r="AK14" i="51"/>
  <c r="AJ5" i="51"/>
  <c r="AJ6" i="51"/>
  <c r="AJ7" i="51"/>
  <c r="AJ8" i="51"/>
  <c r="AJ9" i="51"/>
  <c r="AJ10" i="51"/>
  <c r="AJ13" i="51"/>
  <c r="AJ14" i="51"/>
  <c r="AI5" i="51"/>
  <c r="AI6" i="51"/>
  <c r="AI7" i="51"/>
  <c r="AI8" i="51"/>
  <c r="AI9" i="51"/>
  <c r="AI10" i="51"/>
  <c r="AI13" i="51"/>
  <c r="AI14" i="51"/>
  <c r="AH5" i="51"/>
  <c r="AH6" i="51"/>
  <c r="AH7" i="51"/>
  <c r="AH8" i="51"/>
  <c r="AH9" i="51"/>
  <c r="AH10" i="51"/>
  <c r="AH12" i="51" s="1"/>
  <c r="AH13" i="51"/>
  <c r="AH14" i="51"/>
  <c r="AG5" i="51"/>
  <c r="AG6" i="51"/>
  <c r="AG7" i="51"/>
  <c r="AG8" i="51"/>
  <c r="AG9" i="51"/>
  <c r="AG10" i="51"/>
  <c r="AG12" i="51" s="1"/>
  <c r="AG13" i="51"/>
  <c r="AG14" i="51"/>
  <c r="BB11" i="51"/>
  <c r="BB12" i="51" s="1"/>
  <c r="BA11" i="51"/>
  <c r="AZ11" i="51"/>
  <c r="AZ12" i="51" s="1"/>
  <c r="AY11" i="51"/>
  <c r="AY12" i="51" s="1"/>
  <c r="AX11" i="51"/>
  <c r="AX12" i="51" s="1"/>
  <c r="AW11" i="51"/>
  <c r="AV11" i="51"/>
  <c r="AV12" i="51"/>
  <c r="AU11" i="51"/>
  <c r="AU12" i="51" s="1"/>
  <c r="AT11" i="51"/>
  <c r="AT12" i="51" s="1"/>
  <c r="AS11" i="51"/>
  <c r="AS12" i="51" s="1"/>
  <c r="AR11" i="51"/>
  <c r="AQ11" i="51"/>
  <c r="AQ12" i="51"/>
  <c r="AP11" i="51"/>
  <c r="AP12" i="51" s="1"/>
  <c r="AO11" i="51"/>
  <c r="AN11" i="51"/>
  <c r="AN12" i="51" s="1"/>
  <c r="AM11" i="51"/>
  <c r="AM12" i="51" s="1"/>
  <c r="AL11" i="51"/>
  <c r="AK11" i="51"/>
  <c r="AJ11" i="51"/>
  <c r="AI11" i="51"/>
  <c r="AH11" i="51"/>
  <c r="AG11" i="51"/>
  <c r="AE4" i="51"/>
  <c r="AF4" i="51"/>
  <c r="AG4" i="51" s="1"/>
  <c r="AH4" i="51" s="1"/>
  <c r="AI4" i="51" s="1"/>
  <c r="AJ4" i="51"/>
  <c r="AK4" i="51" s="1"/>
  <c r="AL4" i="51" s="1"/>
  <c r="AM4" i="51" s="1"/>
  <c r="AN4" i="51" s="1"/>
  <c r="AO4" i="51" s="1"/>
  <c r="AP4" i="51" s="1"/>
  <c r="AQ4" i="51" s="1"/>
  <c r="AR4" i="51"/>
  <c r="AS4" i="51" s="1"/>
  <c r="AT4" i="51" s="1"/>
  <c r="AU4" i="51" s="1"/>
  <c r="AV4" i="51" s="1"/>
  <c r="AW4" i="51" s="1"/>
  <c r="AX4" i="51" s="1"/>
  <c r="AY4" i="51" s="1"/>
  <c r="AZ4" i="51" s="1"/>
  <c r="BA4" i="51" s="1"/>
  <c r="BB4" i="51" s="1"/>
  <c r="BC4" i="51" s="1"/>
  <c r="BB6" i="13"/>
  <c r="BB7" i="13"/>
  <c r="BB8" i="13"/>
  <c r="BB9" i="13"/>
  <c r="BB13" i="13"/>
  <c r="BB14" i="13"/>
  <c r="BA6" i="13"/>
  <c r="BA15" i="13" s="1"/>
  <c r="BA17" i="13" s="1"/>
  <c r="BA7" i="13"/>
  <c r="BA8" i="13"/>
  <c r="BA9" i="13"/>
  <c r="BA13" i="13"/>
  <c r="BA14" i="13"/>
  <c r="AZ6" i="13"/>
  <c r="AZ7" i="13"/>
  <c r="AZ8" i="13"/>
  <c r="AZ9" i="13"/>
  <c r="AZ13" i="13"/>
  <c r="AZ14" i="13"/>
  <c r="AY6" i="13"/>
  <c r="AY7" i="13"/>
  <c r="AY8" i="13"/>
  <c r="AY9" i="13"/>
  <c r="AY13" i="13"/>
  <c r="AY14" i="13"/>
  <c r="AX6" i="13"/>
  <c r="AX7" i="13"/>
  <c r="AX8" i="13"/>
  <c r="AX9" i="13"/>
  <c r="AX13" i="13"/>
  <c r="AX14" i="13"/>
  <c r="AW6" i="13"/>
  <c r="AW15" i="13" s="1"/>
  <c r="AW17" i="13" s="1"/>
  <c r="AW7" i="13"/>
  <c r="AW8" i="13"/>
  <c r="AW9" i="13"/>
  <c r="AW13" i="13"/>
  <c r="AW14" i="13"/>
  <c r="AV6" i="13"/>
  <c r="AV7" i="13"/>
  <c r="AV8" i="13"/>
  <c r="AV9" i="13"/>
  <c r="AV13" i="13"/>
  <c r="AV14" i="13"/>
  <c r="AU6" i="13"/>
  <c r="AU7" i="13"/>
  <c r="AU8" i="13"/>
  <c r="AU9" i="13"/>
  <c r="AU13" i="13"/>
  <c r="AU14" i="13"/>
  <c r="AT6" i="13"/>
  <c r="AT7" i="13"/>
  <c r="AT8" i="13"/>
  <c r="AT9" i="13"/>
  <c r="AT13" i="13"/>
  <c r="AT14" i="13"/>
  <c r="AS6" i="13"/>
  <c r="AS15" i="13" s="1"/>
  <c r="AS17" i="13" s="1"/>
  <c r="AS7" i="13"/>
  <c r="AS8" i="13"/>
  <c r="AS9" i="13"/>
  <c r="AS13" i="13"/>
  <c r="AS14" i="13"/>
  <c r="AR6" i="13"/>
  <c r="AR7" i="13"/>
  <c r="AR8" i="13"/>
  <c r="AR9" i="13"/>
  <c r="AR13" i="13"/>
  <c r="AR14" i="13"/>
  <c r="AQ6" i="13"/>
  <c r="AQ7" i="13"/>
  <c r="AQ8" i="13"/>
  <c r="AQ9" i="13"/>
  <c r="AQ13" i="13"/>
  <c r="AQ14" i="13"/>
  <c r="AP5" i="13"/>
  <c r="AP6" i="13"/>
  <c r="AP7" i="13"/>
  <c r="AP8" i="13"/>
  <c r="AP9" i="13"/>
  <c r="AP10" i="13"/>
  <c r="AP13" i="13"/>
  <c r="AP14" i="13"/>
  <c r="AP16" i="13"/>
  <c r="AO5" i="13"/>
  <c r="AO6" i="13"/>
  <c r="AO7" i="13"/>
  <c r="AO8" i="13"/>
  <c r="AO9" i="13"/>
  <c r="AO10" i="13"/>
  <c r="AO12" i="13" s="1"/>
  <c r="AO13" i="13"/>
  <c r="AO14" i="13"/>
  <c r="AO16" i="13"/>
  <c r="AN5" i="13"/>
  <c r="AN6" i="13"/>
  <c r="AN7" i="13"/>
  <c r="AN8" i="13"/>
  <c r="AN9" i="13"/>
  <c r="AN10" i="13"/>
  <c r="AN13" i="13"/>
  <c r="AN14" i="13"/>
  <c r="AN16" i="13"/>
  <c r="AM5" i="13"/>
  <c r="AM6" i="13"/>
  <c r="AM7" i="13"/>
  <c r="AM8" i="13"/>
  <c r="AM9" i="13"/>
  <c r="AM10" i="13"/>
  <c r="AM13" i="13"/>
  <c r="AM14" i="13"/>
  <c r="AM16" i="13"/>
  <c r="AL5" i="13"/>
  <c r="AL6" i="13"/>
  <c r="AL7" i="13"/>
  <c r="AL8" i="13"/>
  <c r="AL9" i="13"/>
  <c r="AL10" i="13"/>
  <c r="AL13" i="13"/>
  <c r="AL14" i="13"/>
  <c r="AL16" i="13"/>
  <c r="AK5" i="13"/>
  <c r="AK6" i="13"/>
  <c r="AK7" i="13"/>
  <c r="AK8" i="13"/>
  <c r="AK9" i="13"/>
  <c r="AK10" i="13"/>
  <c r="AK13" i="13"/>
  <c r="AK14" i="13"/>
  <c r="AK16" i="13"/>
  <c r="AJ5" i="13"/>
  <c r="AJ6" i="13"/>
  <c r="AJ7" i="13"/>
  <c r="AJ8" i="13"/>
  <c r="AJ9" i="13"/>
  <c r="AJ10" i="13"/>
  <c r="AJ13" i="13"/>
  <c r="AJ14" i="13"/>
  <c r="AJ16" i="13"/>
  <c r="AI5" i="13"/>
  <c r="AI6" i="13"/>
  <c r="AI7" i="13"/>
  <c r="AI8" i="13"/>
  <c r="AI9" i="13"/>
  <c r="AI10" i="13"/>
  <c r="AI13" i="13"/>
  <c r="AI14" i="13"/>
  <c r="AI16" i="13"/>
  <c r="AH5" i="13"/>
  <c r="AH6" i="13"/>
  <c r="AH7" i="13"/>
  <c r="AH8" i="13"/>
  <c r="AH9" i="13"/>
  <c r="AH10" i="13"/>
  <c r="AH13" i="13"/>
  <c r="AH14" i="13"/>
  <c r="AH16" i="13"/>
  <c r="AG5" i="13"/>
  <c r="AG6" i="13"/>
  <c r="AG7" i="13"/>
  <c r="AG8" i="13"/>
  <c r="AG9" i="13"/>
  <c r="AG10" i="13"/>
  <c r="AG13" i="13"/>
  <c r="AG14" i="13"/>
  <c r="AG16" i="13"/>
  <c r="BB11" i="13"/>
  <c r="BB12" i="13" s="1"/>
  <c r="BA11" i="13"/>
  <c r="BA12" i="13"/>
  <c r="AZ11" i="13"/>
  <c r="AZ12" i="13" s="1"/>
  <c r="AY11" i="13"/>
  <c r="AY12" i="13" s="1"/>
  <c r="AX11" i="13"/>
  <c r="AX12" i="13" s="1"/>
  <c r="AW11" i="13"/>
  <c r="AW12" i="13"/>
  <c r="AV11" i="13"/>
  <c r="AV12" i="13"/>
  <c r="AU11" i="13"/>
  <c r="AU12" i="13"/>
  <c r="AT11" i="13"/>
  <c r="AT12" i="13" s="1"/>
  <c r="AS11" i="13"/>
  <c r="AS12" i="13"/>
  <c r="AR11" i="13"/>
  <c r="AR12" i="13" s="1"/>
  <c r="AQ11" i="13"/>
  <c r="AQ12" i="13" s="1"/>
  <c r="AP11" i="13"/>
  <c r="AO11" i="13"/>
  <c r="AN11" i="13"/>
  <c r="AN12" i="13"/>
  <c r="AM11" i="13"/>
  <c r="AM12" i="13"/>
  <c r="AL11" i="13"/>
  <c r="AK11" i="13"/>
  <c r="AK12" i="13" s="1"/>
  <c r="AJ11" i="13"/>
  <c r="AJ12" i="13"/>
  <c r="AI11" i="13"/>
  <c r="AI12" i="13" s="1"/>
  <c r="AH11" i="13"/>
  <c r="AG11" i="13"/>
  <c r="AG12" i="13"/>
  <c r="AE4" i="13"/>
  <c r="AF4" i="13"/>
  <c r="AG4" i="13" s="1"/>
  <c r="AH4" i="13"/>
  <c r="AI4" i="13" s="1"/>
  <c r="AJ4" i="13" s="1"/>
  <c r="AK4" i="13" s="1"/>
  <c r="AL4" i="13" s="1"/>
  <c r="AM4" i="13" s="1"/>
  <c r="AN4" i="13" s="1"/>
  <c r="AO4" i="13" s="1"/>
  <c r="AP4" i="13" s="1"/>
  <c r="AQ4" i="13" s="1"/>
  <c r="AR4" i="13" s="1"/>
  <c r="AS4" i="13" s="1"/>
  <c r="AT4" i="13" s="1"/>
  <c r="AU4" i="13" s="1"/>
  <c r="AV4" i="13" s="1"/>
  <c r="AW4" i="13" s="1"/>
  <c r="AX4" i="13" s="1"/>
  <c r="AY4" i="13" s="1"/>
  <c r="AZ4" i="13" s="1"/>
  <c r="BA4" i="13" s="1"/>
  <c r="BB4" i="13" s="1"/>
  <c r="BC4" i="13" s="1"/>
  <c r="BB6" i="12"/>
  <c r="BB7" i="12"/>
  <c r="BB8" i="12"/>
  <c r="BB9" i="12"/>
  <c r="BB22" i="12"/>
  <c r="BB23" i="12"/>
  <c r="BA6" i="12"/>
  <c r="BA7" i="12"/>
  <c r="BA8" i="12"/>
  <c r="BA9" i="12"/>
  <c r="BA22" i="12"/>
  <c r="BA23" i="12"/>
  <c r="AZ6" i="12"/>
  <c r="AZ7" i="12"/>
  <c r="AZ8" i="12"/>
  <c r="AZ9" i="12"/>
  <c r="AZ22" i="12"/>
  <c r="AZ23" i="12"/>
  <c r="AY6" i="12"/>
  <c r="AY7" i="12"/>
  <c r="AY8" i="12"/>
  <c r="AY9" i="12"/>
  <c r="AY22" i="12"/>
  <c r="AY23" i="12"/>
  <c r="AX6" i="12"/>
  <c r="AX7" i="12"/>
  <c r="AX8" i="12"/>
  <c r="AX9" i="12"/>
  <c r="AX22" i="12"/>
  <c r="AX23" i="12"/>
  <c r="AW6" i="12"/>
  <c r="AW7" i="12"/>
  <c r="AW8" i="12"/>
  <c r="AW9" i="12"/>
  <c r="AW22" i="12"/>
  <c r="AW23" i="12"/>
  <c r="AV6" i="12"/>
  <c r="AV7" i="12"/>
  <c r="AV8" i="12"/>
  <c r="AV9" i="12"/>
  <c r="AV22" i="12"/>
  <c r="AV23" i="12"/>
  <c r="AU6" i="12"/>
  <c r="AU7" i="12"/>
  <c r="AU8" i="12"/>
  <c r="AU9" i="12"/>
  <c r="AU22" i="12"/>
  <c r="AU23" i="12"/>
  <c r="AT6" i="12"/>
  <c r="AT7" i="12"/>
  <c r="AT8" i="12"/>
  <c r="AT9" i="12"/>
  <c r="AT22" i="12"/>
  <c r="AT23" i="12"/>
  <c r="AS6" i="12"/>
  <c r="AS7" i="12"/>
  <c r="AS8" i="12"/>
  <c r="AS9" i="12"/>
  <c r="AS22" i="12"/>
  <c r="AS23" i="12"/>
  <c r="AR6" i="12"/>
  <c r="AR7" i="12"/>
  <c r="AR8" i="12"/>
  <c r="AR9" i="12"/>
  <c r="AR22" i="12"/>
  <c r="AR23" i="12"/>
  <c r="AQ6" i="12"/>
  <c r="AQ7" i="12"/>
  <c r="AQ8" i="12"/>
  <c r="AQ9" i="12"/>
  <c r="AQ22" i="12"/>
  <c r="AQ23" i="12"/>
  <c r="AP5" i="12"/>
  <c r="AP6" i="12"/>
  <c r="AP7" i="12"/>
  <c r="AP8" i="12"/>
  <c r="AP9" i="12"/>
  <c r="AP12" i="12"/>
  <c r="AP22" i="12"/>
  <c r="AP23" i="12"/>
  <c r="AP25" i="12"/>
  <c r="AO5" i="12"/>
  <c r="AO6" i="12"/>
  <c r="AO24" i="12" s="1"/>
  <c r="AO26" i="12" s="1"/>
  <c r="AO7" i="12"/>
  <c r="AO8" i="12"/>
  <c r="AO9" i="12"/>
  <c r="AO12" i="12"/>
  <c r="AO22" i="12"/>
  <c r="AO23" i="12"/>
  <c r="AO25" i="12"/>
  <c r="AN5" i="12"/>
  <c r="AN6" i="12"/>
  <c r="AN24" i="12" s="1"/>
  <c r="AN26" i="12" s="1"/>
  <c r="AN7" i="12"/>
  <c r="AN8" i="12"/>
  <c r="AN9" i="12"/>
  <c r="AN12" i="12"/>
  <c r="AN22" i="12"/>
  <c r="AN23" i="12"/>
  <c r="AN25" i="12"/>
  <c r="AM5" i="12"/>
  <c r="AM6" i="12"/>
  <c r="AM7" i="12"/>
  <c r="AM8" i="12"/>
  <c r="AM9" i="12"/>
  <c r="AM12" i="12"/>
  <c r="AM22" i="12"/>
  <c r="AM23" i="12"/>
  <c r="AM25" i="12"/>
  <c r="AL5" i="12"/>
  <c r="AL6" i="12"/>
  <c r="AL7" i="12"/>
  <c r="AL8" i="12"/>
  <c r="AL9" i="12"/>
  <c r="AL12" i="12"/>
  <c r="AL22" i="12"/>
  <c r="AL23" i="12"/>
  <c r="AL25" i="12"/>
  <c r="AK5" i="12"/>
  <c r="AK6" i="12"/>
  <c r="AK7" i="12"/>
  <c r="AK8" i="12"/>
  <c r="AK9" i="12"/>
  <c r="AK12" i="12"/>
  <c r="AK22" i="12"/>
  <c r="AK23" i="12"/>
  <c r="AK25" i="12"/>
  <c r="AJ5" i="12"/>
  <c r="AJ6" i="12"/>
  <c r="AJ7" i="12"/>
  <c r="AJ8" i="12"/>
  <c r="AJ9" i="12"/>
  <c r="AJ12" i="12"/>
  <c r="AJ22" i="12"/>
  <c r="AJ23" i="12"/>
  <c r="AJ25" i="12"/>
  <c r="AI5" i="12"/>
  <c r="AI6" i="12"/>
  <c r="AI7" i="12"/>
  <c r="AI8" i="12"/>
  <c r="AI9" i="12"/>
  <c r="AI12" i="12"/>
  <c r="AI22" i="12"/>
  <c r="AI23" i="12"/>
  <c r="AI25" i="12"/>
  <c r="AH5" i="12"/>
  <c r="AH6" i="12"/>
  <c r="AH7" i="12"/>
  <c r="AH8" i="12"/>
  <c r="AH24" i="12" s="1"/>
  <c r="AH26" i="12" s="1"/>
  <c r="AH9" i="12"/>
  <c r="AH12" i="12"/>
  <c r="AH22" i="12"/>
  <c r="AH23" i="12"/>
  <c r="AH25" i="12"/>
  <c r="AG5" i="12"/>
  <c r="AG6" i="12"/>
  <c r="AG7" i="12"/>
  <c r="AG24" i="12" s="1"/>
  <c r="AG26" i="12" s="1"/>
  <c r="AG8" i="12"/>
  <c r="AG9" i="12"/>
  <c r="AG12" i="12"/>
  <c r="AG22" i="12"/>
  <c r="AG23" i="12"/>
  <c r="AG25" i="12"/>
  <c r="BB13" i="12"/>
  <c r="BB14" i="12"/>
  <c r="BB15" i="12"/>
  <c r="BB16" i="12"/>
  <c r="BB17" i="12"/>
  <c r="BB18" i="12"/>
  <c r="BB19" i="12"/>
  <c r="BB20" i="12"/>
  <c r="BA13" i="12"/>
  <c r="BA14" i="12"/>
  <c r="BA15" i="12"/>
  <c r="BA16" i="12"/>
  <c r="BA17" i="12"/>
  <c r="BA18" i="12"/>
  <c r="BA19" i="12"/>
  <c r="BA20" i="12"/>
  <c r="AZ13" i="12"/>
  <c r="AZ14" i="12"/>
  <c r="AZ15" i="12"/>
  <c r="AZ16" i="12"/>
  <c r="AZ17" i="12"/>
  <c r="AZ18" i="12"/>
  <c r="AZ19" i="12"/>
  <c r="AZ20" i="12"/>
  <c r="AY13" i="12"/>
  <c r="AY14" i="12"/>
  <c r="AY15" i="12"/>
  <c r="AY16" i="12"/>
  <c r="AY17" i="12"/>
  <c r="AY18" i="12"/>
  <c r="AY19" i="12"/>
  <c r="AY20" i="12"/>
  <c r="AX13" i="12"/>
  <c r="AX14" i="12"/>
  <c r="AX15" i="12"/>
  <c r="AX16" i="12"/>
  <c r="AX17" i="12"/>
  <c r="AX18" i="12"/>
  <c r="AX19" i="12"/>
  <c r="AX20" i="12"/>
  <c r="AW13" i="12"/>
  <c r="AW14" i="12"/>
  <c r="AW15" i="12"/>
  <c r="AW16" i="12"/>
  <c r="AW17" i="12"/>
  <c r="AW18" i="12"/>
  <c r="AW19" i="12"/>
  <c r="AW20" i="12"/>
  <c r="AW21" i="12"/>
  <c r="AV13" i="12"/>
  <c r="AV14" i="12"/>
  <c r="AV15" i="12"/>
  <c r="AV16" i="12"/>
  <c r="AV17" i="12"/>
  <c r="AV18" i="12"/>
  <c r="AV19" i="12"/>
  <c r="AV20" i="12"/>
  <c r="AU13" i="12"/>
  <c r="AU14" i="12"/>
  <c r="AU15" i="12"/>
  <c r="AU16" i="12"/>
  <c r="AU17" i="12"/>
  <c r="AU18" i="12"/>
  <c r="AU19" i="12"/>
  <c r="AU20" i="12"/>
  <c r="AT13" i="12"/>
  <c r="AT14" i="12"/>
  <c r="AT15" i="12"/>
  <c r="AT16" i="12"/>
  <c r="AT17" i="12"/>
  <c r="AT18" i="12"/>
  <c r="AT19" i="12"/>
  <c r="AT20" i="12"/>
  <c r="AS13" i="12"/>
  <c r="AS14" i="12"/>
  <c r="AS15" i="12"/>
  <c r="AS16" i="12"/>
  <c r="AS17" i="12"/>
  <c r="AS18" i="12"/>
  <c r="AS19" i="12"/>
  <c r="AS20" i="12"/>
  <c r="AR13" i="12"/>
  <c r="AR14" i="12"/>
  <c r="AR15" i="12"/>
  <c r="AR16" i="12"/>
  <c r="AR17" i="12"/>
  <c r="AR18" i="12"/>
  <c r="AR19" i="12"/>
  <c r="AR20" i="12"/>
  <c r="AQ13" i="12"/>
  <c r="AQ14" i="12"/>
  <c r="AQ15" i="12"/>
  <c r="AQ16" i="12"/>
  <c r="AQ17" i="12"/>
  <c r="AQ18" i="12"/>
  <c r="AQ19" i="12"/>
  <c r="AQ20" i="12"/>
  <c r="AP13" i="12"/>
  <c r="AP14" i="12"/>
  <c r="AP15" i="12"/>
  <c r="AP16" i="12"/>
  <c r="AP17" i="12"/>
  <c r="AP18" i="12"/>
  <c r="AP19" i="12"/>
  <c r="AP20" i="12"/>
  <c r="AO13" i="12"/>
  <c r="AO14" i="12"/>
  <c r="AO15" i="12"/>
  <c r="AO16" i="12"/>
  <c r="AO21" i="12" s="1"/>
  <c r="AO17" i="12"/>
  <c r="AO18" i="12"/>
  <c r="AO19" i="12"/>
  <c r="AO20" i="12"/>
  <c r="AN13" i="12"/>
  <c r="AN14" i="12"/>
  <c r="AN15" i="12"/>
  <c r="AN16" i="12"/>
  <c r="AN17" i="12"/>
  <c r="AN18" i="12"/>
  <c r="AN19" i="12"/>
  <c r="AN20" i="12"/>
  <c r="AM13" i="12"/>
  <c r="AM14" i="12"/>
  <c r="AM15" i="12"/>
  <c r="AM16" i="12"/>
  <c r="AM17" i="12"/>
  <c r="AM18" i="12"/>
  <c r="AM19" i="12"/>
  <c r="AM20" i="12"/>
  <c r="AL13" i="12"/>
  <c r="AL14" i="12"/>
  <c r="AL15" i="12"/>
  <c r="AL16" i="12"/>
  <c r="AL17" i="12"/>
  <c r="AL18" i="12"/>
  <c r="AL19" i="12"/>
  <c r="AL20" i="12"/>
  <c r="AK13" i="12"/>
  <c r="AK14" i="12"/>
  <c r="AK15" i="12"/>
  <c r="AK16" i="12"/>
  <c r="AK17" i="12"/>
  <c r="AK18" i="12"/>
  <c r="AK19" i="12"/>
  <c r="AK20" i="12"/>
  <c r="AJ13" i="12"/>
  <c r="AJ14" i="12"/>
  <c r="AJ15" i="12"/>
  <c r="AJ16" i="12"/>
  <c r="AJ17" i="12"/>
  <c r="AJ18" i="12"/>
  <c r="AJ19" i="12"/>
  <c r="AJ20" i="12"/>
  <c r="AI13" i="12"/>
  <c r="AI14" i="12"/>
  <c r="AI15" i="12"/>
  <c r="AI16" i="12"/>
  <c r="AI17" i="12"/>
  <c r="AI18" i="12"/>
  <c r="AI19" i="12"/>
  <c r="AI20" i="12"/>
  <c r="AH13" i="12"/>
  <c r="AH14" i="12"/>
  <c r="AH15" i="12"/>
  <c r="AH16" i="12"/>
  <c r="AH17" i="12"/>
  <c r="AH18" i="12"/>
  <c r="AH19" i="12"/>
  <c r="AH20" i="12"/>
  <c r="AG13" i="12"/>
  <c r="AG14" i="12"/>
  <c r="AG21" i="12" s="1"/>
  <c r="AG15" i="12"/>
  <c r="AG16" i="12"/>
  <c r="AG17" i="12"/>
  <c r="AG18" i="12"/>
  <c r="AG19" i="12"/>
  <c r="AG20" i="12"/>
  <c r="AP10" i="12"/>
  <c r="AP11" i="12" s="1"/>
  <c r="AO10" i="12"/>
  <c r="AO11" i="12" s="1"/>
  <c r="AN10" i="12"/>
  <c r="AN11" i="12" s="1"/>
  <c r="AM10" i="12"/>
  <c r="AM11" i="12"/>
  <c r="AL10" i="12"/>
  <c r="AL11" i="12" s="1"/>
  <c r="AK10" i="12"/>
  <c r="AK11" i="12"/>
  <c r="AJ10" i="12"/>
  <c r="AI10" i="12"/>
  <c r="AI11" i="12"/>
  <c r="AH10" i="12"/>
  <c r="AH11" i="12" s="1"/>
  <c r="AG10" i="12"/>
  <c r="AG11" i="12" s="1"/>
  <c r="AE4" i="12"/>
  <c r="AF4" i="12" s="1"/>
  <c r="AG4" i="12" s="1"/>
  <c r="AH4" i="12" s="1"/>
  <c r="AI4" i="12" s="1"/>
  <c r="AJ4" i="12" s="1"/>
  <c r="AK4" i="12" s="1"/>
  <c r="AL4" i="12"/>
  <c r="AM4" i="12" s="1"/>
  <c r="AN4" i="12" s="1"/>
  <c r="AO4" i="12" s="1"/>
  <c r="AP4" i="12" s="1"/>
  <c r="AQ4" i="12" s="1"/>
  <c r="AR4" i="12" s="1"/>
  <c r="AS4" i="12" s="1"/>
  <c r="AT4" i="12"/>
  <c r="AU4" i="12" s="1"/>
  <c r="AV4" i="12" s="1"/>
  <c r="AW4" i="12" s="1"/>
  <c r="AX4" i="12" s="1"/>
  <c r="AY4" i="12" s="1"/>
  <c r="AZ4" i="12" s="1"/>
  <c r="BA4" i="12" s="1"/>
  <c r="BB4" i="12" s="1"/>
  <c r="BC4" i="12" s="1"/>
  <c r="BB5" i="22"/>
  <c r="BB6" i="22"/>
  <c r="BB7" i="22"/>
  <c r="BB8" i="22"/>
  <c r="BB20" i="22" s="1"/>
  <c r="BB23" i="22" s="1"/>
  <c r="BB9" i="22"/>
  <c r="BB12" i="22"/>
  <c r="BB18" i="22"/>
  <c r="BB19" i="22"/>
  <c r="BB21" i="22"/>
  <c r="BB22" i="22"/>
  <c r="BA5" i="22"/>
  <c r="BA6" i="22"/>
  <c r="BA7" i="22"/>
  <c r="BA8" i="22"/>
  <c r="BA9" i="22"/>
  <c r="BA12" i="22"/>
  <c r="BA18" i="22"/>
  <c r="BA19" i="22"/>
  <c r="BA21" i="22"/>
  <c r="BA22" i="22"/>
  <c r="AZ5" i="22"/>
  <c r="AZ6" i="22"/>
  <c r="AZ7" i="22"/>
  <c r="AZ8" i="22"/>
  <c r="AZ9" i="22"/>
  <c r="AZ12" i="22"/>
  <c r="AZ18" i="22"/>
  <c r="AZ19" i="22"/>
  <c r="AZ21" i="22"/>
  <c r="AZ22" i="22"/>
  <c r="AY5" i="22"/>
  <c r="AY6" i="22"/>
  <c r="AY7" i="22"/>
  <c r="AY8" i="22"/>
  <c r="AY9" i="22"/>
  <c r="AY12" i="22"/>
  <c r="AY18" i="22"/>
  <c r="AY19" i="22"/>
  <c r="AY21" i="22"/>
  <c r="AY22" i="22"/>
  <c r="AX5" i="22"/>
  <c r="AX6" i="22"/>
  <c r="AX7" i="22"/>
  <c r="AX8" i="22"/>
  <c r="AX9" i="22"/>
  <c r="AX12" i="22"/>
  <c r="AX18" i="22"/>
  <c r="AX19" i="22"/>
  <c r="AX21" i="22"/>
  <c r="AX22" i="22"/>
  <c r="AW5" i="22"/>
  <c r="AW6" i="22"/>
  <c r="AW7" i="22"/>
  <c r="AW8" i="22"/>
  <c r="AW9" i="22"/>
  <c r="AW12" i="22"/>
  <c r="AW18" i="22"/>
  <c r="AW19" i="22"/>
  <c r="AW21" i="22"/>
  <c r="AW22" i="22"/>
  <c r="AV5" i="22"/>
  <c r="AV6" i="22"/>
  <c r="AV7" i="22"/>
  <c r="AV8" i="22"/>
  <c r="AV9" i="22"/>
  <c r="AV12" i="22"/>
  <c r="AV18" i="22"/>
  <c r="AV19" i="22"/>
  <c r="AV21" i="22"/>
  <c r="AV22" i="22"/>
  <c r="AU5" i="22"/>
  <c r="AU6" i="22"/>
  <c r="AU7" i="22"/>
  <c r="AU8" i="22"/>
  <c r="AU9" i="22"/>
  <c r="AU12" i="22"/>
  <c r="AU18" i="22"/>
  <c r="AU19" i="22"/>
  <c r="AU21" i="22"/>
  <c r="AU22" i="22"/>
  <c r="AT5" i="22"/>
  <c r="AT6" i="22"/>
  <c r="AT7" i="22"/>
  <c r="AT8" i="22"/>
  <c r="AT9" i="22"/>
  <c r="AT12" i="22"/>
  <c r="AT18" i="22"/>
  <c r="AT19" i="22"/>
  <c r="AT21" i="22"/>
  <c r="AT22" i="22"/>
  <c r="AS5" i="22"/>
  <c r="AS6" i="22"/>
  <c r="AS7" i="22"/>
  <c r="AS8" i="22"/>
  <c r="AS9" i="22"/>
  <c r="AS12" i="22"/>
  <c r="AS18" i="22"/>
  <c r="AS19" i="22"/>
  <c r="AS21" i="22"/>
  <c r="AS22" i="22"/>
  <c r="AR5" i="22"/>
  <c r="AR6" i="22"/>
  <c r="AR7" i="22"/>
  <c r="AR8" i="22"/>
  <c r="AR9" i="22"/>
  <c r="AR12" i="22"/>
  <c r="AR18" i="22"/>
  <c r="AR19" i="22"/>
  <c r="AR21" i="22"/>
  <c r="AR22" i="22"/>
  <c r="AQ5" i="22"/>
  <c r="AQ6" i="22"/>
  <c r="AQ7" i="22"/>
  <c r="AQ8" i="22"/>
  <c r="AQ20" i="22" s="1"/>
  <c r="AQ23" i="22" s="1"/>
  <c r="AQ9" i="22"/>
  <c r="AQ12" i="22"/>
  <c r="AQ18" i="22"/>
  <c r="AQ19" i="22"/>
  <c r="AQ21" i="22"/>
  <c r="AQ22" i="22"/>
  <c r="AP5" i="22"/>
  <c r="AP6" i="22"/>
  <c r="AP7" i="22"/>
  <c r="AP8" i="22"/>
  <c r="AP9" i="22"/>
  <c r="AP12" i="22"/>
  <c r="AP18" i="22"/>
  <c r="AP19" i="22"/>
  <c r="AP21" i="22"/>
  <c r="AP22" i="22"/>
  <c r="AO5" i="22"/>
  <c r="AO6" i="22"/>
  <c r="AO7" i="22"/>
  <c r="AO8" i="22"/>
  <c r="AO9" i="22"/>
  <c r="AO12" i="22"/>
  <c r="AO18" i="22"/>
  <c r="AO19" i="22"/>
  <c r="AO21" i="22"/>
  <c r="AO22" i="22"/>
  <c r="AN5" i="22"/>
  <c r="AN6" i="22"/>
  <c r="AN7" i="22"/>
  <c r="AN8" i="22"/>
  <c r="AN9" i="22"/>
  <c r="AN12" i="22"/>
  <c r="AN18" i="22"/>
  <c r="AN19" i="22"/>
  <c r="AN21" i="22"/>
  <c r="AN22" i="22"/>
  <c r="AM5" i="22"/>
  <c r="AM6" i="22"/>
  <c r="AM7" i="22"/>
  <c r="AM8" i="22"/>
  <c r="AM9" i="22"/>
  <c r="AM12" i="22"/>
  <c r="AM18" i="22"/>
  <c r="AM19" i="22"/>
  <c r="AM21" i="22"/>
  <c r="AM22" i="22"/>
  <c r="AL5" i="22"/>
  <c r="AL6" i="22"/>
  <c r="AL7" i="22"/>
  <c r="AL8" i="22"/>
  <c r="AL9" i="22"/>
  <c r="AL12" i="22"/>
  <c r="AL18" i="22"/>
  <c r="AL19" i="22"/>
  <c r="AL21" i="22"/>
  <c r="AL22" i="22"/>
  <c r="AK5" i="22"/>
  <c r="AK6" i="22"/>
  <c r="AK7" i="22"/>
  <c r="AK8" i="22"/>
  <c r="AK9" i="22"/>
  <c r="AK12" i="22"/>
  <c r="AK18" i="22"/>
  <c r="AK19" i="22"/>
  <c r="AK21" i="22"/>
  <c r="AK22" i="22"/>
  <c r="AJ5" i="22"/>
  <c r="AJ6" i="22"/>
  <c r="AJ7" i="22"/>
  <c r="AJ8" i="22"/>
  <c r="AJ9" i="22"/>
  <c r="AJ11" i="22" s="1"/>
  <c r="AJ12" i="22"/>
  <c r="AJ18" i="22"/>
  <c r="AJ19" i="22"/>
  <c r="AJ21" i="22"/>
  <c r="AJ22" i="22"/>
  <c r="AI5" i="22"/>
  <c r="AI6" i="22"/>
  <c r="AI7" i="22"/>
  <c r="AI8" i="22"/>
  <c r="AI9" i="22"/>
  <c r="AI12" i="22"/>
  <c r="AI18" i="22"/>
  <c r="AI19" i="22"/>
  <c r="AI21" i="22"/>
  <c r="AI22" i="22"/>
  <c r="AH5" i="22"/>
  <c r="AH6" i="22"/>
  <c r="AH7" i="22"/>
  <c r="AH8" i="22"/>
  <c r="AH9" i="22"/>
  <c r="AH12" i="22"/>
  <c r="AH18" i="22"/>
  <c r="AH19" i="22"/>
  <c r="AH21" i="22"/>
  <c r="AH22" i="22"/>
  <c r="AG5" i="22"/>
  <c r="AG6" i="22"/>
  <c r="AG7" i="22"/>
  <c r="AG8" i="22"/>
  <c r="AG9" i="22"/>
  <c r="AG12" i="22"/>
  <c r="AG18" i="22"/>
  <c r="AG19" i="22"/>
  <c r="AG21" i="22"/>
  <c r="AG22" i="22"/>
  <c r="BB13" i="22"/>
  <c r="BB14" i="22"/>
  <c r="BB15" i="22"/>
  <c r="BB16" i="22"/>
  <c r="BA13" i="22"/>
  <c r="BA14" i="22"/>
  <c r="BA15" i="22"/>
  <c r="BA16" i="22"/>
  <c r="AZ13" i="22"/>
  <c r="AZ14" i="22"/>
  <c r="AZ15" i="22"/>
  <c r="AZ16" i="22"/>
  <c r="AY13" i="22"/>
  <c r="AY14" i="22"/>
  <c r="AY15" i="22"/>
  <c r="AY16" i="22"/>
  <c r="AX13" i="22"/>
  <c r="AX14" i="22"/>
  <c r="AX15" i="22"/>
  <c r="AX16" i="22"/>
  <c r="AW13" i="22"/>
  <c r="AW14" i="22"/>
  <c r="AW15" i="22"/>
  <c r="AW16" i="22"/>
  <c r="AV13" i="22"/>
  <c r="AV14" i="22"/>
  <c r="AV15" i="22"/>
  <c r="AV16" i="22"/>
  <c r="AU13" i="22"/>
  <c r="AU14" i="22"/>
  <c r="AU15" i="22"/>
  <c r="AU16" i="22"/>
  <c r="AU17" i="22"/>
  <c r="AT13" i="22"/>
  <c r="AT14" i="22"/>
  <c r="AT15" i="22"/>
  <c r="AT16" i="22"/>
  <c r="AS13" i="22"/>
  <c r="AS14" i="22"/>
  <c r="AS15" i="22"/>
  <c r="AS16" i="22"/>
  <c r="AR13" i="22"/>
  <c r="AR14" i="22"/>
  <c r="AR15" i="22"/>
  <c r="AR16" i="22"/>
  <c r="AQ13" i="22"/>
  <c r="AQ14" i="22"/>
  <c r="AQ15" i="22"/>
  <c r="AQ16" i="22"/>
  <c r="AP13" i="22"/>
  <c r="AP14" i="22"/>
  <c r="AP15" i="22"/>
  <c r="AP16" i="22"/>
  <c r="AO13" i="22"/>
  <c r="AO14" i="22"/>
  <c r="AO15" i="22"/>
  <c r="AO16" i="22"/>
  <c r="AN13" i="22"/>
  <c r="AN14" i="22"/>
  <c r="AN17" i="22" s="1"/>
  <c r="AN15" i="22"/>
  <c r="AN16" i="22"/>
  <c r="AM13" i="22"/>
  <c r="AM14" i="22"/>
  <c r="AM17" i="22" s="1"/>
  <c r="AM15" i="22"/>
  <c r="AM16" i="22"/>
  <c r="AL13" i="22"/>
  <c r="AL17" i="22" s="1"/>
  <c r="AL14" i="22"/>
  <c r="AL15" i="22"/>
  <c r="AL16" i="22"/>
  <c r="AK13" i="22"/>
  <c r="AK14" i="22"/>
  <c r="AK15" i="22"/>
  <c r="AK16" i="22"/>
  <c r="AJ13" i="22"/>
  <c r="AJ14" i="22"/>
  <c r="AJ15" i="22"/>
  <c r="AJ16" i="22"/>
  <c r="AI13" i="22"/>
  <c r="AI14" i="22"/>
  <c r="AI15" i="22"/>
  <c r="AI16" i="22"/>
  <c r="AH13" i="22"/>
  <c r="AH14" i="22"/>
  <c r="AH15" i="22"/>
  <c r="AH16" i="22"/>
  <c r="AG13" i="22"/>
  <c r="AG14" i="22"/>
  <c r="AG15" i="22"/>
  <c r="AG16" i="22"/>
  <c r="BB10" i="22"/>
  <c r="BB11" i="22" s="1"/>
  <c r="BA10" i="22"/>
  <c r="AZ10" i="22"/>
  <c r="AZ11" i="22"/>
  <c r="AY10" i="22"/>
  <c r="AY11" i="22" s="1"/>
  <c r="AX10" i="22"/>
  <c r="AX11" i="22" s="1"/>
  <c r="AW10" i="22"/>
  <c r="AV10" i="22"/>
  <c r="AV11" i="22" s="1"/>
  <c r="AU10" i="22"/>
  <c r="AU11" i="22" s="1"/>
  <c r="AT10" i="22"/>
  <c r="AT11" i="22" s="1"/>
  <c r="AS10" i="22"/>
  <c r="AR10" i="22"/>
  <c r="AR11" i="22"/>
  <c r="AQ10" i="22"/>
  <c r="AQ11" i="22" s="1"/>
  <c r="AP10" i="22"/>
  <c r="AP11" i="22"/>
  <c r="AO10" i="22"/>
  <c r="AN10" i="22"/>
  <c r="AN11" i="22"/>
  <c r="AM10" i="22"/>
  <c r="AM11" i="22" s="1"/>
  <c r="AL10" i="22"/>
  <c r="AL11" i="22" s="1"/>
  <c r="AK10" i="22"/>
  <c r="AJ10" i="22"/>
  <c r="AI10" i="22"/>
  <c r="AI11" i="22" s="1"/>
  <c r="AH10" i="22"/>
  <c r="AH11" i="22" s="1"/>
  <c r="AG10" i="22"/>
  <c r="AE4" i="22"/>
  <c r="AF4" i="22"/>
  <c r="AG4" i="22" s="1"/>
  <c r="AH4" i="22" s="1"/>
  <c r="AI4" i="22" s="1"/>
  <c r="AJ4" i="22" s="1"/>
  <c r="AK4" i="22" s="1"/>
  <c r="AL4" i="22" s="1"/>
  <c r="AM4" i="22" s="1"/>
  <c r="AN4" i="22" s="1"/>
  <c r="AO4" i="22" s="1"/>
  <c r="AP4" i="22" s="1"/>
  <c r="AQ4" i="22" s="1"/>
  <c r="AR4" i="22" s="1"/>
  <c r="AS4" i="22" s="1"/>
  <c r="AT4" i="22" s="1"/>
  <c r="AU4" i="22" s="1"/>
  <c r="AV4" i="22" s="1"/>
  <c r="AW4" i="22" s="1"/>
  <c r="AX4" i="22" s="1"/>
  <c r="AY4" i="22" s="1"/>
  <c r="AZ4" i="22" s="1"/>
  <c r="BA4" i="22" s="1"/>
  <c r="BB4" i="22" s="1"/>
  <c r="BB5" i="21"/>
  <c r="BB6" i="21"/>
  <c r="BB7" i="21"/>
  <c r="BB11" i="21"/>
  <c r="BB12" i="21"/>
  <c r="BB16" i="21"/>
  <c r="BB29" i="21"/>
  <c r="BB30" i="21"/>
  <c r="BB32" i="21"/>
  <c r="BB33" i="21"/>
  <c r="BB34" i="21"/>
  <c r="BB35" i="21"/>
  <c r="BB36" i="21"/>
  <c r="BA5" i="21"/>
  <c r="BA6" i="21"/>
  <c r="BA7" i="21"/>
  <c r="BA11" i="21"/>
  <c r="BA12" i="21"/>
  <c r="BA16" i="21"/>
  <c r="BA29" i="21"/>
  <c r="BA30" i="21"/>
  <c r="BA32" i="21"/>
  <c r="BA33" i="21"/>
  <c r="BA34" i="21"/>
  <c r="BA35" i="21"/>
  <c r="BA36" i="21"/>
  <c r="AZ5" i="21"/>
  <c r="AZ6" i="21"/>
  <c r="AZ7" i="21"/>
  <c r="AZ11" i="21"/>
  <c r="AZ12" i="21"/>
  <c r="AZ16" i="21"/>
  <c r="AZ29" i="21"/>
  <c r="AZ30" i="21"/>
  <c r="AZ32" i="21"/>
  <c r="AZ33" i="21"/>
  <c r="AZ34" i="21"/>
  <c r="AZ35" i="21"/>
  <c r="AZ36" i="21"/>
  <c r="AY5" i="21"/>
  <c r="AY6" i="21"/>
  <c r="AY7" i="21"/>
  <c r="AY11" i="21"/>
  <c r="AY12" i="21"/>
  <c r="AY31" i="21" s="1"/>
  <c r="AY37" i="21" s="1"/>
  <c r="AY16" i="21"/>
  <c r="AY29" i="21"/>
  <c r="AY30" i="21"/>
  <c r="AY32" i="21"/>
  <c r="AY33" i="21"/>
  <c r="AY34" i="21"/>
  <c r="AY35" i="21"/>
  <c r="AY36" i="21"/>
  <c r="AX5" i="21"/>
  <c r="AX6" i="21"/>
  <c r="AX7" i="21"/>
  <c r="AX11" i="21"/>
  <c r="AX12" i="21"/>
  <c r="AX16" i="21"/>
  <c r="AX29" i="21"/>
  <c r="AX30" i="21"/>
  <c r="AX32" i="21"/>
  <c r="AX33" i="21"/>
  <c r="AX34" i="21"/>
  <c r="AX35" i="21"/>
  <c r="AX36" i="21"/>
  <c r="AW5" i="21"/>
  <c r="AW6" i="21"/>
  <c r="AW7" i="21"/>
  <c r="AW11" i="21"/>
  <c r="AW12" i="21"/>
  <c r="AW16" i="21"/>
  <c r="AW29" i="21"/>
  <c r="AW30" i="21"/>
  <c r="AW32" i="21"/>
  <c r="AW33" i="21"/>
  <c r="AW34" i="21"/>
  <c r="AW35" i="21"/>
  <c r="AW36" i="21"/>
  <c r="AV5" i="21"/>
  <c r="AV6" i="21"/>
  <c r="AV7" i="21"/>
  <c r="AV11" i="21"/>
  <c r="AV12" i="21"/>
  <c r="AV16" i="21"/>
  <c r="AV29" i="21"/>
  <c r="AV30" i="21"/>
  <c r="AV32" i="21"/>
  <c r="AV33" i="21"/>
  <c r="AV34" i="21"/>
  <c r="AV35" i="21"/>
  <c r="AV36" i="21"/>
  <c r="AU5" i="21"/>
  <c r="AU6" i="21"/>
  <c r="AU7" i="21"/>
  <c r="AU11" i="21"/>
  <c r="AU12" i="21"/>
  <c r="AU16" i="21"/>
  <c r="AU29" i="21"/>
  <c r="AU30" i="21"/>
  <c r="AU32" i="21"/>
  <c r="AU33" i="21"/>
  <c r="AU34" i="21"/>
  <c r="AU35" i="21"/>
  <c r="AU36" i="21"/>
  <c r="AT5" i="21"/>
  <c r="AT6" i="21"/>
  <c r="AT7" i="21"/>
  <c r="AT11" i="21"/>
  <c r="AT12" i="21"/>
  <c r="AT16" i="21"/>
  <c r="AT29" i="21"/>
  <c r="AT30" i="21"/>
  <c r="AT32" i="21"/>
  <c r="AT33" i="21"/>
  <c r="AT34" i="21"/>
  <c r="AT35" i="21"/>
  <c r="AT36" i="21"/>
  <c r="AS5" i="21"/>
  <c r="AS6" i="21"/>
  <c r="AS7" i="21"/>
  <c r="AS11" i="21"/>
  <c r="AS12" i="21"/>
  <c r="AS16" i="21"/>
  <c r="AS29" i="21"/>
  <c r="AS30" i="21"/>
  <c r="AS32" i="21"/>
  <c r="AS33" i="21"/>
  <c r="AS34" i="21"/>
  <c r="AS35" i="21"/>
  <c r="AS36" i="21"/>
  <c r="AR5" i="21"/>
  <c r="AR6" i="21"/>
  <c r="AR7" i="21"/>
  <c r="AR11" i="21"/>
  <c r="AR12" i="21"/>
  <c r="AR16" i="21"/>
  <c r="AR29" i="21"/>
  <c r="AR30" i="21"/>
  <c r="AR32" i="21"/>
  <c r="AR33" i="21"/>
  <c r="AR34" i="21"/>
  <c r="AR35" i="21"/>
  <c r="AR36" i="21"/>
  <c r="AQ5" i="21"/>
  <c r="AQ6" i="21"/>
  <c r="AQ31" i="21" s="1"/>
  <c r="AQ37" i="21" s="1"/>
  <c r="AQ7" i="21"/>
  <c r="AQ11" i="21"/>
  <c r="AQ12" i="21"/>
  <c r="AQ16" i="21"/>
  <c r="AQ29" i="21"/>
  <c r="AQ30" i="21"/>
  <c r="AQ32" i="21"/>
  <c r="AQ33" i="21"/>
  <c r="AQ34" i="21"/>
  <c r="AQ35" i="21"/>
  <c r="AQ36" i="21"/>
  <c r="AP5" i="21"/>
  <c r="AP6" i="21"/>
  <c r="AP7" i="21"/>
  <c r="AP11" i="21"/>
  <c r="AP12" i="21"/>
  <c r="AP16" i="21"/>
  <c r="AP29" i="21"/>
  <c r="AP30" i="21"/>
  <c r="AP32" i="21"/>
  <c r="AP33" i="21"/>
  <c r="AP34" i="21"/>
  <c r="AP35" i="21"/>
  <c r="AP36" i="21"/>
  <c r="AO5" i="21"/>
  <c r="AO6" i="21"/>
  <c r="AO7" i="21"/>
  <c r="AO11" i="21"/>
  <c r="AO12" i="21"/>
  <c r="AO16" i="21"/>
  <c r="AO29" i="21"/>
  <c r="AO30" i="21"/>
  <c r="AO32" i="21"/>
  <c r="AO33" i="21"/>
  <c r="AO34" i="21"/>
  <c r="AO35" i="21"/>
  <c r="AO36" i="21"/>
  <c r="AN5" i="21"/>
  <c r="AN6" i="21"/>
  <c r="AN7" i="21"/>
  <c r="AN11" i="21"/>
  <c r="AN12" i="21"/>
  <c r="AN16" i="21"/>
  <c r="AN29" i="21"/>
  <c r="AN30" i="21"/>
  <c r="AN32" i="21"/>
  <c r="AN33" i="21"/>
  <c r="AN34" i="21"/>
  <c r="AN35" i="21"/>
  <c r="AN36" i="21"/>
  <c r="AM5" i="21"/>
  <c r="AM6" i="21"/>
  <c r="AM7" i="21"/>
  <c r="AM11" i="21"/>
  <c r="AM12" i="21"/>
  <c r="AM16" i="21"/>
  <c r="AM29" i="21"/>
  <c r="AM30" i="21"/>
  <c r="AM32" i="21"/>
  <c r="AM33" i="21"/>
  <c r="AM34" i="21"/>
  <c r="AM35" i="21"/>
  <c r="AM36" i="21"/>
  <c r="AL5" i="21"/>
  <c r="AL6" i="21"/>
  <c r="AL7" i="21"/>
  <c r="AL11" i="21"/>
  <c r="AL12" i="21"/>
  <c r="AL16" i="21"/>
  <c r="AL29" i="21"/>
  <c r="AL30" i="21"/>
  <c r="AL32" i="21"/>
  <c r="AL33" i="21"/>
  <c r="AL34" i="21"/>
  <c r="AL35" i="21"/>
  <c r="AL36" i="21"/>
  <c r="AK5" i="21"/>
  <c r="AK6" i="21"/>
  <c r="AK7" i="21"/>
  <c r="AK11" i="21"/>
  <c r="AK12" i="21"/>
  <c r="AK16" i="21"/>
  <c r="AK29" i="21"/>
  <c r="AK30" i="21"/>
  <c r="AK32" i="21"/>
  <c r="AK33" i="21"/>
  <c r="AK34" i="21"/>
  <c r="AK35" i="21"/>
  <c r="AK36" i="21"/>
  <c r="AJ5" i="21"/>
  <c r="AJ6" i="21"/>
  <c r="AJ7" i="21"/>
  <c r="AJ11" i="21"/>
  <c r="AJ12" i="21"/>
  <c r="AJ16" i="21"/>
  <c r="AJ29" i="21"/>
  <c r="AJ30" i="21"/>
  <c r="AJ32" i="21"/>
  <c r="AJ33" i="21"/>
  <c r="AJ34" i="21"/>
  <c r="AJ35" i="21"/>
  <c r="AJ36" i="21"/>
  <c r="AI5" i="21"/>
  <c r="AI6" i="21"/>
  <c r="AI31" i="21" s="1"/>
  <c r="AI37" i="21" s="1"/>
  <c r="AI7" i="21"/>
  <c r="AI11" i="21"/>
  <c r="AI12" i="21"/>
  <c r="AI16" i="21"/>
  <c r="AI29" i="21"/>
  <c r="AI30" i="21"/>
  <c r="AI32" i="21"/>
  <c r="AI33" i="21"/>
  <c r="AI34" i="21"/>
  <c r="AI35" i="21"/>
  <c r="AI36" i="21"/>
  <c r="AH5" i="21"/>
  <c r="AH6" i="21"/>
  <c r="AH7" i="21"/>
  <c r="AH11" i="21"/>
  <c r="AH12" i="21"/>
  <c r="AH16" i="21"/>
  <c r="AH29" i="21"/>
  <c r="AH30" i="21"/>
  <c r="AH32" i="21"/>
  <c r="AH33" i="21"/>
  <c r="AH34" i="21"/>
  <c r="AH35" i="21"/>
  <c r="AH36" i="21"/>
  <c r="AG5" i="21"/>
  <c r="AG6" i="21"/>
  <c r="AG7" i="21"/>
  <c r="AG11" i="21"/>
  <c r="AG12" i="21"/>
  <c r="AG16" i="21"/>
  <c r="AG29" i="21"/>
  <c r="AG30" i="21"/>
  <c r="AG32" i="21"/>
  <c r="AG33" i="21"/>
  <c r="AG34" i="21"/>
  <c r="AG35" i="21"/>
  <c r="AG36" i="21"/>
  <c r="BB17" i="21"/>
  <c r="BB18" i="21"/>
  <c r="BB19" i="21"/>
  <c r="BB20" i="21"/>
  <c r="BB21" i="21"/>
  <c r="BB22" i="21"/>
  <c r="BB23" i="21"/>
  <c r="BB24" i="21"/>
  <c r="BB25" i="21"/>
  <c r="BB26" i="21"/>
  <c r="BB27" i="21"/>
  <c r="BB28" i="21"/>
  <c r="BA17" i="21"/>
  <c r="BA18" i="21"/>
  <c r="BA19" i="21"/>
  <c r="BA20" i="21"/>
  <c r="BA21" i="21"/>
  <c r="BA22" i="21"/>
  <c r="BA23" i="21"/>
  <c r="BA24" i="21"/>
  <c r="BA28" i="21" s="1"/>
  <c r="BA25" i="21"/>
  <c r="BA26" i="21"/>
  <c r="BA27" i="21"/>
  <c r="AZ17" i="21"/>
  <c r="AZ18" i="21"/>
  <c r="AZ19" i="21"/>
  <c r="AZ28" i="21" s="1"/>
  <c r="AZ20" i="21"/>
  <c r="AZ21" i="21"/>
  <c r="AZ22" i="21"/>
  <c r="AZ23" i="21"/>
  <c r="AZ24" i="21"/>
  <c r="AZ25" i="21"/>
  <c r="AZ26" i="21"/>
  <c r="AZ27" i="21"/>
  <c r="AY17" i="21"/>
  <c r="AY18" i="21"/>
  <c r="AY19" i="21"/>
  <c r="AY20" i="21"/>
  <c r="AY21" i="21"/>
  <c r="AY22" i="21"/>
  <c r="AY23" i="21"/>
  <c r="AY24" i="21"/>
  <c r="AY25" i="21"/>
  <c r="AY26" i="21"/>
  <c r="AY27" i="21"/>
  <c r="AX17" i="21"/>
  <c r="AX18" i="21"/>
  <c r="AX19" i="21"/>
  <c r="AX20" i="21"/>
  <c r="AX21" i="21"/>
  <c r="AX22" i="21"/>
  <c r="AX28" i="21" s="1"/>
  <c r="AX23" i="21"/>
  <c r="AX24" i="21"/>
  <c r="AX25" i="21"/>
  <c r="AX26" i="21"/>
  <c r="AX27" i="21"/>
  <c r="AW17" i="21"/>
  <c r="AW18" i="21"/>
  <c r="AW19" i="21"/>
  <c r="AW20" i="21"/>
  <c r="AW21" i="21"/>
  <c r="AW22" i="21"/>
  <c r="AW23" i="21"/>
  <c r="AW24" i="21"/>
  <c r="AW28" i="21" s="1"/>
  <c r="AW25" i="21"/>
  <c r="AW26" i="21"/>
  <c r="AW27" i="21"/>
  <c r="AV17" i="21"/>
  <c r="AV18" i="21"/>
  <c r="AV19" i="21"/>
  <c r="AV20" i="21"/>
  <c r="AV21" i="21"/>
  <c r="AV28" i="21" s="1"/>
  <c r="AV22" i="21"/>
  <c r="AV23" i="21"/>
  <c r="AV24" i="21"/>
  <c r="AV25" i="21"/>
  <c r="AV26" i="21"/>
  <c r="AV27" i="21"/>
  <c r="AU17" i="21"/>
  <c r="AU18" i="21"/>
  <c r="AU19" i="21"/>
  <c r="AU20" i="21"/>
  <c r="AU21" i="21"/>
  <c r="AU22" i="21"/>
  <c r="AU23" i="21"/>
  <c r="AU24" i="21"/>
  <c r="AU25" i="21"/>
  <c r="AU26" i="21"/>
  <c r="AU27" i="21"/>
  <c r="AT17" i="21"/>
  <c r="AT18" i="21"/>
  <c r="AT19" i="21"/>
  <c r="AT20" i="21"/>
  <c r="AT21" i="21"/>
  <c r="AT22" i="21"/>
  <c r="AT28" i="21" s="1"/>
  <c r="AT23" i="21"/>
  <c r="AT24" i="21"/>
  <c r="AT25" i="21"/>
  <c r="AT26" i="21"/>
  <c r="AT27" i="21"/>
  <c r="AS17" i="21"/>
  <c r="AS18" i="21"/>
  <c r="AS19" i="21"/>
  <c r="AS20" i="21"/>
  <c r="AS21" i="21"/>
  <c r="AS22" i="21"/>
  <c r="AS23" i="21"/>
  <c r="AS24" i="21"/>
  <c r="AS25" i="21"/>
  <c r="AS26" i="21"/>
  <c r="AS27" i="21"/>
  <c r="AR17" i="21"/>
  <c r="AR28" i="21" s="1"/>
  <c r="AR18" i="21"/>
  <c r="AR19" i="21"/>
  <c r="AR20" i="21"/>
  <c r="AR21" i="21"/>
  <c r="AR22" i="21"/>
  <c r="AR23" i="21"/>
  <c r="AR24" i="21"/>
  <c r="AR25" i="21"/>
  <c r="AR26" i="21"/>
  <c r="AR27" i="21"/>
  <c r="AQ17" i="21"/>
  <c r="AQ18" i="21"/>
  <c r="AQ19" i="21"/>
  <c r="AQ20" i="21"/>
  <c r="AQ21" i="21"/>
  <c r="AQ22" i="21"/>
  <c r="AQ23" i="21"/>
  <c r="AQ24" i="21"/>
  <c r="AQ25" i="21"/>
  <c r="AQ26" i="21"/>
  <c r="AQ27" i="21"/>
  <c r="AP17" i="21"/>
  <c r="AP18" i="21"/>
  <c r="AP28" i="21" s="1"/>
  <c r="AP19" i="21"/>
  <c r="AP20" i="21"/>
  <c r="AP21" i="21"/>
  <c r="AP22" i="21"/>
  <c r="AP23" i="21"/>
  <c r="AP24" i="21"/>
  <c r="AP25" i="21"/>
  <c r="AP26" i="21"/>
  <c r="AP27" i="21"/>
  <c r="AO17" i="21"/>
  <c r="AO18" i="21"/>
  <c r="AO19" i="21"/>
  <c r="AO20" i="21"/>
  <c r="AO21" i="21"/>
  <c r="AO22" i="21"/>
  <c r="AO23" i="21"/>
  <c r="AO24" i="21"/>
  <c r="AO25" i="21"/>
  <c r="AO26" i="21"/>
  <c r="AO27" i="21"/>
  <c r="AN17" i="21"/>
  <c r="AN28" i="21" s="1"/>
  <c r="AN18" i="21"/>
  <c r="AN19" i="21"/>
  <c r="AN20" i="21"/>
  <c r="AN21" i="21"/>
  <c r="AN22" i="21"/>
  <c r="AN23" i="21"/>
  <c r="AN24" i="21"/>
  <c r="AN25" i="21"/>
  <c r="AN26" i="21"/>
  <c r="AN27" i="21"/>
  <c r="AM17" i="21"/>
  <c r="AM18" i="21"/>
  <c r="AM19" i="21"/>
  <c r="AM20" i="21"/>
  <c r="AM21" i="21"/>
  <c r="AM22" i="21"/>
  <c r="AM23" i="21"/>
  <c r="AM24" i="21"/>
  <c r="AM25" i="21"/>
  <c r="AM26" i="21"/>
  <c r="AM27" i="21"/>
  <c r="AL17" i="21"/>
  <c r="AL18" i="21"/>
  <c r="AL19" i="21"/>
  <c r="AL20" i="21"/>
  <c r="AL21" i="21"/>
  <c r="AL22" i="21"/>
  <c r="AL23" i="21"/>
  <c r="AL24" i="21"/>
  <c r="AL25" i="21"/>
  <c r="AL26" i="21"/>
  <c r="AL27" i="21"/>
  <c r="AL28" i="21"/>
  <c r="AK17" i="21"/>
  <c r="AK18" i="21"/>
  <c r="AK19" i="21"/>
  <c r="AK20" i="21"/>
  <c r="AK21" i="21"/>
  <c r="AK22" i="21"/>
  <c r="AK23" i="21"/>
  <c r="AK24" i="21"/>
  <c r="AK28" i="21" s="1"/>
  <c r="AK25" i="21"/>
  <c r="AK26" i="21"/>
  <c r="AK27" i="21"/>
  <c r="AJ17" i="21"/>
  <c r="AJ28" i="21" s="1"/>
  <c r="AJ18" i="21"/>
  <c r="AJ19" i="21"/>
  <c r="AJ20" i="21"/>
  <c r="AJ21" i="21"/>
  <c r="AJ22" i="21"/>
  <c r="AJ23" i="21"/>
  <c r="AJ24" i="21"/>
  <c r="AJ25" i="21"/>
  <c r="AJ26" i="21"/>
  <c r="AJ27" i="21"/>
  <c r="AI17" i="21"/>
  <c r="AI18" i="21"/>
  <c r="AI19" i="21"/>
  <c r="AI20" i="21"/>
  <c r="AI21" i="21"/>
  <c r="AI22" i="21"/>
  <c r="AI23" i="21"/>
  <c r="AI24" i="21"/>
  <c r="AI25" i="21"/>
  <c r="AI26" i="21"/>
  <c r="AI27" i="21"/>
  <c r="AH17" i="21"/>
  <c r="AH18" i="21"/>
  <c r="AH19" i="21"/>
  <c r="AH20" i="21"/>
  <c r="AH21" i="21"/>
  <c r="AH22" i="21"/>
  <c r="AH28" i="21" s="1"/>
  <c r="AH23" i="21"/>
  <c r="AH24" i="21"/>
  <c r="AH25" i="21"/>
  <c r="AH26" i="21"/>
  <c r="AH27" i="21"/>
  <c r="AG17" i="21"/>
  <c r="AG18" i="21"/>
  <c r="AG19" i="21"/>
  <c r="AG20" i="21"/>
  <c r="AG21" i="21"/>
  <c r="AG22" i="21"/>
  <c r="AG23" i="21"/>
  <c r="AG24" i="21"/>
  <c r="AG28" i="21" s="1"/>
  <c r="AG25" i="21"/>
  <c r="AG26" i="21"/>
  <c r="AG27" i="21"/>
  <c r="BB13" i="21"/>
  <c r="BB15" i="21" s="1"/>
  <c r="BB14" i="21"/>
  <c r="BA13" i="21"/>
  <c r="BA15" i="21" s="1"/>
  <c r="BA14" i="21"/>
  <c r="AZ13" i="21"/>
  <c r="AZ15" i="21" s="1"/>
  <c r="AZ14" i="21"/>
  <c r="AY13" i="21"/>
  <c r="AY15" i="21" s="1"/>
  <c r="AY14" i="21"/>
  <c r="AX13" i="21"/>
  <c r="AX15" i="21" s="1"/>
  <c r="AX14" i="21"/>
  <c r="AW13" i="21"/>
  <c r="AW15" i="21" s="1"/>
  <c r="AW14" i="21"/>
  <c r="AV13" i="21"/>
  <c r="AV14" i="21"/>
  <c r="AU13" i="21"/>
  <c r="AU14" i="21"/>
  <c r="AT13" i="21"/>
  <c r="AT15" i="21" s="1"/>
  <c r="AT14" i="21"/>
  <c r="AS13" i="21"/>
  <c r="AS15" i="21" s="1"/>
  <c r="AS14" i="21"/>
  <c r="AR13" i="21"/>
  <c r="AR15" i="21" s="1"/>
  <c r="AR14" i="21"/>
  <c r="AQ13" i="21"/>
  <c r="AQ14" i="21"/>
  <c r="AQ15" i="21"/>
  <c r="AP13" i="21"/>
  <c r="AP15" i="21" s="1"/>
  <c r="AP14" i="21"/>
  <c r="AO13" i="21"/>
  <c r="AO15" i="21" s="1"/>
  <c r="AO14" i="21"/>
  <c r="AN13" i="21"/>
  <c r="AN14" i="21"/>
  <c r="AM13" i="21"/>
  <c r="AM14" i="21"/>
  <c r="AL13" i="21"/>
  <c r="AL15" i="21" s="1"/>
  <c r="AL14" i="21"/>
  <c r="AK13" i="21"/>
  <c r="AK15" i="21" s="1"/>
  <c r="AK14" i="21"/>
  <c r="AJ13" i="21"/>
  <c r="AJ15" i="21" s="1"/>
  <c r="AJ14" i="21"/>
  <c r="AI13" i="21"/>
  <c r="AI14" i="21"/>
  <c r="AI15" i="21"/>
  <c r="AH13" i="21"/>
  <c r="AH15" i="21" s="1"/>
  <c r="AH14" i="21"/>
  <c r="AG13" i="21"/>
  <c r="AG15" i="21" s="1"/>
  <c r="AG14" i="21"/>
  <c r="BB10" i="21"/>
  <c r="BA10" i="21"/>
  <c r="AZ10" i="21"/>
  <c r="AY10" i="21"/>
  <c r="AX10" i="21"/>
  <c r="AW10" i="21"/>
  <c r="AV10" i="21"/>
  <c r="AU10" i="21"/>
  <c r="AT10" i="21"/>
  <c r="AS10" i="21"/>
  <c r="AR10" i="21"/>
  <c r="AQ10" i="21"/>
  <c r="AP10" i="21"/>
  <c r="AO10" i="21"/>
  <c r="AN10" i="21"/>
  <c r="AM10" i="21"/>
  <c r="AL10" i="21"/>
  <c r="AK10" i="21"/>
  <c r="AJ10" i="21"/>
  <c r="AI10" i="21"/>
  <c r="AH10" i="21"/>
  <c r="AG10" i="21"/>
  <c r="BB9" i="21"/>
  <c r="BA9" i="21"/>
  <c r="AZ9" i="21"/>
  <c r="AY9" i="21"/>
  <c r="AX9" i="21"/>
  <c r="AW9" i="21"/>
  <c r="AV9" i="21"/>
  <c r="AU9" i="21"/>
  <c r="AT9" i="21"/>
  <c r="AS9" i="21"/>
  <c r="AR9" i="21"/>
  <c r="AQ9" i="21"/>
  <c r="AP9" i="21"/>
  <c r="AO9" i="21"/>
  <c r="AN9" i="21"/>
  <c r="AM9" i="21"/>
  <c r="AL9" i="21"/>
  <c r="AK9" i="21"/>
  <c r="AJ9" i="21"/>
  <c r="AI9" i="21"/>
  <c r="AH9" i="21"/>
  <c r="AG9" i="21"/>
  <c r="BB8" i="21"/>
  <c r="BA8" i="21"/>
  <c r="AZ8" i="21"/>
  <c r="AY8" i="21"/>
  <c r="AX8" i="21"/>
  <c r="AW8" i="21"/>
  <c r="AV8" i="21"/>
  <c r="AU8" i="21"/>
  <c r="AT8" i="21"/>
  <c r="AS8" i="21"/>
  <c r="AR8" i="21"/>
  <c r="AQ8" i="21"/>
  <c r="AP8" i="21"/>
  <c r="AO8" i="21"/>
  <c r="AN8" i="21"/>
  <c r="AM8" i="21"/>
  <c r="AL8" i="21"/>
  <c r="AK8" i="21"/>
  <c r="AJ8" i="21"/>
  <c r="AI8" i="21"/>
  <c r="AH8" i="21"/>
  <c r="AG8" i="21"/>
  <c r="AE4" i="21"/>
  <c r="AF4" i="21" s="1"/>
  <c r="AG4" i="21" s="1"/>
  <c r="AH4" i="21" s="1"/>
  <c r="AI4" i="21" s="1"/>
  <c r="AJ4" i="21" s="1"/>
  <c r="AK4" i="21" s="1"/>
  <c r="AL4" i="21"/>
  <c r="AM4" i="21" s="1"/>
  <c r="AN4" i="21" s="1"/>
  <c r="AO4" i="21" s="1"/>
  <c r="AP4" i="21" s="1"/>
  <c r="AQ4" i="21" s="1"/>
  <c r="AR4" i="21" s="1"/>
  <c r="AS4" i="21" s="1"/>
  <c r="AT4" i="21"/>
  <c r="AU4" i="21" s="1"/>
  <c r="AV4" i="21" s="1"/>
  <c r="AW4" i="21" s="1"/>
  <c r="AX4" i="21" s="1"/>
  <c r="AY4" i="21" s="1"/>
  <c r="AZ4" i="21" s="1"/>
  <c r="BA4" i="21" s="1"/>
  <c r="BB4" i="21" s="1"/>
  <c r="AU5" i="26"/>
  <c r="AU6" i="26"/>
  <c r="AU7" i="26"/>
  <c r="AU11" i="26"/>
  <c r="AU12" i="26"/>
  <c r="AU15" i="26"/>
  <c r="AU28" i="26"/>
  <c r="AU29" i="26"/>
  <c r="AU31" i="26"/>
  <c r="AU32" i="26"/>
  <c r="AU33" i="26"/>
  <c r="AU34" i="26"/>
  <c r="AU35" i="26"/>
  <c r="AT5" i="26"/>
  <c r="AT6" i="26"/>
  <c r="AT7" i="26"/>
  <c r="AT11" i="26"/>
  <c r="AT12" i="26"/>
  <c r="AT15" i="26"/>
  <c r="AT28" i="26"/>
  <c r="AT29" i="26"/>
  <c r="AT31" i="26"/>
  <c r="AT32" i="26"/>
  <c r="AT33" i="26"/>
  <c r="AT34" i="26"/>
  <c r="AT35" i="26"/>
  <c r="AS5" i="26"/>
  <c r="AS6" i="26"/>
  <c r="AS30" i="26" s="1"/>
  <c r="AS36" i="26" s="1"/>
  <c r="AS7" i="26"/>
  <c r="AS11" i="26"/>
  <c r="AS12" i="26"/>
  <c r="AS15" i="26"/>
  <c r="AS28" i="26"/>
  <c r="AS29" i="26"/>
  <c r="AS31" i="26"/>
  <c r="AS32" i="26"/>
  <c r="AS33" i="26"/>
  <c r="AS34" i="26"/>
  <c r="AS35" i="26"/>
  <c r="AR5" i="26"/>
  <c r="AR6" i="26"/>
  <c r="AR30" i="26" s="1"/>
  <c r="AR7" i="26"/>
  <c r="AR11" i="26"/>
  <c r="AR12" i="26"/>
  <c r="AR15" i="26"/>
  <c r="AR28" i="26"/>
  <c r="AR29" i="26"/>
  <c r="AR31" i="26"/>
  <c r="AR32" i="26"/>
  <c r="AR33" i="26"/>
  <c r="AR34" i="26"/>
  <c r="AR35" i="26"/>
  <c r="AQ5" i="26"/>
  <c r="AQ6" i="26"/>
  <c r="AQ7" i="26"/>
  <c r="AQ11" i="26"/>
  <c r="AQ12" i="26"/>
  <c r="AQ15" i="26"/>
  <c r="AQ28" i="26"/>
  <c r="AQ29" i="26"/>
  <c r="AQ31" i="26"/>
  <c r="AQ32" i="26"/>
  <c r="AQ33" i="26"/>
  <c r="AQ34" i="26"/>
  <c r="AQ35" i="26"/>
  <c r="AP5" i="26"/>
  <c r="AP6" i="26"/>
  <c r="AP7" i="26"/>
  <c r="AP11" i="26"/>
  <c r="AP12" i="26"/>
  <c r="AP15" i="26"/>
  <c r="AP28" i="26"/>
  <c r="AP29" i="26"/>
  <c r="AP31" i="26"/>
  <c r="AP32" i="26"/>
  <c r="AP33" i="26"/>
  <c r="AP34" i="26"/>
  <c r="AP35" i="26"/>
  <c r="AO5" i="26"/>
  <c r="AO6" i="26"/>
  <c r="AO7" i="26"/>
  <c r="AO11" i="26"/>
  <c r="AO12" i="26"/>
  <c r="AO15" i="26"/>
  <c r="AO28" i="26"/>
  <c r="AO29" i="26"/>
  <c r="AO31" i="26"/>
  <c r="AO32" i="26"/>
  <c r="AO33" i="26"/>
  <c r="AO34" i="26"/>
  <c r="AO35" i="26"/>
  <c r="AN5" i="26"/>
  <c r="AN6" i="26"/>
  <c r="AN7" i="26"/>
  <c r="AN11" i="26"/>
  <c r="AN12" i="26"/>
  <c r="AN15" i="26"/>
  <c r="AN28" i="26"/>
  <c r="AN29" i="26"/>
  <c r="AN31" i="26"/>
  <c r="AN32" i="26"/>
  <c r="AN33" i="26"/>
  <c r="AN34" i="26"/>
  <c r="AN35" i="26"/>
  <c r="AM5" i="26"/>
  <c r="AM6" i="26"/>
  <c r="AM7" i="26"/>
  <c r="AM11" i="26"/>
  <c r="AM12" i="26"/>
  <c r="AM15" i="26"/>
  <c r="AM28" i="26"/>
  <c r="AM29" i="26"/>
  <c r="AM31" i="26"/>
  <c r="AM32" i="26"/>
  <c r="AM33" i="26"/>
  <c r="AM34" i="26"/>
  <c r="AM35" i="26"/>
  <c r="AL5" i="26"/>
  <c r="AL6" i="26"/>
  <c r="AL7" i="26"/>
  <c r="AL11" i="26"/>
  <c r="AL12" i="26"/>
  <c r="AL15" i="26"/>
  <c r="AL28" i="26"/>
  <c r="AL29" i="26"/>
  <c r="AL31" i="26"/>
  <c r="AL32" i="26"/>
  <c r="AL33" i="26"/>
  <c r="AL34" i="26"/>
  <c r="AL35" i="26"/>
  <c r="AK5" i="26"/>
  <c r="AK6" i="26"/>
  <c r="AK7" i="26"/>
  <c r="AK11" i="26"/>
  <c r="AK12" i="26"/>
  <c r="AK15" i="26"/>
  <c r="AK28" i="26"/>
  <c r="AK30" i="26" s="1"/>
  <c r="AK36" i="26" s="1"/>
  <c r="AK29" i="26"/>
  <c r="AK31" i="26"/>
  <c r="AK32" i="26"/>
  <c r="AK33" i="26"/>
  <c r="AK34" i="26"/>
  <c r="AK35" i="26"/>
  <c r="AJ5" i="26"/>
  <c r="AJ6" i="26"/>
  <c r="AJ7" i="26"/>
  <c r="AJ11" i="26"/>
  <c r="AJ12" i="26"/>
  <c r="AJ15" i="26"/>
  <c r="AJ28" i="26"/>
  <c r="AJ29" i="26"/>
  <c r="AJ31" i="26"/>
  <c r="AJ32" i="26"/>
  <c r="AJ33" i="26"/>
  <c r="AJ34" i="26"/>
  <c r="AJ35" i="26"/>
  <c r="AI5" i="26"/>
  <c r="AI6" i="26"/>
  <c r="AI7" i="26"/>
  <c r="AI11" i="26"/>
  <c r="AI12" i="26"/>
  <c r="AI15" i="26"/>
  <c r="AI28" i="26"/>
  <c r="AI29" i="26"/>
  <c r="AI31" i="26"/>
  <c r="AI32" i="26"/>
  <c r="AI33" i="26"/>
  <c r="AI34" i="26"/>
  <c r="AI35" i="26"/>
  <c r="AH5" i="26"/>
  <c r="AH6" i="26"/>
  <c r="AH7" i="26"/>
  <c r="AH11" i="26"/>
  <c r="AH12" i="26"/>
  <c r="AH15" i="26"/>
  <c r="AH28" i="26"/>
  <c r="AH29" i="26"/>
  <c r="AH31" i="26"/>
  <c r="AH32" i="26"/>
  <c r="AH33" i="26"/>
  <c r="AH34" i="26"/>
  <c r="AH35" i="26"/>
  <c r="AG5" i="26"/>
  <c r="AG6" i="26"/>
  <c r="AG7" i="26"/>
  <c r="AG11" i="26"/>
  <c r="AG12" i="26"/>
  <c r="AG15" i="26"/>
  <c r="AG28" i="26"/>
  <c r="AG29" i="26"/>
  <c r="AG31" i="26"/>
  <c r="AG32" i="26"/>
  <c r="AG33" i="26"/>
  <c r="AG34" i="26"/>
  <c r="AG35" i="26"/>
  <c r="AU16" i="26"/>
  <c r="AU17" i="26"/>
  <c r="AU18" i="26"/>
  <c r="AU19" i="26"/>
  <c r="AU20" i="26"/>
  <c r="AU21" i="26"/>
  <c r="AU22" i="26"/>
  <c r="AU23" i="26"/>
  <c r="AU24" i="26"/>
  <c r="AU25" i="26"/>
  <c r="AU26" i="26"/>
  <c r="AT16" i="26"/>
  <c r="AT17" i="26"/>
  <c r="AT18" i="26"/>
  <c r="AT19" i="26"/>
  <c r="AT20" i="26"/>
  <c r="AT21" i="26"/>
  <c r="AT22" i="26"/>
  <c r="AT23" i="26"/>
  <c r="AT24" i="26"/>
  <c r="AT25" i="26"/>
  <c r="AT26" i="26"/>
  <c r="AS16" i="26"/>
  <c r="AS17" i="26"/>
  <c r="AS18" i="26"/>
  <c r="AS19" i="26"/>
  <c r="AS20" i="26"/>
  <c r="AS21" i="26"/>
  <c r="AS22" i="26"/>
  <c r="AS23" i="26"/>
  <c r="AS24" i="26"/>
  <c r="AS25" i="26"/>
  <c r="AS26" i="26"/>
  <c r="AR16" i="26"/>
  <c r="AR17" i="26"/>
  <c r="AR18" i="26"/>
  <c r="AR19" i="26"/>
  <c r="AR20" i="26"/>
  <c r="AR21" i="26"/>
  <c r="AR22" i="26"/>
  <c r="AR23" i="26"/>
  <c r="AR24" i="26"/>
  <c r="AR25" i="26"/>
  <c r="AR26" i="26"/>
  <c r="AQ16" i="26"/>
  <c r="AQ17" i="26"/>
  <c r="AQ18" i="26"/>
  <c r="AQ19" i="26"/>
  <c r="AQ20" i="26"/>
  <c r="AQ21" i="26"/>
  <c r="AQ22" i="26"/>
  <c r="AQ23" i="26"/>
  <c r="AQ24" i="26"/>
  <c r="AQ25" i="26"/>
  <c r="AQ26" i="26"/>
  <c r="AP16" i="26"/>
  <c r="AP17" i="26"/>
  <c r="AP18" i="26"/>
  <c r="AP19" i="26"/>
  <c r="AP20" i="26"/>
  <c r="AP21" i="26"/>
  <c r="AP22" i="26"/>
  <c r="AP23" i="26"/>
  <c r="AP24" i="26"/>
  <c r="AP25" i="26"/>
  <c r="AP26" i="26"/>
  <c r="AO16" i="26"/>
  <c r="AO17" i="26"/>
  <c r="AO18" i="26"/>
  <c r="AO19" i="26"/>
  <c r="AO20" i="26"/>
  <c r="AO21" i="26"/>
  <c r="AO22" i="26"/>
  <c r="AO23" i="26"/>
  <c r="AO24" i="26"/>
  <c r="AO25" i="26"/>
  <c r="AO26" i="26"/>
  <c r="AN16" i="26"/>
  <c r="AN17" i="26"/>
  <c r="AN18" i="26"/>
  <c r="AN19" i="26"/>
  <c r="AN20" i="26"/>
  <c r="AN21" i="26"/>
  <c r="AN22" i="26"/>
  <c r="AN23" i="26"/>
  <c r="AN24" i="26"/>
  <c r="AN25" i="26"/>
  <c r="AN26" i="26"/>
  <c r="AM16" i="26"/>
  <c r="AM17" i="26"/>
  <c r="AM18" i="26"/>
  <c r="AM19" i="26"/>
  <c r="AM20" i="26"/>
  <c r="AM21" i="26"/>
  <c r="AM22" i="26"/>
  <c r="AM23" i="26"/>
  <c r="AM24" i="26"/>
  <c r="AM25" i="26"/>
  <c r="AM26" i="26"/>
  <c r="AL16" i="26"/>
  <c r="AL17" i="26"/>
  <c r="AL18" i="26"/>
  <c r="AL19" i="26"/>
  <c r="AL20" i="26"/>
  <c r="AL21" i="26"/>
  <c r="AL22" i="26"/>
  <c r="AL23" i="26"/>
  <c r="AL24" i="26"/>
  <c r="AL25" i="26"/>
  <c r="AL26" i="26"/>
  <c r="AK16" i="26"/>
  <c r="AK17" i="26"/>
  <c r="AK18" i="26"/>
  <c r="AK19" i="26"/>
  <c r="AK20" i="26"/>
  <c r="AK21" i="26"/>
  <c r="AK22" i="26"/>
  <c r="AK23" i="26"/>
  <c r="AK24" i="26"/>
  <c r="AK25" i="26"/>
  <c r="AK26" i="26"/>
  <c r="AJ16" i="26"/>
  <c r="AJ17" i="26"/>
  <c r="AJ18" i="26"/>
  <c r="AJ19" i="26"/>
  <c r="AJ20" i="26"/>
  <c r="AJ21" i="26"/>
  <c r="AJ22" i="26"/>
  <c r="AJ23" i="26"/>
  <c r="AJ24" i="26"/>
  <c r="AJ25" i="26"/>
  <c r="AJ26" i="26"/>
  <c r="AI16" i="26"/>
  <c r="AI17" i="26"/>
  <c r="AI18" i="26"/>
  <c r="AI19" i="26"/>
  <c r="AI20" i="26"/>
  <c r="AI21" i="26"/>
  <c r="AI22" i="26"/>
  <c r="AI23" i="26"/>
  <c r="AI24" i="26"/>
  <c r="AI25" i="26"/>
  <c r="AI26" i="26"/>
  <c r="AH16" i="26"/>
  <c r="AH17" i="26"/>
  <c r="AH18" i="26"/>
  <c r="AH19" i="26"/>
  <c r="AH20" i="26"/>
  <c r="AH21" i="26"/>
  <c r="AH22" i="26"/>
  <c r="AH23" i="26"/>
  <c r="AH24" i="26"/>
  <c r="AH25" i="26"/>
  <c r="AH26" i="26"/>
  <c r="AG16" i="26"/>
  <c r="AG17" i="26"/>
  <c r="AG18" i="26"/>
  <c r="AG19" i="26"/>
  <c r="AG20" i="26"/>
  <c r="AG21" i="26"/>
  <c r="AG22" i="26"/>
  <c r="AG23" i="26"/>
  <c r="AG24" i="26"/>
  <c r="AG25" i="26"/>
  <c r="AG26" i="26"/>
  <c r="AU13" i="26"/>
  <c r="AU14" i="26" s="1"/>
  <c r="AT13" i="26"/>
  <c r="AT14" i="26" s="1"/>
  <c r="AS13" i="26"/>
  <c r="AR13" i="26"/>
  <c r="AR14" i="26"/>
  <c r="AQ13" i="26"/>
  <c r="AQ14" i="26" s="1"/>
  <c r="AP13" i="26"/>
  <c r="AP14" i="26" s="1"/>
  <c r="AO13" i="26"/>
  <c r="AN13" i="26"/>
  <c r="AN14" i="26" s="1"/>
  <c r="AM13" i="26"/>
  <c r="AL13" i="26"/>
  <c r="AL14" i="26" s="1"/>
  <c r="AK13" i="26"/>
  <c r="AJ13" i="26"/>
  <c r="AJ14" i="26"/>
  <c r="AI13" i="26"/>
  <c r="AI14" i="26" s="1"/>
  <c r="AH13" i="26"/>
  <c r="AH14" i="26"/>
  <c r="AG13" i="26"/>
  <c r="AU10" i="26"/>
  <c r="AT10" i="26"/>
  <c r="AS10" i="26"/>
  <c r="AR10" i="26"/>
  <c r="AQ10" i="26"/>
  <c r="AP10" i="26"/>
  <c r="AO10" i="26"/>
  <c r="AN10" i="26"/>
  <c r="AM10" i="26"/>
  <c r="AL10" i="26"/>
  <c r="AK10" i="26"/>
  <c r="AJ10" i="26"/>
  <c r="AI10" i="26"/>
  <c r="AH10" i="26"/>
  <c r="AG10" i="26"/>
  <c r="AU9" i="26"/>
  <c r="AT9" i="26"/>
  <c r="AS9" i="26"/>
  <c r="AR9" i="26"/>
  <c r="AQ9" i="26"/>
  <c r="AP9" i="26"/>
  <c r="AO9" i="26"/>
  <c r="AN9" i="26"/>
  <c r="AM9" i="26"/>
  <c r="AL9" i="26"/>
  <c r="AK9" i="26"/>
  <c r="AJ9" i="26"/>
  <c r="AI9" i="26"/>
  <c r="AH9" i="26"/>
  <c r="AG9" i="26"/>
  <c r="AU8" i="26"/>
  <c r="AT8" i="26"/>
  <c r="AS8" i="26"/>
  <c r="AR8" i="26"/>
  <c r="AQ8" i="26"/>
  <c r="AP8" i="26"/>
  <c r="AO8" i="26"/>
  <c r="AN8" i="26"/>
  <c r="AM8" i="26"/>
  <c r="AL8" i="26"/>
  <c r="AK8" i="26"/>
  <c r="AJ8" i="26"/>
  <c r="AI8" i="26"/>
  <c r="AH8" i="26"/>
  <c r="AG8" i="26"/>
  <c r="AE4" i="26"/>
  <c r="AF4" i="26" s="1"/>
  <c r="AG4" i="26" s="1"/>
  <c r="AH4" i="26" s="1"/>
  <c r="AI4" i="26" s="1"/>
  <c r="AJ4" i="26" s="1"/>
  <c r="AK4" i="26" s="1"/>
  <c r="AL4" i="26"/>
  <c r="AM4" i="26" s="1"/>
  <c r="AN4" i="26" s="1"/>
  <c r="AO4" i="26" s="1"/>
  <c r="AP4" i="26" s="1"/>
  <c r="AQ4" i="26" s="1"/>
  <c r="AR4" i="26" s="1"/>
  <c r="AS4" i="26" s="1"/>
  <c r="AT4" i="26"/>
  <c r="AU4" i="26" s="1"/>
  <c r="AV4" i="26" s="1"/>
  <c r="AW4" i="26" s="1"/>
  <c r="AX4" i="26" s="1"/>
  <c r="AY4" i="26" s="1"/>
  <c r="AZ4" i="26" s="1"/>
  <c r="BA4" i="26" s="1"/>
  <c r="BB4" i="26" s="1"/>
  <c r="BC4" i="26" s="1"/>
  <c r="BB5" i="38"/>
  <c r="BB6" i="38"/>
  <c r="BB7" i="38"/>
  <c r="BB8" i="38"/>
  <c r="BB9" i="38"/>
  <c r="BB13" i="38"/>
  <c r="BB18" i="38"/>
  <c r="BB19" i="38"/>
  <c r="BB21" i="38"/>
  <c r="BA5" i="38"/>
  <c r="BA6" i="38"/>
  <c r="BA7" i="38"/>
  <c r="BA8" i="38"/>
  <c r="BA9" i="38"/>
  <c r="BA13" i="38"/>
  <c r="BA18" i="38"/>
  <c r="BA19" i="38"/>
  <c r="BA21" i="38"/>
  <c r="AZ5" i="38"/>
  <c r="AZ6" i="38"/>
  <c r="AZ7" i="38"/>
  <c r="AZ8" i="38"/>
  <c r="AZ9" i="38"/>
  <c r="AZ13" i="38"/>
  <c r="AZ18" i="38"/>
  <c r="AZ19" i="38"/>
  <c r="AZ21" i="38"/>
  <c r="AY5" i="38"/>
  <c r="AY6" i="38"/>
  <c r="AY7" i="38"/>
  <c r="AY8" i="38"/>
  <c r="AY9" i="38"/>
  <c r="AY13" i="38"/>
  <c r="AY18" i="38"/>
  <c r="AY19" i="38"/>
  <c r="AY21" i="38"/>
  <c r="AX5" i="38"/>
  <c r="AX6" i="38"/>
  <c r="AX7" i="38"/>
  <c r="AX8" i="38"/>
  <c r="AX20" i="38" s="1"/>
  <c r="AX22" i="38" s="1"/>
  <c r="AX9" i="38"/>
  <c r="AX13" i="38"/>
  <c r="AX18" i="38"/>
  <c r="AX19" i="38"/>
  <c r="AX21" i="38"/>
  <c r="AW5" i="38"/>
  <c r="AW6" i="38"/>
  <c r="AW20" i="38" s="1"/>
  <c r="AW22" i="38" s="1"/>
  <c r="AW7" i="38"/>
  <c r="AW8" i="38"/>
  <c r="AW9" i="38"/>
  <c r="AW13" i="38"/>
  <c r="AW18" i="38"/>
  <c r="AW19" i="38"/>
  <c r="AW21" i="38"/>
  <c r="AV5" i="38"/>
  <c r="AV6" i="38"/>
  <c r="AV7" i="38"/>
  <c r="AV8" i="38"/>
  <c r="AV9" i="38"/>
  <c r="AV13" i="38"/>
  <c r="AV18" i="38"/>
  <c r="AV19" i="38"/>
  <c r="AV21" i="38"/>
  <c r="AU5" i="38"/>
  <c r="AU6" i="38"/>
  <c r="AU7" i="38"/>
  <c r="AU8" i="38"/>
  <c r="AU9" i="38"/>
  <c r="AU13" i="38"/>
  <c r="AU18" i="38"/>
  <c r="AU19" i="38"/>
  <c r="AU21" i="38"/>
  <c r="AT5" i="38"/>
  <c r="AT6" i="38"/>
  <c r="AT7" i="38"/>
  <c r="AT8" i="38"/>
  <c r="AT9" i="38"/>
  <c r="AT13" i="38"/>
  <c r="AT18" i="38"/>
  <c r="AT19" i="38"/>
  <c r="AT21" i="38"/>
  <c r="AS5" i="38"/>
  <c r="AS6" i="38"/>
  <c r="AS7" i="38"/>
  <c r="AS8" i="38"/>
  <c r="AS9" i="38"/>
  <c r="AS13" i="38"/>
  <c r="AS18" i="38"/>
  <c r="AS19" i="38"/>
  <c r="AS21" i="38"/>
  <c r="AR5" i="38"/>
  <c r="AR6" i="38"/>
  <c r="AR20" i="38" s="1"/>
  <c r="AR22" i="38" s="1"/>
  <c r="AR7" i="38"/>
  <c r="AR8" i="38"/>
  <c r="AR9" i="38"/>
  <c r="AR13" i="38"/>
  <c r="AR18" i="38"/>
  <c r="AR19" i="38"/>
  <c r="AR21" i="38"/>
  <c r="AQ5" i="38"/>
  <c r="AQ6" i="38"/>
  <c r="AQ7" i="38"/>
  <c r="AQ8" i="38"/>
  <c r="AQ9" i="38"/>
  <c r="AQ13" i="38"/>
  <c r="AQ18" i="38"/>
  <c r="AQ19" i="38"/>
  <c r="AQ21" i="38"/>
  <c r="AP5" i="38"/>
  <c r="AP6" i="38"/>
  <c r="AP7" i="38"/>
  <c r="AP8" i="38"/>
  <c r="AP9" i="38"/>
  <c r="AP13" i="38"/>
  <c r="AP18" i="38"/>
  <c r="AP19" i="38"/>
  <c r="AP21" i="38"/>
  <c r="AO5" i="38"/>
  <c r="AO6" i="38"/>
  <c r="AO20" i="38" s="1"/>
  <c r="AO22" i="38" s="1"/>
  <c r="AO7" i="38"/>
  <c r="AO8" i="38"/>
  <c r="AO9" i="38"/>
  <c r="AO13" i="38"/>
  <c r="AO18" i="38"/>
  <c r="AO19" i="38"/>
  <c r="AO21" i="38"/>
  <c r="AN5" i="38"/>
  <c r="AN6" i="38"/>
  <c r="AN7" i="38"/>
  <c r="AN8" i="38"/>
  <c r="AN9" i="38"/>
  <c r="AN13" i="38"/>
  <c r="AN18" i="38"/>
  <c r="AN19" i="38"/>
  <c r="AN21" i="38"/>
  <c r="AM5" i="38"/>
  <c r="AM6" i="38"/>
  <c r="AM7" i="38"/>
  <c r="AM8" i="38"/>
  <c r="AM9" i="38"/>
  <c r="AM13" i="38"/>
  <c r="AM18" i="38"/>
  <c r="AM19" i="38"/>
  <c r="AM21" i="38"/>
  <c r="AL5" i="38"/>
  <c r="AL6" i="38"/>
  <c r="AL7" i="38"/>
  <c r="AL20" i="38" s="1"/>
  <c r="AL22" i="38" s="1"/>
  <c r="AL8" i="38"/>
  <c r="AL9" i="38"/>
  <c r="AL13" i="38"/>
  <c r="AL18" i="38"/>
  <c r="AL19" i="38"/>
  <c r="AL21" i="38"/>
  <c r="AK5" i="38"/>
  <c r="AK6" i="38"/>
  <c r="AK7" i="38"/>
  <c r="AK8" i="38"/>
  <c r="AK9" i="38"/>
  <c r="AK13" i="38"/>
  <c r="AK18" i="38"/>
  <c r="AK19" i="38"/>
  <c r="AK21" i="38"/>
  <c r="AJ5" i="38"/>
  <c r="AJ6" i="38"/>
  <c r="AJ7" i="38"/>
  <c r="AJ8" i="38"/>
  <c r="AJ9" i="38"/>
  <c r="AJ13" i="38"/>
  <c r="AJ18" i="38"/>
  <c r="AJ19" i="38"/>
  <c r="AJ21" i="38"/>
  <c r="AI5" i="38"/>
  <c r="AI6" i="38"/>
  <c r="AI7" i="38"/>
  <c r="AI8" i="38"/>
  <c r="AI9" i="38"/>
  <c r="AI13" i="38"/>
  <c r="AI18" i="38"/>
  <c r="AI19" i="38"/>
  <c r="AI21" i="38"/>
  <c r="AH5" i="38"/>
  <c r="AH6" i="38"/>
  <c r="AH7" i="38"/>
  <c r="AH8" i="38"/>
  <c r="AH9" i="38"/>
  <c r="AH13" i="38"/>
  <c r="AH18" i="38"/>
  <c r="AH19" i="38"/>
  <c r="AH21" i="38"/>
  <c r="AG5" i="38"/>
  <c r="AG6" i="38"/>
  <c r="AG7" i="38"/>
  <c r="AG8" i="38"/>
  <c r="AG9" i="38"/>
  <c r="AG13" i="38"/>
  <c r="AG18" i="38"/>
  <c r="AG19" i="38"/>
  <c r="AG21" i="38"/>
  <c r="BB14" i="38"/>
  <c r="BB15" i="38"/>
  <c r="BB17" i="38" s="1"/>
  <c r="BB16" i="38"/>
  <c r="BA14" i="38"/>
  <c r="BA15" i="38"/>
  <c r="BA16" i="38"/>
  <c r="AZ14" i="38"/>
  <c r="AZ15" i="38"/>
  <c r="AZ16" i="38"/>
  <c r="AY14" i="38"/>
  <c r="AY15" i="38"/>
  <c r="AY16" i="38"/>
  <c r="AX14" i="38"/>
  <c r="AX15" i="38"/>
  <c r="AX17" i="38" s="1"/>
  <c r="AX16" i="38"/>
  <c r="AW14" i="38"/>
  <c r="AW15" i="38"/>
  <c r="AW16" i="38"/>
  <c r="AV14" i="38"/>
  <c r="AV15" i="38"/>
  <c r="AV16" i="38"/>
  <c r="AU14" i="38"/>
  <c r="AU15" i="38"/>
  <c r="AU16" i="38"/>
  <c r="AT14" i="38"/>
  <c r="AT15" i="38"/>
  <c r="AT17" i="38" s="1"/>
  <c r="AT16" i="38"/>
  <c r="AS14" i="38"/>
  <c r="AS15" i="38"/>
  <c r="AS16" i="38"/>
  <c r="AR14" i="38"/>
  <c r="AR15" i="38"/>
  <c r="AR16" i="38"/>
  <c r="AQ14" i="38"/>
  <c r="AQ15" i="38"/>
  <c r="AQ16" i="38"/>
  <c r="AP14" i="38"/>
  <c r="AP15" i="38"/>
  <c r="AP17" i="38" s="1"/>
  <c r="AP16" i="38"/>
  <c r="AO14" i="38"/>
  <c r="AO15" i="38"/>
  <c r="AO16" i="38"/>
  <c r="AN14" i="38"/>
  <c r="AN15" i="38"/>
  <c r="AN16" i="38"/>
  <c r="AM14" i="38"/>
  <c r="AM15" i="38"/>
  <c r="AM16" i="38"/>
  <c r="AL14" i="38"/>
  <c r="AL15" i="38"/>
  <c r="AL17" i="38" s="1"/>
  <c r="AL16" i="38"/>
  <c r="AK14" i="38"/>
  <c r="AK15" i="38"/>
  <c r="AK16" i="38"/>
  <c r="AJ14" i="38"/>
  <c r="AJ15" i="38"/>
  <c r="AJ16" i="38"/>
  <c r="AI14" i="38"/>
  <c r="AI15" i="38"/>
  <c r="AI16" i="38"/>
  <c r="AH14" i="38"/>
  <c r="AH15" i="38"/>
  <c r="AH17" i="38" s="1"/>
  <c r="AH16" i="38"/>
  <c r="AG14" i="38"/>
  <c r="AG15" i="38"/>
  <c r="AG16" i="38"/>
  <c r="BB10" i="38"/>
  <c r="BB11" i="38"/>
  <c r="BB12" i="38" s="1"/>
  <c r="BA10" i="38"/>
  <c r="BA11" i="38"/>
  <c r="AZ10" i="38"/>
  <c r="AZ12" i="38" s="1"/>
  <c r="AZ11" i="38"/>
  <c r="AY10" i="38"/>
  <c r="AY11" i="38"/>
  <c r="AX10" i="38"/>
  <c r="AX11" i="38"/>
  <c r="AW10" i="38"/>
  <c r="AW12" i="38" s="1"/>
  <c r="AW11" i="38"/>
  <c r="AV10" i="38"/>
  <c r="AV11" i="38"/>
  <c r="AU10" i="38"/>
  <c r="AU11" i="38"/>
  <c r="AT10" i="38"/>
  <c r="AT11" i="38"/>
  <c r="AT12" i="38" s="1"/>
  <c r="AS10" i="38"/>
  <c r="AS12" i="38" s="1"/>
  <c r="AS11" i="38"/>
  <c r="AR10" i="38"/>
  <c r="AR11" i="38"/>
  <c r="AR12" i="38"/>
  <c r="AQ10" i="38"/>
  <c r="AQ11" i="38"/>
  <c r="AP10" i="38"/>
  <c r="AP11" i="38"/>
  <c r="AO10" i="38"/>
  <c r="AO11" i="38"/>
  <c r="AO12" i="38"/>
  <c r="AN10" i="38"/>
  <c r="AN12" i="38" s="1"/>
  <c r="AN11" i="38"/>
  <c r="AM10" i="38"/>
  <c r="AM12" i="38" s="1"/>
  <c r="AM11" i="38"/>
  <c r="AL10" i="38"/>
  <c r="AL11" i="38"/>
  <c r="AL12" i="38" s="1"/>
  <c r="AK10" i="38"/>
  <c r="AK11" i="38"/>
  <c r="AJ10" i="38"/>
  <c r="AJ12" i="38" s="1"/>
  <c r="AJ11" i="38"/>
  <c r="AI10" i="38"/>
  <c r="AI12" i="38" s="1"/>
  <c r="AI11" i="38"/>
  <c r="AH10" i="38"/>
  <c r="AH11" i="38"/>
  <c r="AG10" i="38"/>
  <c r="AG12" i="38" s="1"/>
  <c r="AG11" i="38"/>
  <c r="AE4" i="38"/>
  <c r="AF4" i="38"/>
  <c r="AG4" i="38" s="1"/>
  <c r="AH4" i="38"/>
  <c r="AI4" i="38" s="1"/>
  <c r="AJ4" i="38" s="1"/>
  <c r="AK4" i="38" s="1"/>
  <c r="AL4" i="38" s="1"/>
  <c r="AM4" i="38" s="1"/>
  <c r="AN4" i="38" s="1"/>
  <c r="AO4" i="38" s="1"/>
  <c r="AP4" i="38"/>
  <c r="AQ4" i="38" s="1"/>
  <c r="AR4" i="38" s="1"/>
  <c r="AS4" i="38" s="1"/>
  <c r="AT4" i="38" s="1"/>
  <c r="AU4" i="38" s="1"/>
  <c r="AV4" i="38" s="1"/>
  <c r="AW4" i="38" s="1"/>
  <c r="AX4" i="38" s="1"/>
  <c r="AY4" i="38" s="1"/>
  <c r="AZ4" i="38" s="1"/>
  <c r="BA4" i="38" s="1"/>
  <c r="BB4" i="38" s="1"/>
  <c r="BC4" i="38" s="1"/>
  <c r="BB5" i="39"/>
  <c r="BB6" i="39"/>
  <c r="BB7" i="39"/>
  <c r="BB8" i="39"/>
  <c r="BB16" i="39" s="1"/>
  <c r="BB9" i="39"/>
  <c r="BB10" i="39"/>
  <c r="BB14" i="39"/>
  <c r="BB15" i="39"/>
  <c r="BA5" i="39"/>
  <c r="BA6" i="39"/>
  <c r="BA7" i="39"/>
  <c r="BA8" i="39"/>
  <c r="BA9" i="39"/>
  <c r="BA10" i="39"/>
  <c r="BA14" i="39"/>
  <c r="BA15" i="39"/>
  <c r="AZ5" i="39"/>
  <c r="AZ6" i="39"/>
  <c r="AZ7" i="39"/>
  <c r="AZ8" i="39"/>
  <c r="AZ9" i="39"/>
  <c r="AZ10" i="39"/>
  <c r="AZ14" i="39"/>
  <c r="AZ15" i="39"/>
  <c r="AY5" i="39"/>
  <c r="AY6" i="39"/>
  <c r="AY16" i="39" s="1"/>
  <c r="AY7" i="39"/>
  <c r="AY8" i="39"/>
  <c r="AY9" i="39"/>
  <c r="AY10" i="39"/>
  <c r="AY14" i="39"/>
  <c r="AY15" i="39"/>
  <c r="AX5" i="39"/>
  <c r="AX6" i="39"/>
  <c r="AX7" i="39"/>
  <c r="AX8" i="39"/>
  <c r="AX9" i="39"/>
  <c r="AX10" i="39"/>
  <c r="AX14" i="39"/>
  <c r="AX15" i="39"/>
  <c r="AW5" i="39"/>
  <c r="AW6" i="39"/>
  <c r="AW7" i="39"/>
  <c r="AW8" i="39"/>
  <c r="AW9" i="39"/>
  <c r="AW10" i="39"/>
  <c r="AW14" i="39"/>
  <c r="AW15" i="39"/>
  <c r="AV5" i="39"/>
  <c r="AV6" i="39"/>
  <c r="AV7" i="39"/>
  <c r="AV8" i="39"/>
  <c r="AV9" i="39"/>
  <c r="AV10" i="39"/>
  <c r="AV14" i="39"/>
  <c r="AV15" i="39"/>
  <c r="AU5" i="39"/>
  <c r="AU6" i="39"/>
  <c r="AU7" i="39"/>
  <c r="AU8" i="39"/>
  <c r="AU9" i="39"/>
  <c r="AU10" i="39"/>
  <c r="AU14" i="39"/>
  <c r="AU15" i="39"/>
  <c r="AT5" i="39"/>
  <c r="AT6" i="39"/>
  <c r="AT7" i="39"/>
  <c r="AT8" i="39"/>
  <c r="AT16" i="39" s="1"/>
  <c r="AT9" i="39"/>
  <c r="AT10" i="39"/>
  <c r="AT14" i="39"/>
  <c r="AT15" i="39"/>
  <c r="AS5" i="39"/>
  <c r="AS6" i="39"/>
  <c r="AS7" i="39"/>
  <c r="AS8" i="39"/>
  <c r="AS9" i="39"/>
  <c r="AS10" i="39"/>
  <c r="AS14" i="39"/>
  <c r="AS15" i="39"/>
  <c r="AR5" i="39"/>
  <c r="AR6" i="39"/>
  <c r="AR7" i="39"/>
  <c r="AR8" i="39"/>
  <c r="AR9" i="39"/>
  <c r="AR10" i="39"/>
  <c r="AR14" i="39"/>
  <c r="AR15" i="39"/>
  <c r="AQ5" i="39"/>
  <c r="AQ6" i="39"/>
  <c r="AQ16" i="39" s="1"/>
  <c r="AQ7" i="39"/>
  <c r="AQ8" i="39"/>
  <c r="AQ9" i="39"/>
  <c r="AQ10" i="39"/>
  <c r="AQ14" i="39"/>
  <c r="AQ15" i="39"/>
  <c r="AP5" i="39"/>
  <c r="AP6" i="39"/>
  <c r="AP7" i="39"/>
  <c r="AP8" i="39"/>
  <c r="AP9" i="39"/>
  <c r="AP10" i="39"/>
  <c r="AP14" i="39"/>
  <c r="AP15" i="39"/>
  <c r="AO5" i="39"/>
  <c r="AO6" i="39"/>
  <c r="AO16" i="39" s="1"/>
  <c r="AO7" i="39"/>
  <c r="AO8" i="39"/>
  <c r="AO9" i="39"/>
  <c r="AO10" i="39"/>
  <c r="AO14" i="39"/>
  <c r="AO15" i="39"/>
  <c r="AN5" i="39"/>
  <c r="AN6" i="39"/>
  <c r="AN7" i="39"/>
  <c r="AN8" i="39"/>
  <c r="AN9" i="39"/>
  <c r="AN10" i="39"/>
  <c r="AN14" i="39"/>
  <c r="AN15" i="39"/>
  <c r="AM5" i="39"/>
  <c r="AM6" i="39"/>
  <c r="AM7" i="39"/>
  <c r="AM8" i="39"/>
  <c r="AM9" i="39"/>
  <c r="AM10" i="39"/>
  <c r="AM14" i="39"/>
  <c r="AM15" i="39"/>
  <c r="AL5" i="39"/>
  <c r="AL6" i="39"/>
  <c r="AL7" i="39"/>
  <c r="AL8" i="39"/>
  <c r="AL9" i="39"/>
  <c r="AL10" i="39"/>
  <c r="AL14" i="39"/>
  <c r="AL15" i="39"/>
  <c r="AK5" i="39"/>
  <c r="AK6" i="39"/>
  <c r="AK7" i="39"/>
  <c r="AK8" i="39"/>
  <c r="AK9" i="39"/>
  <c r="AK10" i="39"/>
  <c r="AK14" i="39"/>
  <c r="AK15" i="39"/>
  <c r="AJ5" i="39"/>
  <c r="AJ6" i="39"/>
  <c r="AJ16" i="39" s="1"/>
  <c r="AJ7" i="39"/>
  <c r="AJ8" i="39"/>
  <c r="AJ9" i="39"/>
  <c r="AJ10" i="39"/>
  <c r="AJ14" i="39"/>
  <c r="AJ15" i="39"/>
  <c r="AI5" i="39"/>
  <c r="AI6" i="39"/>
  <c r="AI16" i="39" s="1"/>
  <c r="AI7" i="39"/>
  <c r="AI8" i="39"/>
  <c r="AI9" i="39"/>
  <c r="AI10" i="39"/>
  <c r="AI14" i="39"/>
  <c r="AI15" i="39"/>
  <c r="AH5" i="39"/>
  <c r="AH6" i="39"/>
  <c r="AH7" i="39"/>
  <c r="AH8" i="39"/>
  <c r="AH9" i="39"/>
  <c r="AH10" i="39"/>
  <c r="AH14" i="39"/>
  <c r="AH15" i="39"/>
  <c r="AG5" i="39"/>
  <c r="AG6" i="39"/>
  <c r="AG7" i="39"/>
  <c r="AG8" i="39"/>
  <c r="AG9" i="39"/>
  <c r="AG10" i="39"/>
  <c r="AG14" i="39"/>
  <c r="AG15" i="39"/>
  <c r="BB11" i="39"/>
  <c r="BB12" i="39"/>
  <c r="BA11" i="39"/>
  <c r="BA12" i="39"/>
  <c r="BA13" i="39"/>
  <c r="AZ11" i="39"/>
  <c r="AZ12" i="39"/>
  <c r="AY11" i="39"/>
  <c r="AY12" i="39"/>
  <c r="AX11" i="39"/>
  <c r="AX12" i="39"/>
  <c r="AW11" i="39"/>
  <c r="AW12" i="39"/>
  <c r="AW13" i="39" s="1"/>
  <c r="AV11" i="39"/>
  <c r="AV12" i="39"/>
  <c r="AU11" i="39"/>
  <c r="AU12" i="39"/>
  <c r="AT11" i="39"/>
  <c r="AT12" i="39"/>
  <c r="AS11" i="39"/>
  <c r="AS13" i="39" s="1"/>
  <c r="AS12" i="39"/>
  <c r="AR11" i="39"/>
  <c r="AR12" i="39"/>
  <c r="AQ11" i="39"/>
  <c r="AQ13" i="39" s="1"/>
  <c r="AQ12" i="39"/>
  <c r="AP11" i="39"/>
  <c r="AP12" i="39"/>
  <c r="AP13" i="39" s="1"/>
  <c r="AO11" i="39"/>
  <c r="AO12" i="39"/>
  <c r="AO13" i="39"/>
  <c r="AN11" i="39"/>
  <c r="AN12" i="39"/>
  <c r="AM11" i="39"/>
  <c r="AM12" i="39"/>
  <c r="AL11" i="39"/>
  <c r="AL12" i="39"/>
  <c r="AK11" i="39"/>
  <c r="AK12" i="39"/>
  <c r="AK13" i="39"/>
  <c r="AJ11" i="39"/>
  <c r="AJ12" i="39"/>
  <c r="AI11" i="39"/>
  <c r="AI12" i="39"/>
  <c r="AH11" i="39"/>
  <c r="AH12" i="39"/>
  <c r="AG11" i="39"/>
  <c r="AG12" i="39"/>
  <c r="AG13" i="39"/>
  <c r="AE4" i="39"/>
  <c r="AF4" i="39" s="1"/>
  <c r="AG4" i="39" s="1"/>
  <c r="AH4" i="39"/>
  <c r="AI4" i="39" s="1"/>
  <c r="AJ4" i="39" s="1"/>
  <c r="AK4" i="39" s="1"/>
  <c r="AL4" i="39" s="1"/>
  <c r="AM4" i="39" s="1"/>
  <c r="AN4" i="39" s="1"/>
  <c r="AO4" i="39" s="1"/>
  <c r="AP4" i="39" s="1"/>
  <c r="AQ4" i="39" s="1"/>
  <c r="AR4" i="39" s="1"/>
  <c r="AS4" i="39" s="1"/>
  <c r="AT4" i="39" s="1"/>
  <c r="AU4" i="39" s="1"/>
  <c r="AV4" i="39" s="1"/>
  <c r="AW4" i="39" s="1"/>
  <c r="AX4" i="39" s="1"/>
  <c r="AY4" i="39" s="1"/>
  <c r="AZ4" i="39" s="1"/>
  <c r="BA4" i="39" s="1"/>
  <c r="BB4" i="39" s="1"/>
  <c r="BC4" i="39" s="1"/>
  <c r="BB5" i="37"/>
  <c r="BA5" i="37"/>
  <c r="AZ5" i="37"/>
  <c r="AY5" i="37"/>
  <c r="AX5" i="37"/>
  <c r="AW5" i="37"/>
  <c r="AV5" i="37"/>
  <c r="AU5" i="37"/>
  <c r="AT5" i="37"/>
  <c r="AS5" i="37"/>
  <c r="AR5" i="37"/>
  <c r="AQ5" i="37"/>
  <c r="AP5" i="37"/>
  <c r="AO5" i="37"/>
  <c r="AN5" i="37"/>
  <c r="AM5" i="37"/>
  <c r="AL5" i="37"/>
  <c r="AK5" i="37"/>
  <c r="AJ5" i="37"/>
  <c r="AI5" i="37"/>
  <c r="AH5" i="37"/>
  <c r="AG5" i="37"/>
  <c r="AE4" i="37"/>
  <c r="AF4" i="37"/>
  <c r="AG4" i="37" s="1"/>
  <c r="AH4" i="37" s="1"/>
  <c r="AI4" i="37" s="1"/>
  <c r="AJ4" i="37" s="1"/>
  <c r="AK4" i="37" s="1"/>
  <c r="AL4" i="37" s="1"/>
  <c r="AM4" i="37" s="1"/>
  <c r="AN4" i="37" s="1"/>
  <c r="AO4" i="37" s="1"/>
  <c r="AP4" i="37" s="1"/>
  <c r="AQ4" i="37" s="1"/>
  <c r="AR4" i="37" s="1"/>
  <c r="AS4" i="37" s="1"/>
  <c r="AT4" i="37" s="1"/>
  <c r="AU4" i="37" s="1"/>
  <c r="AV4" i="37" s="1"/>
  <c r="AW4" i="37" s="1"/>
  <c r="AX4" i="37" s="1"/>
  <c r="AY4" i="37" s="1"/>
  <c r="AZ4" i="37" s="1"/>
  <c r="BA4" i="37" s="1"/>
  <c r="BB4" i="37" s="1"/>
  <c r="BC4" i="37" s="1"/>
  <c r="BB5" i="36"/>
  <c r="BB6" i="36"/>
  <c r="BB7" i="36"/>
  <c r="BB8" i="36"/>
  <c r="BB9" i="36"/>
  <c r="BB10" i="36"/>
  <c r="BB11" i="36"/>
  <c r="BB12" i="36"/>
  <c r="BA5" i="36"/>
  <c r="BA6" i="36"/>
  <c r="BA13" i="36" s="1"/>
  <c r="BA7" i="36"/>
  <c r="BA8" i="36"/>
  <c r="BA9" i="36"/>
  <c r="BA10" i="36"/>
  <c r="BA11" i="36"/>
  <c r="BA12" i="36"/>
  <c r="AZ5" i="36"/>
  <c r="AZ6" i="36"/>
  <c r="AZ7" i="36"/>
  <c r="AZ8" i="36"/>
  <c r="AZ9" i="36"/>
  <c r="AZ10" i="36"/>
  <c r="AZ11" i="36"/>
  <c r="AZ12" i="36"/>
  <c r="AY5" i="36"/>
  <c r="AY6" i="36"/>
  <c r="AY7" i="36"/>
  <c r="AY8" i="36"/>
  <c r="AY9" i="36"/>
  <c r="AY10" i="36"/>
  <c r="AY11" i="36"/>
  <c r="AY12" i="36"/>
  <c r="AX5" i="36"/>
  <c r="AX6" i="36"/>
  <c r="AX7" i="36"/>
  <c r="AX8" i="36"/>
  <c r="AX9" i="36"/>
  <c r="AX10" i="36"/>
  <c r="AX11" i="36"/>
  <c r="AX12" i="36"/>
  <c r="AW5" i="36"/>
  <c r="AW6" i="36"/>
  <c r="AW7" i="36"/>
  <c r="AW8" i="36"/>
  <c r="AW9" i="36"/>
  <c r="AW10" i="36"/>
  <c r="AW11" i="36"/>
  <c r="AW12" i="36"/>
  <c r="AW13" i="36"/>
  <c r="AV5" i="36"/>
  <c r="AV6" i="36"/>
  <c r="AV7" i="36"/>
  <c r="AV8" i="36"/>
  <c r="AV9" i="36"/>
  <c r="AV10" i="36"/>
  <c r="AV11" i="36"/>
  <c r="AV12" i="36"/>
  <c r="AU5" i="36"/>
  <c r="AU6" i="36"/>
  <c r="AU7" i="36"/>
  <c r="AU8" i="36"/>
  <c r="AU9" i="36"/>
  <c r="AU10" i="36"/>
  <c r="AU11" i="36"/>
  <c r="AU12" i="36"/>
  <c r="AT5" i="36"/>
  <c r="AT6" i="36"/>
  <c r="AT7" i="36"/>
  <c r="AT8" i="36"/>
  <c r="AT9" i="36"/>
  <c r="AT10" i="36"/>
  <c r="AT11" i="36"/>
  <c r="AT12" i="36"/>
  <c r="AS5" i="36"/>
  <c r="AS6" i="36"/>
  <c r="AS7" i="36"/>
  <c r="AS8" i="36"/>
  <c r="AS9" i="36"/>
  <c r="AS10" i="36"/>
  <c r="AS11" i="36"/>
  <c r="AS12" i="36"/>
  <c r="AR5" i="36"/>
  <c r="AR6" i="36"/>
  <c r="AR7" i="36"/>
  <c r="AR8" i="36"/>
  <c r="AR13" i="36" s="1"/>
  <c r="AR9" i="36"/>
  <c r="AR10" i="36"/>
  <c r="AR11" i="36"/>
  <c r="AR12" i="36"/>
  <c r="AQ5" i="36"/>
  <c r="AQ6" i="36"/>
  <c r="AQ7" i="36"/>
  <c r="AQ8" i="36"/>
  <c r="AQ9" i="36"/>
  <c r="AQ10" i="36"/>
  <c r="AQ11" i="36"/>
  <c r="AQ12" i="36"/>
  <c r="AP5" i="36"/>
  <c r="AP6" i="36"/>
  <c r="AP7" i="36"/>
  <c r="AP8" i="36"/>
  <c r="AP9" i="36"/>
  <c r="AP10" i="36"/>
  <c r="AP11" i="36"/>
  <c r="AP12" i="36"/>
  <c r="AO5" i="36"/>
  <c r="AO6" i="36"/>
  <c r="AO7" i="36"/>
  <c r="AO8" i="36"/>
  <c r="AO9" i="36"/>
  <c r="AO10" i="36"/>
  <c r="AO11" i="36"/>
  <c r="AO12" i="36"/>
  <c r="AN5" i="36"/>
  <c r="AN6" i="36"/>
  <c r="AN7" i="36"/>
  <c r="AN8" i="36"/>
  <c r="AN13" i="36" s="1"/>
  <c r="AN9" i="36"/>
  <c r="AN10" i="36"/>
  <c r="AN11" i="36"/>
  <c r="AN12" i="36"/>
  <c r="AM5" i="36"/>
  <c r="AM6" i="36"/>
  <c r="AM7" i="36"/>
  <c r="AM8" i="36"/>
  <c r="AM9" i="36"/>
  <c r="AM10" i="36"/>
  <c r="AM11" i="36"/>
  <c r="AM12" i="36"/>
  <c r="AL5" i="36"/>
  <c r="AL6" i="36"/>
  <c r="AL7" i="36"/>
  <c r="AL8" i="36"/>
  <c r="AL9" i="36"/>
  <c r="AL10" i="36"/>
  <c r="AL11" i="36"/>
  <c r="AL12" i="36"/>
  <c r="AK5" i="36"/>
  <c r="AK6" i="36"/>
  <c r="AK7" i="36"/>
  <c r="AK8" i="36"/>
  <c r="AK9" i="36"/>
  <c r="AK10" i="36"/>
  <c r="AK11" i="36"/>
  <c r="AK12" i="36"/>
  <c r="AJ5" i="36"/>
  <c r="AJ6" i="36"/>
  <c r="AJ7" i="36"/>
  <c r="AJ8" i="36"/>
  <c r="AJ13" i="36" s="1"/>
  <c r="AJ9" i="36"/>
  <c r="AJ10" i="36"/>
  <c r="AJ11" i="36"/>
  <c r="AJ12" i="36"/>
  <c r="AI5" i="36"/>
  <c r="AI6" i="36"/>
  <c r="AI7" i="36"/>
  <c r="AI8" i="36"/>
  <c r="AI9" i="36"/>
  <c r="AI10" i="36"/>
  <c r="AI11" i="36"/>
  <c r="AI12" i="36"/>
  <c r="AH5" i="36"/>
  <c r="AH6" i="36"/>
  <c r="AH7" i="36"/>
  <c r="AH8" i="36"/>
  <c r="AH9" i="36"/>
  <c r="AH10" i="36"/>
  <c r="AH11" i="36"/>
  <c r="AH12" i="36"/>
  <c r="AG5" i="36"/>
  <c r="AG6" i="36"/>
  <c r="AG7" i="36"/>
  <c r="AG8" i="36"/>
  <c r="AG9" i="36"/>
  <c r="AG10" i="36"/>
  <c r="AG11" i="36"/>
  <c r="AG12" i="36"/>
  <c r="AE4" i="36"/>
  <c r="AF4" i="36" s="1"/>
  <c r="AG4" i="36" s="1"/>
  <c r="AH4" i="36" s="1"/>
  <c r="AI4" i="36" s="1"/>
  <c r="AJ4" i="36" s="1"/>
  <c r="AK4" i="36" s="1"/>
  <c r="AL4" i="36"/>
  <c r="AM4" i="36" s="1"/>
  <c r="AN4" i="36" s="1"/>
  <c r="AO4" i="36" s="1"/>
  <c r="AP4" i="36"/>
  <c r="AQ4" i="36" s="1"/>
  <c r="AR4" i="36" s="1"/>
  <c r="AS4" i="36" s="1"/>
  <c r="AT4" i="36" s="1"/>
  <c r="AU4" i="36" s="1"/>
  <c r="AV4" i="36" s="1"/>
  <c r="AW4" i="36" s="1"/>
  <c r="AX4" i="36" s="1"/>
  <c r="AY4" i="36" s="1"/>
  <c r="AZ4" i="36" s="1"/>
  <c r="BA4" i="36" s="1"/>
  <c r="BB4" i="36" s="1"/>
  <c r="BC4" i="36" s="1"/>
  <c r="BB5" i="35"/>
  <c r="BB6" i="35"/>
  <c r="BB7" i="35"/>
  <c r="BB8" i="35"/>
  <c r="BB9" i="35"/>
  <c r="BB10" i="35"/>
  <c r="BB13" i="35"/>
  <c r="BB14" i="35"/>
  <c r="BA5" i="35"/>
  <c r="BA6" i="35"/>
  <c r="BA7" i="35"/>
  <c r="BA8" i="35"/>
  <c r="BA9" i="35"/>
  <c r="BA10" i="35"/>
  <c r="BA13" i="35"/>
  <c r="BA14" i="35"/>
  <c r="AZ5" i="35"/>
  <c r="AZ6" i="35"/>
  <c r="AZ7" i="35"/>
  <c r="AZ8" i="35"/>
  <c r="AZ9" i="35"/>
  <c r="AZ10" i="35"/>
  <c r="AZ13" i="35"/>
  <c r="AZ14" i="35"/>
  <c r="AY5" i="35"/>
  <c r="AY6" i="35"/>
  <c r="AY7" i="35"/>
  <c r="AY8" i="35"/>
  <c r="AY9" i="35"/>
  <c r="AY10" i="35"/>
  <c r="AY13" i="35"/>
  <c r="AY14" i="35"/>
  <c r="AX5" i="35"/>
  <c r="AX6" i="35"/>
  <c r="AX7" i="35"/>
  <c r="AX8" i="35"/>
  <c r="AX9" i="35"/>
  <c r="AX10" i="35"/>
  <c r="AX13" i="35"/>
  <c r="AX14" i="35"/>
  <c r="AW5" i="35"/>
  <c r="AW6" i="35"/>
  <c r="AW7" i="35"/>
  <c r="AW8" i="35"/>
  <c r="AW9" i="35"/>
  <c r="AW10" i="35"/>
  <c r="AW13" i="35"/>
  <c r="AW14" i="35"/>
  <c r="AV5" i="35"/>
  <c r="AV6" i="35"/>
  <c r="AV7" i="35"/>
  <c r="AV8" i="35"/>
  <c r="AV9" i="35"/>
  <c r="AV10" i="35"/>
  <c r="AV13" i="35"/>
  <c r="AV14" i="35"/>
  <c r="AU5" i="35"/>
  <c r="AU6" i="35"/>
  <c r="AU7" i="35"/>
  <c r="AU8" i="35"/>
  <c r="AU9" i="35"/>
  <c r="AU10" i="35"/>
  <c r="AU13" i="35"/>
  <c r="AU14" i="35"/>
  <c r="AU15" i="35"/>
  <c r="AT5" i="35"/>
  <c r="AT6" i="35"/>
  <c r="AT7" i="35"/>
  <c r="AT8" i="35"/>
  <c r="AT9" i="35"/>
  <c r="AT10" i="35"/>
  <c r="AT13" i="35"/>
  <c r="AT14" i="35"/>
  <c r="AS5" i="35"/>
  <c r="AS6" i="35"/>
  <c r="AS7" i="35"/>
  <c r="AS8" i="35"/>
  <c r="AS9" i="35"/>
  <c r="AS10" i="35"/>
  <c r="AS13" i="35"/>
  <c r="AS14" i="35"/>
  <c r="AR5" i="35"/>
  <c r="AR6" i="35"/>
  <c r="AR7" i="35"/>
  <c r="AR8" i="35"/>
  <c r="AR9" i="35"/>
  <c r="AR10" i="35"/>
  <c r="AR13" i="35"/>
  <c r="AR14" i="35"/>
  <c r="AQ5" i="35"/>
  <c r="AQ6" i="35"/>
  <c r="AQ7" i="35"/>
  <c r="AQ8" i="35"/>
  <c r="AQ9" i="35"/>
  <c r="AQ10" i="35"/>
  <c r="AQ13" i="35"/>
  <c r="AQ14" i="35"/>
  <c r="AQ15" i="35" s="1"/>
  <c r="AP5" i="35"/>
  <c r="AP6" i="35"/>
  <c r="AP7" i="35"/>
  <c r="AP8" i="35"/>
  <c r="AP9" i="35"/>
  <c r="AP10" i="35"/>
  <c r="AP13" i="35"/>
  <c r="AP14" i="35"/>
  <c r="AO5" i="35"/>
  <c r="AO6" i="35"/>
  <c r="AO7" i="35"/>
  <c r="AO8" i="35"/>
  <c r="AO9" i="35"/>
  <c r="AO10" i="35"/>
  <c r="AO13" i="35"/>
  <c r="AO14" i="35"/>
  <c r="AN5" i="35"/>
  <c r="AN6" i="35"/>
  <c r="AN7" i="35"/>
  <c r="AN8" i="35"/>
  <c r="AN9" i="35"/>
  <c r="AN10" i="35"/>
  <c r="AN13" i="35"/>
  <c r="AN14" i="35"/>
  <c r="AM5" i="35"/>
  <c r="AM6" i="35"/>
  <c r="AM15" i="35" s="1"/>
  <c r="AM7" i="35"/>
  <c r="AM8" i="35"/>
  <c r="AM9" i="35"/>
  <c r="AM10" i="35"/>
  <c r="AM13" i="35"/>
  <c r="AM14" i="35"/>
  <c r="AL5" i="35"/>
  <c r="AL6" i="35"/>
  <c r="AL7" i="35"/>
  <c r="AL8" i="35"/>
  <c r="AL9" i="35"/>
  <c r="AL10" i="35"/>
  <c r="AL13" i="35"/>
  <c r="AL14" i="35"/>
  <c r="AK5" i="35"/>
  <c r="AK6" i="35"/>
  <c r="AK7" i="35"/>
  <c r="AK8" i="35"/>
  <c r="AK9" i="35"/>
  <c r="AK10" i="35"/>
  <c r="AK13" i="35"/>
  <c r="AK14" i="35"/>
  <c r="AJ5" i="35"/>
  <c r="AJ6" i="35"/>
  <c r="AJ7" i="35"/>
  <c r="AJ8" i="35"/>
  <c r="AJ9" i="35"/>
  <c r="AJ10" i="35"/>
  <c r="AJ12" i="35" s="1"/>
  <c r="AJ13" i="35"/>
  <c r="AJ14" i="35"/>
  <c r="AI5" i="35"/>
  <c r="AI6" i="35"/>
  <c r="AI7" i="35"/>
  <c r="AI8" i="35"/>
  <c r="AI15" i="35" s="1"/>
  <c r="AI9" i="35"/>
  <c r="AI10" i="35"/>
  <c r="AI13" i="35"/>
  <c r="AI14" i="35"/>
  <c r="AH5" i="35"/>
  <c r="AH6" i="35"/>
  <c r="AH7" i="35"/>
  <c r="AH8" i="35"/>
  <c r="AH9" i="35"/>
  <c r="AH10" i="35"/>
  <c r="AH13" i="35"/>
  <c r="AH14" i="35"/>
  <c r="AG5" i="35"/>
  <c r="AG6" i="35"/>
  <c r="AG7" i="35"/>
  <c r="AG8" i="35"/>
  <c r="AG9" i="35"/>
  <c r="AG10" i="35"/>
  <c r="AG13" i="35"/>
  <c r="AG14" i="35"/>
  <c r="BB11" i="35"/>
  <c r="BB12" i="35" s="1"/>
  <c r="BA11" i="35"/>
  <c r="BA12" i="35" s="1"/>
  <c r="AZ11" i="35"/>
  <c r="AZ12" i="35"/>
  <c r="AY11" i="35"/>
  <c r="AY12" i="35" s="1"/>
  <c r="AX11" i="35"/>
  <c r="AX12" i="35" s="1"/>
  <c r="AW11" i="35"/>
  <c r="AW12" i="35" s="1"/>
  <c r="AV11" i="35"/>
  <c r="AV12" i="35" s="1"/>
  <c r="AU11" i="35"/>
  <c r="AU12" i="35" s="1"/>
  <c r="AT11" i="35"/>
  <c r="AT12" i="35"/>
  <c r="AS11" i="35"/>
  <c r="AS12" i="35" s="1"/>
  <c r="AR11" i="35"/>
  <c r="AR12" i="35"/>
  <c r="AQ11" i="35"/>
  <c r="AQ12" i="35"/>
  <c r="AP11" i="35"/>
  <c r="AP12" i="35" s="1"/>
  <c r="AO11" i="35"/>
  <c r="AN11" i="35"/>
  <c r="AM11" i="35"/>
  <c r="AM12" i="35"/>
  <c r="AL11" i="35"/>
  <c r="AL12" i="35"/>
  <c r="AK11" i="35"/>
  <c r="AK12" i="35" s="1"/>
  <c r="AJ11" i="35"/>
  <c r="AI11" i="35"/>
  <c r="AI12" i="35"/>
  <c r="AH11" i="35"/>
  <c r="AH12" i="35"/>
  <c r="AG11" i="35"/>
  <c r="AE4" i="35"/>
  <c r="AF4" i="35"/>
  <c r="AG4" i="35" s="1"/>
  <c r="AH4" i="35" s="1"/>
  <c r="AI4" i="35" s="1"/>
  <c r="AJ4" i="35" s="1"/>
  <c r="AK4" i="35" s="1"/>
  <c r="AL4" i="35" s="1"/>
  <c r="AM4" i="35" s="1"/>
  <c r="AN4" i="35" s="1"/>
  <c r="AO4" i="35" s="1"/>
  <c r="AP4" i="35" s="1"/>
  <c r="AQ4" i="35" s="1"/>
  <c r="AR4" i="35" s="1"/>
  <c r="AS4" i="35" s="1"/>
  <c r="AT4" i="35" s="1"/>
  <c r="AU4" i="35" s="1"/>
  <c r="AV4" i="35" s="1"/>
  <c r="AW4" i="35" s="1"/>
  <c r="AX4" i="35" s="1"/>
  <c r="AY4" i="35" s="1"/>
  <c r="AZ4" i="35" s="1"/>
  <c r="BA4" i="35" s="1"/>
  <c r="BB4" i="35" s="1"/>
  <c r="BC4" i="35" s="1"/>
  <c r="BB5" i="43"/>
  <c r="BB6" i="43"/>
  <c r="BB7" i="43"/>
  <c r="BB8" i="43"/>
  <c r="BB9" i="43"/>
  <c r="BB10" i="43"/>
  <c r="BB20" i="43"/>
  <c r="BB21" i="43"/>
  <c r="BB23" i="43"/>
  <c r="BA5" i="43"/>
  <c r="BA6" i="43"/>
  <c r="BA7" i="43"/>
  <c r="BA8" i="43"/>
  <c r="BA9" i="43"/>
  <c r="BA10" i="43"/>
  <c r="BA20" i="43"/>
  <c r="BA21" i="43"/>
  <c r="BA23" i="43"/>
  <c r="AZ5" i="43"/>
  <c r="AZ6" i="43"/>
  <c r="AZ7" i="43"/>
  <c r="AZ8" i="43"/>
  <c r="AZ9" i="43"/>
  <c r="AZ10" i="43"/>
  <c r="AZ20" i="43"/>
  <c r="AZ21" i="43"/>
  <c r="AZ23" i="43"/>
  <c r="AY5" i="43"/>
  <c r="AY6" i="43"/>
  <c r="AY7" i="43"/>
  <c r="AY8" i="43"/>
  <c r="AY9" i="43"/>
  <c r="AY22" i="43" s="1"/>
  <c r="AY24" i="43" s="1"/>
  <c r="AY10" i="43"/>
  <c r="AY20" i="43"/>
  <c r="AY21" i="43"/>
  <c r="AY23" i="43"/>
  <c r="AX5" i="43"/>
  <c r="AX6" i="43"/>
  <c r="AX7" i="43"/>
  <c r="AX8" i="43"/>
  <c r="AX9" i="43"/>
  <c r="AX10" i="43"/>
  <c r="AX20" i="43"/>
  <c r="AX21" i="43"/>
  <c r="AX23" i="43"/>
  <c r="AW5" i="43"/>
  <c r="AW6" i="43"/>
  <c r="AW7" i="43"/>
  <c r="AW8" i="43"/>
  <c r="AW9" i="43"/>
  <c r="AW10" i="43"/>
  <c r="AW20" i="43"/>
  <c r="AW21" i="43"/>
  <c r="AW23" i="43"/>
  <c r="AV5" i="43"/>
  <c r="AV6" i="43"/>
  <c r="AV7" i="43"/>
  <c r="AV8" i="43"/>
  <c r="AV9" i="43"/>
  <c r="AV10" i="43"/>
  <c r="AV20" i="43"/>
  <c r="AV21" i="43"/>
  <c r="AV23" i="43"/>
  <c r="AU5" i="43"/>
  <c r="AU6" i="43"/>
  <c r="AU7" i="43"/>
  <c r="AU8" i="43"/>
  <c r="AU9" i="43"/>
  <c r="AU10" i="43"/>
  <c r="AU20" i="43"/>
  <c r="AU21" i="43"/>
  <c r="AU22" i="43"/>
  <c r="AU24" i="43" s="1"/>
  <c r="AU23" i="43"/>
  <c r="AT5" i="43"/>
  <c r="AT6" i="43"/>
  <c r="AT7" i="43"/>
  <c r="AT8" i="43"/>
  <c r="AT9" i="43"/>
  <c r="AT10" i="43"/>
  <c r="AT20" i="43"/>
  <c r="AT21" i="43"/>
  <c r="AT23" i="43"/>
  <c r="AS5" i="43"/>
  <c r="AS6" i="43"/>
  <c r="AS7" i="43"/>
  <c r="AS8" i="43"/>
  <c r="AS9" i="43"/>
  <c r="AS10" i="43"/>
  <c r="AS20" i="43"/>
  <c r="AS21" i="43"/>
  <c r="AS23" i="43"/>
  <c r="AR5" i="43"/>
  <c r="AR6" i="43"/>
  <c r="AR7" i="43"/>
  <c r="AR8" i="43"/>
  <c r="AR9" i="43"/>
  <c r="AR10" i="43"/>
  <c r="AR20" i="43"/>
  <c r="AR21" i="43"/>
  <c r="AR23" i="43"/>
  <c r="AQ5" i="43"/>
  <c r="AQ6" i="43"/>
  <c r="AQ7" i="43"/>
  <c r="AQ22" i="43" s="1"/>
  <c r="AQ24" i="43" s="1"/>
  <c r="AQ8" i="43"/>
  <c r="AQ9" i="43"/>
  <c r="AQ10" i="43"/>
  <c r="AQ20" i="43"/>
  <c r="AQ21" i="43"/>
  <c r="AQ23" i="43"/>
  <c r="AP5" i="43"/>
  <c r="AP6" i="43"/>
  <c r="AP7" i="43"/>
  <c r="AP8" i="43"/>
  <c r="AP9" i="43"/>
  <c r="AP10" i="43"/>
  <c r="AP20" i="43"/>
  <c r="AP21" i="43"/>
  <c r="AP23" i="43"/>
  <c r="AO5" i="43"/>
  <c r="AO6" i="43"/>
  <c r="AO7" i="43"/>
  <c r="AO8" i="43"/>
  <c r="AO9" i="43"/>
  <c r="AO10" i="43"/>
  <c r="AO20" i="43"/>
  <c r="AO21" i="43"/>
  <c r="AO23" i="43"/>
  <c r="AN5" i="43"/>
  <c r="AN6" i="43"/>
  <c r="AN7" i="43"/>
  <c r="AN8" i="43"/>
  <c r="AN9" i="43"/>
  <c r="AN10" i="43"/>
  <c r="AN20" i="43"/>
  <c r="AN21" i="43"/>
  <c r="AN23" i="43"/>
  <c r="AM5" i="43"/>
  <c r="AM6" i="43"/>
  <c r="AM7" i="43"/>
  <c r="AM8" i="43"/>
  <c r="AM9" i="43"/>
  <c r="AM10" i="43"/>
  <c r="AM20" i="43"/>
  <c r="AM21" i="43"/>
  <c r="AM23" i="43"/>
  <c r="AL5" i="43"/>
  <c r="AL6" i="43"/>
  <c r="AL7" i="43"/>
  <c r="AL8" i="43"/>
  <c r="AL9" i="43"/>
  <c r="AL10" i="43"/>
  <c r="AL20" i="43"/>
  <c r="AL21" i="43"/>
  <c r="AL23" i="43"/>
  <c r="AK5" i="43"/>
  <c r="AK6" i="43"/>
  <c r="AK7" i="43"/>
  <c r="AK8" i="43"/>
  <c r="AK9" i="43"/>
  <c r="AK10" i="43"/>
  <c r="AK20" i="43"/>
  <c r="AK21" i="43"/>
  <c r="AK23" i="43"/>
  <c r="AJ5" i="43"/>
  <c r="AJ6" i="43"/>
  <c r="AJ7" i="43"/>
  <c r="AJ8" i="43"/>
  <c r="AJ9" i="43"/>
  <c r="AJ10" i="43"/>
  <c r="AJ20" i="43"/>
  <c r="AJ21" i="43"/>
  <c r="AJ23" i="43"/>
  <c r="AI5" i="43"/>
  <c r="AI6" i="43"/>
  <c r="AI7" i="43"/>
  <c r="AI8" i="43"/>
  <c r="AI9" i="43"/>
  <c r="AI10" i="43"/>
  <c r="AI20" i="43"/>
  <c r="AI21" i="43"/>
  <c r="AI23" i="43"/>
  <c r="AH5" i="43"/>
  <c r="AH6" i="43"/>
  <c r="AH22" i="43" s="1"/>
  <c r="AH24" i="43" s="1"/>
  <c r="AH7" i="43"/>
  <c r="AH8" i="43"/>
  <c r="AH9" i="43"/>
  <c r="AH10" i="43"/>
  <c r="AH20" i="43"/>
  <c r="AH21" i="43"/>
  <c r="AH23" i="43"/>
  <c r="AG5" i="43"/>
  <c r="AG6" i="43"/>
  <c r="AG7" i="43"/>
  <c r="AG8" i="43"/>
  <c r="AG9" i="43"/>
  <c r="AG10" i="43"/>
  <c r="AG20" i="43"/>
  <c r="AG21" i="43"/>
  <c r="AG23" i="43"/>
  <c r="BB11" i="43"/>
  <c r="BB12" i="43"/>
  <c r="BB13" i="43"/>
  <c r="BB14" i="43"/>
  <c r="BB15" i="43"/>
  <c r="BB16" i="43"/>
  <c r="BB17" i="43"/>
  <c r="BB18" i="43"/>
  <c r="BA11" i="43"/>
  <c r="BA12" i="43"/>
  <c r="BA13" i="43"/>
  <c r="BA14" i="43"/>
  <c r="BA15" i="43"/>
  <c r="BA16" i="43"/>
  <c r="BA17" i="43"/>
  <c r="BA18" i="43"/>
  <c r="AZ11" i="43"/>
  <c r="AZ12" i="43"/>
  <c r="AZ13" i="43"/>
  <c r="AZ14" i="43"/>
  <c r="AZ15" i="43"/>
  <c r="AZ16" i="43"/>
  <c r="AZ17" i="43"/>
  <c r="AZ18" i="43"/>
  <c r="AY11" i="43"/>
  <c r="AY12" i="43"/>
  <c r="AY19" i="43" s="1"/>
  <c r="AY13" i="43"/>
  <c r="AY14" i="43"/>
  <c r="AY15" i="43"/>
  <c r="AY16" i="43"/>
  <c r="AY17" i="43"/>
  <c r="AY18" i="43"/>
  <c r="AX11" i="43"/>
  <c r="AX12" i="43"/>
  <c r="AX13" i="43"/>
  <c r="AX14" i="43"/>
  <c r="AX15" i="43"/>
  <c r="AX16" i="43"/>
  <c r="AX17" i="43"/>
  <c r="AX18" i="43"/>
  <c r="AW11" i="43"/>
  <c r="AW12" i="43"/>
  <c r="AW13" i="43"/>
  <c r="AW14" i="43"/>
  <c r="AW15" i="43"/>
  <c r="AW16" i="43"/>
  <c r="AW17" i="43"/>
  <c r="AW18" i="43"/>
  <c r="AV11" i="43"/>
  <c r="AV12" i="43"/>
  <c r="AV13" i="43"/>
  <c r="AV14" i="43"/>
  <c r="AV15" i="43"/>
  <c r="AV16" i="43"/>
  <c r="AV17" i="43"/>
  <c r="AV18" i="43"/>
  <c r="AU11" i="43"/>
  <c r="AU12" i="43"/>
  <c r="AU13" i="43"/>
  <c r="AU14" i="43"/>
  <c r="AU19" i="43" s="1"/>
  <c r="AU15" i="43"/>
  <c r="AU16" i="43"/>
  <c r="AU17" i="43"/>
  <c r="AU18" i="43"/>
  <c r="AT11" i="43"/>
  <c r="AT12" i="43"/>
  <c r="AT13" i="43"/>
  <c r="AT14" i="43"/>
  <c r="AT15" i="43"/>
  <c r="AT16" i="43"/>
  <c r="AT17" i="43"/>
  <c r="AT18" i="43"/>
  <c r="AS11" i="43"/>
  <c r="AS12" i="43"/>
  <c r="AS13" i="43"/>
  <c r="AS14" i="43"/>
  <c r="AS15" i="43"/>
  <c r="AS16" i="43"/>
  <c r="AS17" i="43"/>
  <c r="AS18" i="43"/>
  <c r="AR11" i="43"/>
  <c r="AR12" i="43"/>
  <c r="AR13" i="43"/>
  <c r="AR14" i="43"/>
  <c r="AR15" i="43"/>
  <c r="AR16" i="43"/>
  <c r="AR17" i="43"/>
  <c r="AR18" i="43"/>
  <c r="AQ11" i="43"/>
  <c r="AQ12" i="43"/>
  <c r="AQ13" i="43"/>
  <c r="AQ14" i="43"/>
  <c r="AQ15" i="43"/>
  <c r="AQ16" i="43"/>
  <c r="AQ17" i="43"/>
  <c r="AQ18" i="43"/>
  <c r="AP11" i="43"/>
  <c r="AP12" i="43"/>
  <c r="AP13" i="43"/>
  <c r="AP14" i="43"/>
  <c r="AP15" i="43"/>
  <c r="AP16" i="43"/>
  <c r="AP17" i="43"/>
  <c r="AP18" i="43"/>
  <c r="AO11" i="43"/>
  <c r="AO12" i="43"/>
  <c r="AO13" i="43"/>
  <c r="AO14" i="43"/>
  <c r="AO15" i="43"/>
  <c r="AO16" i="43"/>
  <c r="AO17" i="43"/>
  <c r="AO18" i="43"/>
  <c r="AN11" i="43"/>
  <c r="AN12" i="43"/>
  <c r="AN13" i="43"/>
  <c r="AN14" i="43"/>
  <c r="AN15" i="43"/>
  <c r="AN16" i="43"/>
  <c r="AN17" i="43"/>
  <c r="AN18" i="43"/>
  <c r="AM11" i="43"/>
  <c r="AM12" i="43"/>
  <c r="AM13" i="43"/>
  <c r="AM14" i="43"/>
  <c r="AM15" i="43"/>
  <c r="AM19" i="43" s="1"/>
  <c r="AM16" i="43"/>
  <c r="AM17" i="43"/>
  <c r="AM18" i="43"/>
  <c r="AL11" i="43"/>
  <c r="AL12" i="43"/>
  <c r="AL13" i="43"/>
  <c r="AL14" i="43"/>
  <c r="AL15" i="43"/>
  <c r="AL16" i="43"/>
  <c r="AL17" i="43"/>
  <c r="AL18" i="43"/>
  <c r="AK11" i="43"/>
  <c r="AK12" i="43"/>
  <c r="AK13" i="43"/>
  <c r="AK14" i="43"/>
  <c r="AK15" i="43"/>
  <c r="AK16" i="43"/>
  <c r="AK17" i="43"/>
  <c r="AK18" i="43"/>
  <c r="AJ11" i="43"/>
  <c r="AJ12" i="43"/>
  <c r="AJ13" i="43"/>
  <c r="AJ14" i="43"/>
  <c r="AJ15" i="43"/>
  <c r="AJ16" i="43"/>
  <c r="AJ17" i="43"/>
  <c r="AJ18" i="43"/>
  <c r="AI11" i="43"/>
  <c r="AI12" i="43"/>
  <c r="AI13" i="43"/>
  <c r="AI14" i="43"/>
  <c r="AI15" i="43"/>
  <c r="AI19" i="43" s="1"/>
  <c r="AI16" i="43"/>
  <c r="AI17" i="43"/>
  <c r="AI18" i="43"/>
  <c r="AH11" i="43"/>
  <c r="AH12" i="43"/>
  <c r="AH13" i="43"/>
  <c r="AH14" i="43"/>
  <c r="AH15" i="43"/>
  <c r="AH16" i="43"/>
  <c r="AH17" i="43"/>
  <c r="AH18" i="43"/>
  <c r="AG11" i="43"/>
  <c r="AG12" i="43"/>
  <c r="AG13" i="43"/>
  <c r="AG14" i="43"/>
  <c r="AG15" i="43"/>
  <c r="AG16" i="43"/>
  <c r="AG17" i="43"/>
  <c r="AG18" i="43"/>
  <c r="AE4" i="43"/>
  <c r="AF4" i="43"/>
  <c r="AG4" i="43" s="1"/>
  <c r="AH4" i="43" s="1"/>
  <c r="AI4" i="43" s="1"/>
  <c r="AJ4" i="43" s="1"/>
  <c r="AK4" i="43" s="1"/>
  <c r="AL4" i="43" s="1"/>
  <c r="AM4" i="43" s="1"/>
  <c r="AN4" i="43" s="1"/>
  <c r="AO4" i="43" s="1"/>
  <c r="AP4" i="43" s="1"/>
  <c r="AQ4" i="43" s="1"/>
  <c r="AR4" i="43" s="1"/>
  <c r="AS4" i="43" s="1"/>
  <c r="AT4" i="43" s="1"/>
  <c r="AU4" i="43" s="1"/>
  <c r="AV4" i="43" s="1"/>
  <c r="AW4" i="43" s="1"/>
  <c r="AX4" i="43" s="1"/>
  <c r="AY4" i="43" s="1"/>
  <c r="AZ4" i="43" s="1"/>
  <c r="BA4" i="43" s="1"/>
  <c r="BB4" i="43" s="1"/>
  <c r="BC4" i="43" s="1"/>
  <c r="BB5" i="42"/>
  <c r="BB6" i="42"/>
  <c r="BB7" i="42"/>
  <c r="BB11" i="42"/>
  <c r="BB12" i="42"/>
  <c r="BB13" i="42"/>
  <c r="BB22" i="42"/>
  <c r="BB23" i="42"/>
  <c r="BB25" i="42"/>
  <c r="BB26" i="42"/>
  <c r="BB27" i="42"/>
  <c r="BA5" i="42"/>
  <c r="BA6" i="42"/>
  <c r="BA7" i="42"/>
  <c r="BA11" i="42"/>
  <c r="BA12" i="42"/>
  <c r="BA13" i="42"/>
  <c r="BA24" i="42" s="1"/>
  <c r="BA28" i="42" s="1"/>
  <c r="BA22" i="42"/>
  <c r="BA23" i="42"/>
  <c r="BA25" i="42"/>
  <c r="BA26" i="42"/>
  <c r="BA27" i="42"/>
  <c r="AZ5" i="42"/>
  <c r="AZ6" i="42"/>
  <c r="AZ7" i="42"/>
  <c r="AZ11" i="42"/>
  <c r="AZ24" i="42" s="1"/>
  <c r="AZ12" i="42"/>
  <c r="AZ13" i="42"/>
  <c r="AZ22" i="42"/>
  <c r="AZ23" i="42"/>
  <c r="AZ25" i="42"/>
  <c r="AZ26" i="42"/>
  <c r="AZ27" i="42"/>
  <c r="AY5" i="42"/>
  <c r="AY6" i="42"/>
  <c r="AY7" i="42"/>
  <c r="AY11" i="42"/>
  <c r="AY12" i="42"/>
  <c r="AY13" i="42"/>
  <c r="AY22" i="42"/>
  <c r="AY23" i="42"/>
  <c r="AY25" i="42"/>
  <c r="AY26" i="42"/>
  <c r="AY27" i="42"/>
  <c r="AX5" i="42"/>
  <c r="AX6" i="42"/>
  <c r="AX7" i="42"/>
  <c r="AX11" i="42"/>
  <c r="AX12" i="42"/>
  <c r="AX13" i="42"/>
  <c r="AX22" i="42"/>
  <c r="AX23" i="42"/>
  <c r="AX25" i="42"/>
  <c r="AX26" i="42"/>
  <c r="AX27" i="42"/>
  <c r="AW5" i="42"/>
  <c r="AW6" i="42"/>
  <c r="AW7" i="42"/>
  <c r="AW11" i="42"/>
  <c r="AW12" i="42"/>
  <c r="AW13" i="42"/>
  <c r="AW22" i="42"/>
  <c r="AW23" i="42"/>
  <c r="AW25" i="42"/>
  <c r="AW26" i="42"/>
  <c r="AW27" i="42"/>
  <c r="AV5" i="42"/>
  <c r="AV6" i="42"/>
  <c r="AV7" i="42"/>
  <c r="AV11" i="42"/>
  <c r="AV12" i="42"/>
  <c r="AV13" i="42"/>
  <c r="AV22" i="42"/>
  <c r="AV23" i="42"/>
  <c r="AV25" i="42"/>
  <c r="AV26" i="42"/>
  <c r="AV27" i="42"/>
  <c r="AU5" i="42"/>
  <c r="AU6" i="42"/>
  <c r="AU7" i="42"/>
  <c r="AU11" i="42"/>
  <c r="AU12" i="42"/>
  <c r="AU13" i="42"/>
  <c r="AU22" i="42"/>
  <c r="AU23" i="42"/>
  <c r="AU25" i="42"/>
  <c r="AU26" i="42"/>
  <c r="AU27" i="42"/>
  <c r="AT5" i="42"/>
  <c r="AT6" i="42"/>
  <c r="AT7" i="42"/>
  <c r="AT11" i="42"/>
  <c r="AT12" i="42"/>
  <c r="AT13" i="42"/>
  <c r="AT22" i="42"/>
  <c r="AT23" i="42"/>
  <c r="AT25" i="42"/>
  <c r="AT26" i="42"/>
  <c r="AT27" i="42"/>
  <c r="AS5" i="42"/>
  <c r="AS6" i="42"/>
  <c r="AS7" i="42"/>
  <c r="AS11" i="42"/>
  <c r="AS12" i="42"/>
  <c r="AS13" i="42"/>
  <c r="AS22" i="42"/>
  <c r="AS23" i="42"/>
  <c r="AS25" i="42"/>
  <c r="AS26" i="42"/>
  <c r="AS27" i="42"/>
  <c r="AR5" i="42"/>
  <c r="AR6" i="42"/>
  <c r="AR7" i="42"/>
  <c r="AR11" i="42"/>
  <c r="AR12" i="42"/>
  <c r="AR13" i="42"/>
  <c r="AR22" i="42"/>
  <c r="AR23" i="42"/>
  <c r="AR25" i="42"/>
  <c r="AR26" i="42"/>
  <c r="AR27" i="42"/>
  <c r="AQ5" i="42"/>
  <c r="AQ6" i="42"/>
  <c r="AQ7" i="42"/>
  <c r="AQ11" i="42"/>
  <c r="AQ12" i="42"/>
  <c r="AQ13" i="42"/>
  <c r="AQ22" i="42"/>
  <c r="AQ23" i="42"/>
  <c r="AQ25" i="42"/>
  <c r="AQ26" i="42"/>
  <c r="AQ27" i="42"/>
  <c r="AP5" i="42"/>
  <c r="AP6" i="42"/>
  <c r="AP7" i="42"/>
  <c r="AP11" i="42"/>
  <c r="AP12" i="42"/>
  <c r="AP13" i="42"/>
  <c r="AP22" i="42"/>
  <c r="AP23" i="42"/>
  <c r="AP25" i="42"/>
  <c r="AP26" i="42"/>
  <c r="AP27" i="42"/>
  <c r="AO5" i="42"/>
  <c r="AO6" i="42"/>
  <c r="AO24" i="42" s="1"/>
  <c r="AO28" i="42" s="1"/>
  <c r="AO7" i="42"/>
  <c r="AO11" i="42"/>
  <c r="AO12" i="42"/>
  <c r="AO13" i="42"/>
  <c r="AO22" i="42"/>
  <c r="AO23" i="42"/>
  <c r="AO25" i="42"/>
  <c r="AO26" i="42"/>
  <c r="AO27" i="42"/>
  <c r="AN5" i="42"/>
  <c r="AN6" i="42"/>
  <c r="AN7" i="42"/>
  <c r="AN11" i="42"/>
  <c r="AN24" i="42" s="1"/>
  <c r="AN12" i="42"/>
  <c r="AN13" i="42"/>
  <c r="AN22" i="42"/>
  <c r="AN23" i="42"/>
  <c r="AN25" i="42"/>
  <c r="AN26" i="42"/>
  <c r="AN27" i="42"/>
  <c r="AM5" i="42"/>
  <c r="AM6" i="42"/>
  <c r="AM7" i="42"/>
  <c r="AM11" i="42"/>
  <c r="AM12" i="42"/>
  <c r="AM13" i="42"/>
  <c r="AM22" i="42"/>
  <c r="AM23" i="42"/>
  <c r="AM25" i="42"/>
  <c r="AM26" i="42"/>
  <c r="AM27" i="42"/>
  <c r="AL5" i="42"/>
  <c r="AL6" i="42"/>
  <c r="AL7" i="42"/>
  <c r="AL11" i="42"/>
  <c r="AL12" i="42"/>
  <c r="AL13" i="42"/>
  <c r="AL22" i="42"/>
  <c r="AL23" i="42"/>
  <c r="AL25" i="42"/>
  <c r="AL26" i="42"/>
  <c r="AL27" i="42"/>
  <c r="AK5" i="42"/>
  <c r="AK6" i="42"/>
  <c r="AK7" i="42"/>
  <c r="AK24" i="42" s="1"/>
  <c r="AK28" i="42" s="1"/>
  <c r="AK11" i="42"/>
  <c r="AK12" i="42"/>
  <c r="AK13" i="42"/>
  <c r="AK22" i="42"/>
  <c r="AK23" i="42"/>
  <c r="AK25" i="42"/>
  <c r="AK26" i="42"/>
  <c r="AK27" i="42"/>
  <c r="AJ5" i="42"/>
  <c r="AJ6" i="42"/>
  <c r="AJ7" i="42"/>
  <c r="AJ11" i="42"/>
  <c r="AJ12" i="42"/>
  <c r="AJ13" i="42"/>
  <c r="AJ22" i="42"/>
  <c r="AJ23" i="42"/>
  <c r="AJ25" i="42"/>
  <c r="AJ26" i="42"/>
  <c r="AJ27" i="42"/>
  <c r="AI5" i="42"/>
  <c r="AI6" i="42"/>
  <c r="AI7" i="42"/>
  <c r="AI11" i="42"/>
  <c r="AI12" i="42"/>
  <c r="AI13" i="42"/>
  <c r="AI22" i="42"/>
  <c r="AI23" i="42"/>
  <c r="AI25" i="42"/>
  <c r="AI26" i="42"/>
  <c r="AI27" i="42"/>
  <c r="AH5" i="42"/>
  <c r="AH6" i="42"/>
  <c r="AH7" i="42"/>
  <c r="AH11" i="42"/>
  <c r="AH12" i="42"/>
  <c r="AH13" i="42"/>
  <c r="AH22" i="42"/>
  <c r="AH23" i="42"/>
  <c r="AH25" i="42"/>
  <c r="AH26" i="42"/>
  <c r="AH27" i="42"/>
  <c r="AG5" i="42"/>
  <c r="AG6" i="42"/>
  <c r="AG7" i="42"/>
  <c r="AG11" i="42"/>
  <c r="AG12" i="42"/>
  <c r="AG13" i="42"/>
  <c r="AG22" i="42"/>
  <c r="AG23" i="42"/>
  <c r="AG25" i="42"/>
  <c r="AG26" i="42"/>
  <c r="AG27" i="42"/>
  <c r="BB14" i="42"/>
  <c r="BB15" i="42"/>
  <c r="BB16" i="42"/>
  <c r="BB17" i="42"/>
  <c r="BB18" i="42"/>
  <c r="BB19" i="42"/>
  <c r="BB20" i="42"/>
  <c r="BA14" i="42"/>
  <c r="BA15" i="42"/>
  <c r="BA21" i="42" s="1"/>
  <c r="BA16" i="42"/>
  <c r="BA17" i="42"/>
  <c r="BA18" i="42"/>
  <c r="BA19" i="42"/>
  <c r="BA20" i="42"/>
  <c r="AZ14" i="42"/>
  <c r="AZ21" i="42" s="1"/>
  <c r="AZ15" i="42"/>
  <c r="AZ16" i="42"/>
  <c r="AZ17" i="42"/>
  <c r="AZ18" i="42"/>
  <c r="AZ19" i="42"/>
  <c r="AZ20" i="42"/>
  <c r="AY14" i="42"/>
  <c r="AY15" i="42"/>
  <c r="AY21" i="42" s="1"/>
  <c r="AY16" i="42"/>
  <c r="AY17" i="42"/>
  <c r="AY18" i="42"/>
  <c r="AY19" i="42"/>
  <c r="AY20" i="42"/>
  <c r="AX14" i="42"/>
  <c r="AX21" i="42" s="1"/>
  <c r="AX15" i="42"/>
  <c r="AX16" i="42"/>
  <c r="AX17" i="42"/>
  <c r="AX18" i="42"/>
  <c r="AX19" i="42"/>
  <c r="AX20" i="42"/>
  <c r="AW14" i="42"/>
  <c r="AW15" i="42"/>
  <c r="AW21" i="42" s="1"/>
  <c r="AW16" i="42"/>
  <c r="AW17" i="42"/>
  <c r="AW18" i="42"/>
  <c r="AW19" i="42"/>
  <c r="AW20" i="42"/>
  <c r="AV14" i="42"/>
  <c r="AV15" i="42"/>
  <c r="AV16" i="42"/>
  <c r="AV17" i="42"/>
  <c r="AV21" i="42" s="1"/>
  <c r="AV18" i="42"/>
  <c r="AV19" i="42"/>
  <c r="AV20" i="42"/>
  <c r="AU14" i="42"/>
  <c r="AU15" i="42"/>
  <c r="AU16" i="42"/>
  <c r="AU17" i="42"/>
  <c r="AU21" i="42" s="1"/>
  <c r="AU18" i="42"/>
  <c r="AU19" i="42"/>
  <c r="AU20" i="42"/>
  <c r="AT14" i="42"/>
  <c r="AT15" i="42"/>
  <c r="AT16" i="42"/>
  <c r="AT17" i="42"/>
  <c r="AT21" i="42" s="1"/>
  <c r="AT18" i="42"/>
  <c r="AT19" i="42"/>
  <c r="AT20" i="42"/>
  <c r="AS14" i="42"/>
  <c r="AS15" i="42"/>
  <c r="AS16" i="42"/>
  <c r="AS17" i="42"/>
  <c r="AS21" i="42" s="1"/>
  <c r="AS18" i="42"/>
  <c r="AS19" i="42"/>
  <c r="AS20" i="42"/>
  <c r="AR14" i="42"/>
  <c r="AR15" i="42"/>
  <c r="AR16" i="42"/>
  <c r="AR17" i="42"/>
  <c r="AR21" i="42" s="1"/>
  <c r="AR18" i="42"/>
  <c r="AR19" i="42"/>
  <c r="AR20" i="42"/>
  <c r="AQ14" i="42"/>
  <c r="AQ15" i="42"/>
  <c r="AQ16" i="42"/>
  <c r="AQ17" i="42"/>
  <c r="AQ21" i="42" s="1"/>
  <c r="AQ18" i="42"/>
  <c r="AQ19" i="42"/>
  <c r="AQ20" i="42"/>
  <c r="AP14" i="42"/>
  <c r="AP15" i="42"/>
  <c r="AP16" i="42"/>
  <c r="AP17" i="42"/>
  <c r="AP21" i="42" s="1"/>
  <c r="AP18" i="42"/>
  <c r="AP19" i="42"/>
  <c r="AP20" i="42"/>
  <c r="AO14" i="42"/>
  <c r="AO15" i="42"/>
  <c r="AO16" i="42"/>
  <c r="AO17" i="42"/>
  <c r="AO21" i="42" s="1"/>
  <c r="AO18" i="42"/>
  <c r="AO19" i="42"/>
  <c r="AO20" i="42"/>
  <c r="AN14" i="42"/>
  <c r="AN15" i="42"/>
  <c r="AN16" i="42"/>
  <c r="AN17" i="42"/>
  <c r="AN21" i="42" s="1"/>
  <c r="AN18" i="42"/>
  <c r="AN19" i="42"/>
  <c r="AN20" i="42"/>
  <c r="AM14" i="42"/>
  <c r="AM15" i="42"/>
  <c r="AM16" i="42"/>
  <c r="AM17" i="42"/>
  <c r="AM21" i="42" s="1"/>
  <c r="AM18" i="42"/>
  <c r="AM19" i="42"/>
  <c r="AM20" i="42"/>
  <c r="AL14" i="42"/>
  <c r="AL15" i="42"/>
  <c r="AL16" i="42"/>
  <c r="AL17" i="42"/>
  <c r="AL18" i="42"/>
  <c r="AL19" i="42"/>
  <c r="AL20" i="42"/>
  <c r="AK14" i="42"/>
  <c r="AK21" i="42" s="1"/>
  <c r="AK15" i="42"/>
  <c r="AK16" i="42"/>
  <c r="AK17" i="42"/>
  <c r="AK18" i="42"/>
  <c r="AK19" i="42"/>
  <c r="AK20" i="42"/>
  <c r="AJ14" i="42"/>
  <c r="AJ21" i="42" s="1"/>
  <c r="AJ15" i="42"/>
  <c r="AJ16" i="42"/>
  <c r="AJ17" i="42"/>
  <c r="AJ18" i="42"/>
  <c r="AJ19" i="42"/>
  <c r="AJ20" i="42"/>
  <c r="AI14" i="42"/>
  <c r="AI21" i="42" s="1"/>
  <c r="AI15" i="42"/>
  <c r="AI16" i="42"/>
  <c r="AI17" i="42"/>
  <c r="AI18" i="42"/>
  <c r="AI19" i="42"/>
  <c r="AI20" i="42"/>
  <c r="AH14" i="42"/>
  <c r="AH15" i="42"/>
  <c r="AH16" i="42"/>
  <c r="AH17" i="42"/>
  <c r="AH18" i="42"/>
  <c r="AH21" i="42" s="1"/>
  <c r="AH19" i="42"/>
  <c r="AH20" i="42"/>
  <c r="AG14" i="42"/>
  <c r="AG15" i="42"/>
  <c r="AG16" i="42"/>
  <c r="AG17" i="42"/>
  <c r="AG18" i="42"/>
  <c r="AG21" i="42" s="1"/>
  <c r="AG19" i="42"/>
  <c r="AG20" i="42"/>
  <c r="BB10" i="42"/>
  <c r="BA10" i="42"/>
  <c r="AZ10" i="42"/>
  <c r="AY10" i="42"/>
  <c r="AX10" i="42"/>
  <c r="AW10" i="42"/>
  <c r="AV10" i="42"/>
  <c r="AU10" i="42"/>
  <c r="AT10" i="42"/>
  <c r="AS10" i="42"/>
  <c r="AR10" i="42"/>
  <c r="AQ10" i="42"/>
  <c r="AP10" i="42"/>
  <c r="AO10" i="42"/>
  <c r="AN10" i="42"/>
  <c r="AM10" i="42"/>
  <c r="AL10" i="42"/>
  <c r="AK10" i="42"/>
  <c r="AJ10" i="42"/>
  <c r="AI10" i="42"/>
  <c r="AH10" i="42"/>
  <c r="AG10" i="42"/>
  <c r="BB9" i="42"/>
  <c r="BA9" i="42"/>
  <c r="AZ9" i="42"/>
  <c r="AY9" i="42"/>
  <c r="AX9" i="42"/>
  <c r="AW9" i="42"/>
  <c r="AV9" i="42"/>
  <c r="AU9" i="42"/>
  <c r="AT9" i="42"/>
  <c r="AS9" i="42"/>
  <c r="AR9" i="42"/>
  <c r="AQ9" i="42"/>
  <c r="AP9" i="42"/>
  <c r="AO9" i="42"/>
  <c r="AN9" i="42"/>
  <c r="AM9" i="42"/>
  <c r="AL9" i="42"/>
  <c r="AK9" i="42"/>
  <c r="AJ9" i="42"/>
  <c r="AI9" i="42"/>
  <c r="AH9" i="42"/>
  <c r="AG9" i="42"/>
  <c r="BB8" i="42"/>
  <c r="BA8" i="42"/>
  <c r="AZ8" i="42"/>
  <c r="AY8" i="42"/>
  <c r="AX8" i="42"/>
  <c r="AW8" i="42"/>
  <c r="AV8" i="42"/>
  <c r="AU8" i="42"/>
  <c r="AT8" i="42"/>
  <c r="AS8" i="42"/>
  <c r="AR8" i="42"/>
  <c r="AQ8" i="42"/>
  <c r="AP8" i="42"/>
  <c r="AO8" i="42"/>
  <c r="AN8" i="42"/>
  <c r="AM8" i="42"/>
  <c r="AL8" i="42"/>
  <c r="AK8" i="42"/>
  <c r="AJ8" i="42"/>
  <c r="AI8" i="42"/>
  <c r="AH8" i="42"/>
  <c r="AG8" i="42"/>
  <c r="AE4" i="42"/>
  <c r="AF4" i="42"/>
  <c r="AG4" i="42" s="1"/>
  <c r="AH4" i="42" s="1"/>
  <c r="AI4" i="42" s="1"/>
  <c r="AJ4" i="42"/>
  <c r="AK4" i="42" s="1"/>
  <c r="AL4" i="42" s="1"/>
  <c r="AM4" i="42" s="1"/>
  <c r="AN4" i="42" s="1"/>
  <c r="AO4" i="42" s="1"/>
  <c r="AP4" i="42" s="1"/>
  <c r="AQ4" i="42" s="1"/>
  <c r="AR4" i="42" s="1"/>
  <c r="AS4" i="42" s="1"/>
  <c r="AT4" i="42" s="1"/>
  <c r="AU4" i="42" s="1"/>
  <c r="AV4" i="42" s="1"/>
  <c r="AW4" i="42" s="1"/>
  <c r="AX4" i="42" s="1"/>
  <c r="AY4" i="42" s="1"/>
  <c r="AZ4" i="42" s="1"/>
  <c r="BA4" i="42" s="1"/>
  <c r="BB4" i="42" s="1"/>
  <c r="BC4" i="42" s="1"/>
  <c r="BB5" i="49"/>
  <c r="BB6" i="49"/>
  <c r="BB7" i="49"/>
  <c r="BB8" i="49"/>
  <c r="BB9" i="49"/>
  <c r="BB10" i="49"/>
  <c r="BB16" i="49"/>
  <c r="BB17" i="49"/>
  <c r="BA5" i="49"/>
  <c r="BA6" i="49"/>
  <c r="BA7" i="49"/>
  <c r="BA8" i="49"/>
  <c r="BA9" i="49"/>
  <c r="BA10" i="49"/>
  <c r="BA16" i="49"/>
  <c r="BA17" i="49"/>
  <c r="AZ5" i="49"/>
  <c r="AZ6" i="49"/>
  <c r="AZ7" i="49"/>
  <c r="AZ8" i="49"/>
  <c r="AZ9" i="49"/>
  <c r="AZ10" i="49"/>
  <c r="AZ16" i="49"/>
  <c r="AZ17" i="49"/>
  <c r="AY5" i="49"/>
  <c r="AY6" i="49"/>
  <c r="AY7" i="49"/>
  <c r="AY8" i="49"/>
  <c r="AY9" i="49"/>
  <c r="AY10" i="49"/>
  <c r="AY16" i="49"/>
  <c r="AY17" i="49"/>
  <c r="AX5" i="49"/>
  <c r="AX6" i="49"/>
  <c r="AX18" i="49" s="1"/>
  <c r="AX7" i="49"/>
  <c r="AX8" i="49"/>
  <c r="AX9" i="49"/>
  <c r="AX10" i="49"/>
  <c r="AX16" i="49"/>
  <c r="AX17" i="49"/>
  <c r="AW5" i="49"/>
  <c r="AW6" i="49"/>
  <c r="AW18" i="49" s="1"/>
  <c r="AW7" i="49"/>
  <c r="AW8" i="49"/>
  <c r="AW9" i="49"/>
  <c r="AW10" i="49"/>
  <c r="AW16" i="49"/>
  <c r="AW17" i="49"/>
  <c r="AV5" i="49"/>
  <c r="AV6" i="49"/>
  <c r="AV18" i="49" s="1"/>
  <c r="AV7" i="49"/>
  <c r="AV8" i="49"/>
  <c r="AV9" i="49"/>
  <c r="AV10" i="49"/>
  <c r="AV16" i="49"/>
  <c r="AV17" i="49"/>
  <c r="AU5" i="49"/>
  <c r="AU6" i="49"/>
  <c r="AU7" i="49"/>
  <c r="AU8" i="49"/>
  <c r="AU9" i="49"/>
  <c r="AU10" i="49"/>
  <c r="AU16" i="49"/>
  <c r="AU17" i="49"/>
  <c r="AT5" i="49"/>
  <c r="AT6" i="49"/>
  <c r="AT7" i="49"/>
  <c r="AT8" i="49"/>
  <c r="AT9" i="49"/>
  <c r="AT10" i="49"/>
  <c r="AT16" i="49"/>
  <c r="AT17" i="49"/>
  <c r="AT18" i="49"/>
  <c r="AS5" i="49"/>
  <c r="AS6" i="49"/>
  <c r="AS7" i="49"/>
  <c r="AS8" i="49"/>
  <c r="AS9" i="49"/>
  <c r="AS10" i="49"/>
  <c r="AS16" i="49"/>
  <c r="AS17" i="49"/>
  <c r="AR5" i="49"/>
  <c r="AR6" i="49"/>
  <c r="AR7" i="49"/>
  <c r="AR8" i="49"/>
  <c r="AR9" i="49"/>
  <c r="AR10" i="49"/>
  <c r="AR16" i="49"/>
  <c r="AR17" i="49"/>
  <c r="AQ5" i="49"/>
  <c r="AQ6" i="49"/>
  <c r="AQ7" i="49"/>
  <c r="AQ8" i="49"/>
  <c r="AQ9" i="49"/>
  <c r="AQ10" i="49"/>
  <c r="AQ16" i="49"/>
  <c r="AQ17" i="49"/>
  <c r="AP5" i="49"/>
  <c r="AP6" i="49"/>
  <c r="AP7" i="49"/>
  <c r="AP8" i="49"/>
  <c r="AP9" i="49"/>
  <c r="AP10" i="49"/>
  <c r="AP16" i="49"/>
  <c r="AP17" i="49"/>
  <c r="AO5" i="49"/>
  <c r="AO6" i="49"/>
  <c r="AO7" i="49"/>
  <c r="AO8" i="49"/>
  <c r="AO9" i="49"/>
  <c r="AO10" i="49"/>
  <c r="AO16" i="49"/>
  <c r="AO17" i="49"/>
  <c r="AN5" i="49"/>
  <c r="AN6" i="49"/>
  <c r="AN7" i="49"/>
  <c r="AN8" i="49"/>
  <c r="AN9" i="49"/>
  <c r="AN10" i="49"/>
  <c r="AN16" i="49"/>
  <c r="AN17" i="49"/>
  <c r="AM5" i="49"/>
  <c r="AM6" i="49"/>
  <c r="AM7" i="49"/>
  <c r="AM8" i="49"/>
  <c r="AM9" i="49"/>
  <c r="AM10" i="49"/>
  <c r="AM16" i="49"/>
  <c r="AM17" i="49"/>
  <c r="AL5" i="49"/>
  <c r="AL6" i="49"/>
  <c r="AL7" i="49"/>
  <c r="AL8" i="49"/>
  <c r="AL9" i="49"/>
  <c r="AL10" i="49"/>
  <c r="AL16" i="49"/>
  <c r="AL17" i="49"/>
  <c r="AK5" i="49"/>
  <c r="AK6" i="49"/>
  <c r="AK7" i="49"/>
  <c r="AK8" i="49"/>
  <c r="AK9" i="49"/>
  <c r="AK10" i="49"/>
  <c r="AK16" i="49"/>
  <c r="AK17" i="49"/>
  <c r="AJ5" i="49"/>
  <c r="AJ6" i="49"/>
  <c r="AJ18" i="49" s="1"/>
  <c r="AJ7" i="49"/>
  <c r="AJ8" i="49"/>
  <c r="AJ9" i="49"/>
  <c r="AJ10" i="49"/>
  <c r="AJ16" i="49"/>
  <c r="AJ17" i="49"/>
  <c r="AI5" i="49"/>
  <c r="AI6" i="49"/>
  <c r="AI7" i="49"/>
  <c r="AI8" i="49"/>
  <c r="AI9" i="49"/>
  <c r="AI10" i="49"/>
  <c r="AI16" i="49"/>
  <c r="AI17" i="49"/>
  <c r="AH5" i="49"/>
  <c r="AH6" i="49"/>
  <c r="AH7" i="49"/>
  <c r="AH8" i="49"/>
  <c r="AH9" i="49"/>
  <c r="AH10" i="49"/>
  <c r="AH16" i="49"/>
  <c r="AH17" i="49"/>
  <c r="AG5" i="49"/>
  <c r="AG6" i="49"/>
  <c r="AG7" i="49"/>
  <c r="AG8" i="49"/>
  <c r="AG9" i="49"/>
  <c r="AG10" i="49"/>
  <c r="AG16" i="49"/>
  <c r="AG17" i="49"/>
  <c r="BB11" i="49"/>
  <c r="BB12" i="49"/>
  <c r="BB13" i="49"/>
  <c r="BB14" i="49"/>
  <c r="BB15" i="49"/>
  <c r="BA11" i="49"/>
  <c r="BA12" i="49"/>
  <c r="BA13" i="49"/>
  <c r="BA14" i="49"/>
  <c r="AZ11" i="49"/>
  <c r="AZ12" i="49"/>
  <c r="AZ13" i="49"/>
  <c r="AZ14" i="49"/>
  <c r="AZ15" i="49" s="1"/>
  <c r="AY11" i="49"/>
  <c r="AY15" i="49" s="1"/>
  <c r="AY12" i="49"/>
  <c r="AY13" i="49"/>
  <c r="AY14" i="49"/>
  <c r="AX11" i="49"/>
  <c r="AX12" i="49"/>
  <c r="AX13" i="49"/>
  <c r="AX14" i="49"/>
  <c r="AW11" i="49"/>
  <c r="AW12" i="49"/>
  <c r="AW15" i="49" s="1"/>
  <c r="AW13" i="49"/>
  <c r="AW14" i="49"/>
  <c r="AV11" i="49"/>
  <c r="AV15" i="49" s="1"/>
  <c r="AV12" i="49"/>
  <c r="AV13" i="49"/>
  <c r="AV14" i="49"/>
  <c r="AU11" i="49"/>
  <c r="AU15" i="49" s="1"/>
  <c r="AU12" i="49"/>
  <c r="AU13" i="49"/>
  <c r="AU14" i="49"/>
  <c r="AT11" i="49"/>
  <c r="AT12" i="49"/>
  <c r="AT13" i="49"/>
  <c r="AT14" i="49"/>
  <c r="AS11" i="49"/>
  <c r="AS15" i="49" s="1"/>
  <c r="AS12" i="49"/>
  <c r="AS13" i="49"/>
  <c r="AS14" i="49"/>
  <c r="AR11" i="49"/>
  <c r="AR15" i="49" s="1"/>
  <c r="AR12" i="49"/>
  <c r="AR13" i="49"/>
  <c r="AR14" i="49"/>
  <c r="AQ11" i="49"/>
  <c r="AQ12" i="49"/>
  <c r="AQ13" i="49"/>
  <c r="AQ14" i="49"/>
  <c r="AP11" i="49"/>
  <c r="AP12" i="49"/>
  <c r="AP13" i="49"/>
  <c r="AP14" i="49"/>
  <c r="AO11" i="49"/>
  <c r="AO12" i="49"/>
  <c r="AO13" i="49"/>
  <c r="AO14" i="49"/>
  <c r="AO15" i="49" s="1"/>
  <c r="AN11" i="49"/>
  <c r="AN15" i="49" s="1"/>
  <c r="AN12" i="49"/>
  <c r="AN13" i="49"/>
  <c r="AN14" i="49"/>
  <c r="AM11" i="49"/>
  <c r="AM12" i="49"/>
  <c r="AM13" i="49"/>
  <c r="AM14" i="49"/>
  <c r="AL11" i="49"/>
  <c r="AL12" i="49"/>
  <c r="AL13" i="49"/>
  <c r="AL14" i="49"/>
  <c r="AK11" i="49"/>
  <c r="AK12" i="49"/>
  <c r="AK13" i="49"/>
  <c r="AK14" i="49"/>
  <c r="AJ11" i="49"/>
  <c r="AJ12" i="49"/>
  <c r="AJ13" i="49"/>
  <c r="AJ14" i="49"/>
  <c r="AI11" i="49"/>
  <c r="AI12" i="49"/>
  <c r="AI13" i="49"/>
  <c r="AI14" i="49"/>
  <c r="AI15" i="49"/>
  <c r="AH11" i="49"/>
  <c r="AH12" i="49"/>
  <c r="AH13" i="49"/>
  <c r="AH14" i="49"/>
  <c r="AG11" i="49"/>
  <c r="AG15" i="49" s="1"/>
  <c r="AG12" i="49"/>
  <c r="AG13" i="49"/>
  <c r="AG14" i="49"/>
  <c r="AE4" i="49"/>
  <c r="AF4" i="49" s="1"/>
  <c r="AG4" i="49" s="1"/>
  <c r="AH4" i="49" s="1"/>
  <c r="AI4" i="49" s="1"/>
  <c r="AJ4" i="49" s="1"/>
  <c r="AK4" i="49" s="1"/>
  <c r="AL4" i="49" s="1"/>
  <c r="AM4" i="49" s="1"/>
  <c r="AN4" i="49" s="1"/>
  <c r="AO4" i="49" s="1"/>
  <c r="AP4" i="49" s="1"/>
  <c r="AQ4" i="49" s="1"/>
  <c r="AR4" i="49" s="1"/>
  <c r="AS4" i="49" s="1"/>
  <c r="AT4" i="49" s="1"/>
  <c r="AU4" i="49" s="1"/>
  <c r="AV4" i="49" s="1"/>
  <c r="AW4" i="49" s="1"/>
  <c r="AX4" i="49" s="1"/>
  <c r="AY4" i="49" s="1"/>
  <c r="AZ4" i="49" s="1"/>
  <c r="BA4" i="49" s="1"/>
  <c r="BB4" i="49" s="1"/>
  <c r="BC4" i="49" s="1"/>
  <c r="BB5" i="52"/>
  <c r="BA5" i="52"/>
  <c r="AZ5" i="52"/>
  <c r="AY5" i="52"/>
  <c r="AX5" i="52"/>
  <c r="AW5" i="52"/>
  <c r="AV5" i="52"/>
  <c r="AU5" i="52"/>
  <c r="AT5" i="52"/>
  <c r="AS5" i="52"/>
  <c r="AR5" i="52"/>
  <c r="AQ5" i="52"/>
  <c r="AP5" i="52"/>
  <c r="AO5" i="52"/>
  <c r="AN5" i="52"/>
  <c r="AM5" i="52"/>
  <c r="AL5" i="52"/>
  <c r="AK5" i="52"/>
  <c r="AJ5" i="52"/>
  <c r="AI5" i="52"/>
  <c r="AH5" i="52"/>
  <c r="AG5" i="52"/>
  <c r="AE4" i="52"/>
  <c r="AF4" i="52"/>
  <c r="AG4" i="52"/>
  <c r="AH4" i="52" s="1"/>
  <c r="AI4" i="52" s="1"/>
  <c r="AJ4" i="52" s="1"/>
  <c r="AK4" i="52" s="1"/>
  <c r="AL4" i="52" s="1"/>
  <c r="AM4" i="52" s="1"/>
  <c r="AN4" i="52"/>
  <c r="AO4" i="52" s="1"/>
  <c r="AP4" i="52" s="1"/>
  <c r="AQ4" i="52" s="1"/>
  <c r="AR4" i="52" s="1"/>
  <c r="AS4" i="52" s="1"/>
  <c r="AT4" i="52" s="1"/>
  <c r="AU4" i="52" s="1"/>
  <c r="AV4" i="52" s="1"/>
  <c r="AW4" i="52" s="1"/>
  <c r="AX4" i="52" s="1"/>
  <c r="AY4" i="52" s="1"/>
  <c r="AZ4" i="52" s="1"/>
  <c r="BA4" i="52" s="1"/>
  <c r="BB4" i="52" s="1"/>
  <c r="BC4" i="52" s="1"/>
  <c r="AU5" i="16"/>
  <c r="AT5" i="16"/>
  <c r="AS5" i="16"/>
  <c r="AR5" i="16"/>
  <c r="AQ5" i="16"/>
  <c r="AP5" i="16"/>
  <c r="AO5" i="16"/>
  <c r="AN5" i="16"/>
  <c r="AM5" i="16"/>
  <c r="AL5" i="16"/>
  <c r="AK5" i="16"/>
  <c r="AJ5" i="16"/>
  <c r="AI5" i="16"/>
  <c r="AH5" i="16"/>
  <c r="AG5" i="16"/>
  <c r="AE4" i="16"/>
  <c r="AF4" i="16"/>
  <c r="AG4" i="16" s="1"/>
  <c r="AH4" i="16"/>
  <c r="AI4" i="16"/>
  <c r="AJ4" i="16" s="1"/>
  <c r="AK4" i="16" s="1"/>
  <c r="AL4" i="16" s="1"/>
  <c r="AM4" i="16" s="1"/>
  <c r="AN4" i="16" s="1"/>
  <c r="AO4" i="16" s="1"/>
  <c r="AP4" i="16" s="1"/>
  <c r="AQ4" i="16" s="1"/>
  <c r="AR4" i="16" s="1"/>
  <c r="AS4" i="16" s="1"/>
  <c r="AT4" i="16" s="1"/>
  <c r="AU4" i="16" s="1"/>
  <c r="AV4" i="16" s="1"/>
  <c r="AW4" i="16" s="1"/>
  <c r="AX4" i="16" s="1"/>
  <c r="AY4" i="16" s="1"/>
  <c r="AZ4" i="16" s="1"/>
  <c r="BA4" i="16" s="1"/>
  <c r="BB4" i="16" s="1"/>
  <c r="BC4" i="16" s="1"/>
  <c r="BB22" i="15"/>
  <c r="BA22" i="15"/>
  <c r="AZ22" i="15"/>
  <c r="AY22" i="15"/>
  <c r="AX22" i="15"/>
  <c r="AW22" i="15"/>
  <c r="AV22" i="15"/>
  <c r="AU5" i="15"/>
  <c r="AU6" i="15"/>
  <c r="AU7" i="15"/>
  <c r="AU8" i="15"/>
  <c r="AU9" i="15"/>
  <c r="AU12" i="15"/>
  <c r="AU19" i="15"/>
  <c r="AU20" i="15"/>
  <c r="AU22" i="15"/>
  <c r="AT5" i="15"/>
  <c r="AT6" i="15"/>
  <c r="AT7" i="15"/>
  <c r="AT8" i="15"/>
  <c r="AT9" i="15"/>
  <c r="AT12" i="15"/>
  <c r="AT19" i="15"/>
  <c r="AT20" i="15"/>
  <c r="AT22" i="15"/>
  <c r="AS5" i="15"/>
  <c r="AS6" i="15"/>
  <c r="AS7" i="15"/>
  <c r="AS8" i="15"/>
  <c r="AS9" i="15"/>
  <c r="AS12" i="15"/>
  <c r="AS19" i="15"/>
  <c r="AS20" i="15"/>
  <c r="AS22" i="15"/>
  <c r="AR5" i="15"/>
  <c r="AR6" i="15"/>
  <c r="AR7" i="15"/>
  <c r="AR8" i="15"/>
  <c r="AR9" i="15"/>
  <c r="AR12" i="15"/>
  <c r="AR19" i="15"/>
  <c r="AR20" i="15"/>
  <c r="AR22" i="15"/>
  <c r="AQ5" i="15"/>
  <c r="AQ6" i="15"/>
  <c r="AQ7" i="15"/>
  <c r="AQ8" i="15"/>
  <c r="AQ9" i="15"/>
  <c r="AQ12" i="15"/>
  <c r="AQ19" i="15"/>
  <c r="AQ20" i="15"/>
  <c r="AQ22" i="15"/>
  <c r="AP5" i="15"/>
  <c r="AP6" i="15"/>
  <c r="AP7" i="15"/>
  <c r="AP21" i="15" s="1"/>
  <c r="AP23" i="15" s="1"/>
  <c r="AP8" i="15"/>
  <c r="AP9" i="15"/>
  <c r="AP12" i="15"/>
  <c r="AP19" i="15"/>
  <c r="AP20" i="15"/>
  <c r="AP22" i="15"/>
  <c r="AO5" i="15"/>
  <c r="AO6" i="15"/>
  <c r="AO7" i="15"/>
  <c r="AO8" i="15"/>
  <c r="AO9" i="15"/>
  <c r="AO12" i="15"/>
  <c r="AO19" i="15"/>
  <c r="AO20" i="15"/>
  <c r="AO22" i="15"/>
  <c r="AN5" i="15"/>
  <c r="AN6" i="15"/>
  <c r="AN21" i="15" s="1"/>
  <c r="AN7" i="15"/>
  <c r="AN8" i="15"/>
  <c r="AN9" i="15"/>
  <c r="AN12" i="15"/>
  <c r="AN19" i="15"/>
  <c r="AN20" i="15"/>
  <c r="AN22" i="15"/>
  <c r="AN23" i="15"/>
  <c r="AM5" i="15"/>
  <c r="AM6" i="15"/>
  <c r="AM7" i="15"/>
  <c r="AM8" i="15"/>
  <c r="AM9" i="15"/>
  <c r="AM12" i="15"/>
  <c r="AM19" i="15"/>
  <c r="AM20" i="15"/>
  <c r="AM22" i="15"/>
  <c r="AL5" i="15"/>
  <c r="AL6" i="15"/>
  <c r="AL7" i="15"/>
  <c r="AL8" i="15"/>
  <c r="AL9" i="15"/>
  <c r="AL12" i="15"/>
  <c r="AL19" i="15"/>
  <c r="AL20" i="15"/>
  <c r="AL22" i="15"/>
  <c r="AK5" i="15"/>
  <c r="AK6" i="15"/>
  <c r="AK21" i="15" s="1"/>
  <c r="AK23" i="15" s="1"/>
  <c r="AK7" i="15"/>
  <c r="AK8" i="15"/>
  <c r="AK9" i="15"/>
  <c r="AK12" i="15"/>
  <c r="AK19" i="15"/>
  <c r="AK20" i="15"/>
  <c r="AK22" i="15"/>
  <c r="AJ5" i="15"/>
  <c r="AJ6" i="15"/>
  <c r="AJ7" i="15"/>
  <c r="AJ8" i="15"/>
  <c r="AJ9" i="15"/>
  <c r="AJ12" i="15"/>
  <c r="AJ19" i="15"/>
  <c r="AJ20" i="15"/>
  <c r="AJ22" i="15"/>
  <c r="AI5" i="15"/>
  <c r="AI6" i="15"/>
  <c r="AI7" i="15"/>
  <c r="AI21" i="15" s="1"/>
  <c r="AI23" i="15" s="1"/>
  <c r="AI8" i="15"/>
  <c r="AI9" i="15"/>
  <c r="AI12" i="15"/>
  <c r="AI19" i="15"/>
  <c r="AI20" i="15"/>
  <c r="AI22" i="15"/>
  <c r="AH5" i="15"/>
  <c r="AH6" i="15"/>
  <c r="AH21" i="15" s="1"/>
  <c r="AH23" i="15" s="1"/>
  <c r="AH7" i="15"/>
  <c r="AH8" i="15"/>
  <c r="AH9" i="15"/>
  <c r="AH12" i="15"/>
  <c r="AH19" i="15"/>
  <c r="AH20" i="15"/>
  <c r="AH22" i="15"/>
  <c r="AG5" i="15"/>
  <c r="AG6" i="15"/>
  <c r="AG7" i="15"/>
  <c r="AG8" i="15"/>
  <c r="AG9" i="15"/>
  <c r="AG12" i="15"/>
  <c r="AG19" i="15"/>
  <c r="AG20" i="15"/>
  <c r="AG22" i="15"/>
  <c r="BB13" i="15"/>
  <c r="BB14" i="15"/>
  <c r="BB15" i="15"/>
  <c r="BB16" i="15"/>
  <c r="BB17" i="15"/>
  <c r="BA13" i="15"/>
  <c r="BA14" i="15"/>
  <c r="BA15" i="15"/>
  <c r="BA16" i="15"/>
  <c r="BA17" i="15"/>
  <c r="AZ13" i="15"/>
  <c r="AZ14" i="15"/>
  <c r="AZ15" i="15"/>
  <c r="AZ16" i="15"/>
  <c r="AZ17" i="15"/>
  <c r="AY13" i="15"/>
  <c r="AY14" i="15"/>
  <c r="AY15" i="15"/>
  <c r="AY16" i="15"/>
  <c r="AY17" i="15"/>
  <c r="AX13" i="15"/>
  <c r="AX14" i="15"/>
  <c r="AX15" i="15"/>
  <c r="AX16" i="15"/>
  <c r="AX17" i="15"/>
  <c r="AW13" i="15"/>
  <c r="AW14" i="15"/>
  <c r="AW15" i="15"/>
  <c r="AW16" i="15"/>
  <c r="AW17" i="15"/>
  <c r="AV13" i="15"/>
  <c r="AV14" i="15"/>
  <c r="AV15" i="15"/>
  <c r="AV16" i="15"/>
  <c r="AV17" i="15"/>
  <c r="AU13" i="15"/>
  <c r="AU14" i="15"/>
  <c r="AU15" i="15"/>
  <c r="AU16" i="15"/>
  <c r="AU17" i="15"/>
  <c r="AT13" i="15"/>
  <c r="AT14" i="15"/>
  <c r="AT15" i="15"/>
  <c r="AT16" i="15"/>
  <c r="AT17" i="15"/>
  <c r="AS13" i="15"/>
  <c r="AS14" i="15"/>
  <c r="AS15" i="15"/>
  <c r="AS16" i="15"/>
  <c r="AS17" i="15"/>
  <c r="AR13" i="15"/>
  <c r="AR18" i="15" s="1"/>
  <c r="AR14" i="15"/>
  <c r="AR15" i="15"/>
  <c r="AR16" i="15"/>
  <c r="AR17" i="15"/>
  <c r="AQ13" i="15"/>
  <c r="AQ14" i="15"/>
  <c r="AQ15" i="15"/>
  <c r="AQ16" i="15"/>
  <c r="AQ17" i="15"/>
  <c r="AP13" i="15"/>
  <c r="AP14" i="15"/>
  <c r="AP15" i="15"/>
  <c r="AP16" i="15"/>
  <c r="AP17" i="15"/>
  <c r="AO13" i="15"/>
  <c r="AO14" i="15"/>
  <c r="AO15" i="15"/>
  <c r="AO16" i="15"/>
  <c r="AO17" i="15"/>
  <c r="AN13" i="15"/>
  <c r="AN14" i="15"/>
  <c r="AN15" i="15"/>
  <c r="AN16" i="15"/>
  <c r="AN17" i="15"/>
  <c r="AN18" i="15"/>
  <c r="AM13" i="15"/>
  <c r="AM18" i="15" s="1"/>
  <c r="AM14" i="15"/>
  <c r="AM15" i="15"/>
  <c r="AM16" i="15"/>
  <c r="AM17" i="15"/>
  <c r="AL13" i="15"/>
  <c r="AL14" i="15"/>
  <c r="AL15" i="15"/>
  <c r="AL16" i="15"/>
  <c r="AL17" i="15"/>
  <c r="AK13" i="15"/>
  <c r="AK14" i="15"/>
  <c r="AK15" i="15"/>
  <c r="AK16" i="15"/>
  <c r="AK17" i="15"/>
  <c r="AJ13" i="15"/>
  <c r="AJ18" i="15" s="1"/>
  <c r="AJ14" i="15"/>
  <c r="AJ15" i="15"/>
  <c r="AJ16" i="15"/>
  <c r="AJ17" i="15"/>
  <c r="AI13" i="15"/>
  <c r="AI14" i="15"/>
  <c r="AI15" i="15"/>
  <c r="AI16" i="15"/>
  <c r="AI17" i="15"/>
  <c r="AH13" i="15"/>
  <c r="AH14" i="15"/>
  <c r="AH15" i="15"/>
  <c r="AH16" i="15"/>
  <c r="AH17" i="15"/>
  <c r="AG13" i="15"/>
  <c r="AG14" i="15"/>
  <c r="AG15" i="15"/>
  <c r="AG16" i="15"/>
  <c r="AG17" i="15"/>
  <c r="BB10" i="15"/>
  <c r="BA10" i="15"/>
  <c r="AZ10" i="15"/>
  <c r="AY10" i="15"/>
  <c r="AX10" i="15"/>
  <c r="AW10" i="15"/>
  <c r="AV10" i="15"/>
  <c r="AU10" i="15"/>
  <c r="AT10" i="15"/>
  <c r="AS10" i="15"/>
  <c r="AS11" i="15" s="1"/>
  <c r="AR10" i="15"/>
  <c r="AR11" i="15" s="1"/>
  <c r="AQ10" i="15"/>
  <c r="AQ11" i="15" s="1"/>
  <c r="AP10" i="15"/>
  <c r="AO10" i="15"/>
  <c r="AN10" i="15"/>
  <c r="AN11" i="15" s="1"/>
  <c r="AM10" i="15"/>
  <c r="AL10" i="15"/>
  <c r="AK10" i="15"/>
  <c r="AK11" i="15"/>
  <c r="AJ10" i="15"/>
  <c r="AJ11" i="15" s="1"/>
  <c r="AI10" i="15"/>
  <c r="AI11" i="15" s="1"/>
  <c r="AH10" i="15"/>
  <c r="AG10" i="15"/>
  <c r="AE4" i="15"/>
  <c r="AF4" i="15"/>
  <c r="AG4" i="15" s="1"/>
  <c r="AH4" i="15" s="1"/>
  <c r="AI4" i="15" s="1"/>
  <c r="AJ4" i="15" s="1"/>
  <c r="AK4" i="15" s="1"/>
  <c r="AL4" i="15" s="1"/>
  <c r="AM4" i="15" s="1"/>
  <c r="AN4" i="15" s="1"/>
  <c r="AO4" i="15" s="1"/>
  <c r="AP4" i="15" s="1"/>
  <c r="AQ4" i="15" s="1"/>
  <c r="AR4" i="15" s="1"/>
  <c r="AS4" i="15" s="1"/>
  <c r="AT4" i="15" s="1"/>
  <c r="AU4" i="15" s="1"/>
  <c r="AV4" i="15" s="1"/>
  <c r="AW4" i="15" s="1"/>
  <c r="AX4" i="15" s="1"/>
  <c r="AY4" i="15" s="1"/>
  <c r="AZ4" i="15" s="1"/>
  <c r="BA4" i="15" s="1"/>
  <c r="BB4" i="15" s="1"/>
  <c r="BC4" i="15" s="1"/>
  <c r="BA34" i="1"/>
  <c r="AV34" i="1"/>
  <c r="AU34" i="1"/>
  <c r="AP31" i="1"/>
  <c r="AO31" i="1"/>
  <c r="AN31" i="1"/>
  <c r="AM31" i="1"/>
  <c r="AM34" i="1" s="1"/>
  <c r="AL31" i="1"/>
  <c r="AK31" i="1"/>
  <c r="AJ31" i="1"/>
  <c r="AI31" i="1"/>
  <c r="AI34" i="1" s="1"/>
  <c r="AH31" i="1"/>
  <c r="AH34" i="1"/>
  <c r="AG31" i="1"/>
  <c r="AG34" i="1"/>
  <c r="BB25" i="1"/>
  <c r="BA25" i="1"/>
  <c r="AZ25" i="1"/>
  <c r="AY25" i="1"/>
  <c r="AX25" i="1"/>
  <c r="AW25" i="1"/>
  <c r="AV25" i="1"/>
  <c r="AU25" i="1"/>
  <c r="AT25" i="1"/>
  <c r="AS25" i="1"/>
  <c r="AR25" i="1"/>
  <c r="AQ25" i="1"/>
  <c r="AP25" i="1"/>
  <c r="AO25" i="1"/>
  <c r="AN25" i="1"/>
  <c r="AM25" i="1"/>
  <c r="AL25" i="1"/>
  <c r="AK25" i="1"/>
  <c r="AJ25" i="1"/>
  <c r="AI25" i="1"/>
  <c r="AH25" i="1"/>
  <c r="AG25" i="1"/>
  <c r="AZ16" i="1"/>
  <c r="AT16" i="1"/>
  <c r="AR16" i="1"/>
  <c r="AQ16" i="1"/>
  <c r="AP13" i="1"/>
  <c r="AO13" i="1"/>
  <c r="AN13" i="1"/>
  <c r="AN16" i="1" s="1"/>
  <c r="AM13" i="1"/>
  <c r="AL13" i="1"/>
  <c r="AK13" i="1"/>
  <c r="AJ13" i="1"/>
  <c r="AI13" i="1"/>
  <c r="AH13" i="1"/>
  <c r="AG13" i="1"/>
  <c r="BB7" i="1"/>
  <c r="BA7" i="1"/>
  <c r="AZ7" i="1"/>
  <c r="AY7" i="1"/>
  <c r="AX7" i="1"/>
  <c r="AW7" i="1"/>
  <c r="AV7" i="1"/>
  <c r="AU7" i="1"/>
  <c r="AT7" i="1"/>
  <c r="AS7" i="1"/>
  <c r="AR7" i="1"/>
  <c r="AQ7" i="1"/>
  <c r="AP7" i="1"/>
  <c r="AO7" i="1"/>
  <c r="AN7" i="1"/>
  <c r="AM7" i="1"/>
  <c r="AL7" i="1"/>
  <c r="AK7" i="1"/>
  <c r="AJ7" i="1"/>
  <c r="AI7" i="1"/>
  <c r="AH7" i="1"/>
  <c r="AG7" i="1"/>
  <c r="AE4" i="1"/>
  <c r="AF4" i="1"/>
  <c r="AG4" i="1"/>
  <c r="AH4" i="1"/>
  <c r="AI4" i="1" s="1"/>
  <c r="AJ4" i="1" s="1"/>
  <c r="AK4" i="1" s="1"/>
  <c r="AL4" i="1" s="1"/>
  <c r="AM4" i="1" s="1"/>
  <c r="AN4" i="1" s="1"/>
  <c r="AO4" i="1" s="1"/>
  <c r="AP4" i="1" s="1"/>
  <c r="AQ4" i="1" s="1"/>
  <c r="AR4" i="1" s="1"/>
  <c r="AS4" i="1" s="1"/>
  <c r="AT4" i="1" s="1"/>
  <c r="AU4" i="1" s="1"/>
  <c r="AV4" i="1" s="1"/>
  <c r="AW4" i="1" s="1"/>
  <c r="AX4" i="1" s="1"/>
  <c r="AY4" i="1" s="1"/>
  <c r="AZ4" i="1"/>
  <c r="BA4" i="1" s="1"/>
  <c r="BB4" i="1" s="1"/>
  <c r="BC4" i="1" s="1"/>
  <c r="BB6" i="7"/>
  <c r="BB7" i="7"/>
  <c r="BB31" i="7" s="1"/>
  <c r="BB33" i="7" s="1"/>
  <c r="BB11" i="7"/>
  <c r="BB13" i="7" s="1"/>
  <c r="BB14" i="7"/>
  <c r="BB16" i="7" s="1"/>
  <c r="BB27" i="7"/>
  <c r="BA6" i="7"/>
  <c r="BA7" i="7"/>
  <c r="BA11" i="7"/>
  <c r="BA14" i="7"/>
  <c r="BA27" i="7"/>
  <c r="AZ6" i="7"/>
  <c r="AZ7" i="7"/>
  <c r="AZ11" i="7"/>
  <c r="AZ14" i="7"/>
  <c r="AZ27" i="7"/>
  <c r="AY6" i="7"/>
  <c r="AY7" i="7"/>
  <c r="AY11" i="7"/>
  <c r="AY14" i="7"/>
  <c r="AY27" i="7"/>
  <c r="AX6" i="7"/>
  <c r="AX7" i="7"/>
  <c r="AX11" i="7"/>
  <c r="AX13" i="7" s="1"/>
  <c r="AX14" i="7"/>
  <c r="AX27" i="7"/>
  <c r="AW6" i="7"/>
  <c r="AW7" i="7"/>
  <c r="AW11" i="7"/>
  <c r="AW13" i="7" s="1"/>
  <c r="AW14" i="7"/>
  <c r="AW16" i="7" s="1"/>
  <c r="AW27" i="7"/>
  <c r="AV6" i="7"/>
  <c r="AV7" i="7"/>
  <c r="AV11" i="7"/>
  <c r="AV14" i="7"/>
  <c r="AV16" i="7" s="1"/>
  <c r="AV27" i="7"/>
  <c r="AU6" i="7"/>
  <c r="AU7" i="7"/>
  <c r="AU31" i="7" s="1"/>
  <c r="AU33" i="7" s="1"/>
  <c r="AU11" i="7"/>
  <c r="AU14" i="7"/>
  <c r="AU27" i="7"/>
  <c r="AT6" i="7"/>
  <c r="AT7" i="7"/>
  <c r="AT11" i="7"/>
  <c r="AT13" i="7" s="1"/>
  <c r="AT14" i="7"/>
  <c r="AT16" i="7" s="1"/>
  <c r="AT27" i="7"/>
  <c r="AT31" i="7"/>
  <c r="AT33" i="7" s="1"/>
  <c r="AS6" i="7"/>
  <c r="AS7" i="7"/>
  <c r="AS11" i="7"/>
  <c r="AS14" i="7"/>
  <c r="AS27" i="7"/>
  <c r="AR6" i="7"/>
  <c r="AR7" i="7"/>
  <c r="AR11" i="7"/>
  <c r="AR14" i="7"/>
  <c r="AR27" i="7"/>
  <c r="AQ6" i="7"/>
  <c r="AQ7" i="7"/>
  <c r="AQ11" i="7"/>
  <c r="AQ14" i="7"/>
  <c r="AQ27" i="7"/>
  <c r="AP5" i="7"/>
  <c r="AP6" i="7"/>
  <c r="AP7" i="7"/>
  <c r="AP11" i="7"/>
  <c r="AP14" i="7"/>
  <c r="AP17" i="7"/>
  <c r="AP26" i="7"/>
  <c r="AP27" i="7"/>
  <c r="AP32" i="7"/>
  <c r="AO5" i="7"/>
  <c r="AO6" i="7"/>
  <c r="AO7" i="7"/>
  <c r="AO11" i="7"/>
  <c r="AO14" i="7"/>
  <c r="AO17" i="7"/>
  <c r="AO26" i="7"/>
  <c r="AO27" i="7"/>
  <c r="AO32" i="7"/>
  <c r="AN5" i="7"/>
  <c r="AN6" i="7"/>
  <c r="AN7" i="7"/>
  <c r="AN11" i="7"/>
  <c r="AN14" i="7"/>
  <c r="AN17" i="7"/>
  <c r="AN26" i="7"/>
  <c r="AN27" i="7"/>
  <c r="AN32" i="7"/>
  <c r="AM5" i="7"/>
  <c r="AM6" i="7"/>
  <c r="AM7" i="7"/>
  <c r="AM11" i="7"/>
  <c r="AM31" i="7" s="1"/>
  <c r="AM33" i="7" s="1"/>
  <c r="AM14" i="7"/>
  <c r="AM17" i="7"/>
  <c r="AM26" i="7"/>
  <c r="AM27" i="7"/>
  <c r="AM32" i="7"/>
  <c r="AL5" i="7"/>
  <c r="AL6" i="7"/>
  <c r="AL7" i="7"/>
  <c r="AL11" i="7"/>
  <c r="AL14" i="7"/>
  <c r="AL17" i="7"/>
  <c r="AL26" i="7"/>
  <c r="AL27" i="7"/>
  <c r="AL32" i="7"/>
  <c r="AK5" i="7"/>
  <c r="AK6" i="7"/>
  <c r="AK7" i="7"/>
  <c r="AK11" i="7"/>
  <c r="AK14" i="7"/>
  <c r="AK17" i="7"/>
  <c r="AK26" i="7"/>
  <c r="AK27" i="7"/>
  <c r="AK32" i="7"/>
  <c r="AJ5" i="7"/>
  <c r="AJ6" i="7"/>
  <c r="AJ7" i="7"/>
  <c r="AJ11" i="7"/>
  <c r="AJ14" i="7"/>
  <c r="AJ17" i="7"/>
  <c r="AJ26" i="7"/>
  <c r="AJ27" i="7"/>
  <c r="AJ32" i="7"/>
  <c r="AI5" i="7"/>
  <c r="AI6" i="7"/>
  <c r="AI7" i="7"/>
  <c r="AI11" i="7"/>
  <c r="AI14" i="7"/>
  <c r="AI17" i="7"/>
  <c r="AI26" i="7"/>
  <c r="AI27" i="7"/>
  <c r="AI32" i="7"/>
  <c r="AH5" i="7"/>
  <c r="AH6" i="7"/>
  <c r="AH7" i="7"/>
  <c r="AH11" i="7"/>
  <c r="AH14" i="7"/>
  <c r="AH17" i="7"/>
  <c r="AH26" i="7"/>
  <c r="AH27" i="7"/>
  <c r="AH32" i="7"/>
  <c r="AG5" i="7"/>
  <c r="AG6" i="7"/>
  <c r="AG7" i="7"/>
  <c r="AG11" i="7"/>
  <c r="AG14" i="7"/>
  <c r="AG17" i="7"/>
  <c r="AG26" i="7"/>
  <c r="AG27" i="7"/>
  <c r="AG32" i="7"/>
  <c r="BB28" i="7"/>
  <c r="BB30" i="7" s="1"/>
  <c r="BB29" i="7"/>
  <c r="BA28" i="7"/>
  <c r="BA29" i="7"/>
  <c r="AZ28" i="7"/>
  <c r="AZ29" i="7"/>
  <c r="AZ30" i="7" s="1"/>
  <c r="AY28" i="7"/>
  <c r="AY29" i="7"/>
  <c r="AY30" i="7" s="1"/>
  <c r="AX28" i="7"/>
  <c r="AX29" i="7"/>
  <c r="AW28" i="7"/>
  <c r="AW29" i="7"/>
  <c r="AW30" i="7" s="1"/>
  <c r="AV28" i="7"/>
  <c r="AV29" i="7"/>
  <c r="AU28" i="7"/>
  <c r="AU29" i="7"/>
  <c r="AT28" i="7"/>
  <c r="AT30" i="7" s="1"/>
  <c r="AT29" i="7"/>
  <c r="AS28" i="7"/>
  <c r="AS29" i="7"/>
  <c r="AR28" i="7"/>
  <c r="AR29" i="7"/>
  <c r="AR30" i="7" s="1"/>
  <c r="AQ28" i="7"/>
  <c r="AQ30" i="7" s="1"/>
  <c r="AQ29" i="7"/>
  <c r="AP28" i="7"/>
  <c r="AP29" i="7"/>
  <c r="AO28" i="7"/>
  <c r="AO29" i="7"/>
  <c r="AN28" i="7"/>
  <c r="AN29" i="7"/>
  <c r="AN30" i="7"/>
  <c r="AM28" i="7"/>
  <c r="AM29" i="7"/>
  <c r="AM30" i="7" s="1"/>
  <c r="AL28" i="7"/>
  <c r="AL29" i="7"/>
  <c r="AK28" i="7"/>
  <c r="AK29" i="7"/>
  <c r="AJ28" i="7"/>
  <c r="AJ29" i="7"/>
  <c r="AI28" i="7"/>
  <c r="AI30" i="7" s="1"/>
  <c r="AI29" i="7"/>
  <c r="AH28" i="7"/>
  <c r="AH29" i="7"/>
  <c r="AG28" i="7"/>
  <c r="AG29" i="7"/>
  <c r="BB18" i="7"/>
  <c r="BB19" i="7"/>
  <c r="BB20" i="7"/>
  <c r="BB21" i="7"/>
  <c r="BB22" i="7"/>
  <c r="BB23" i="7"/>
  <c r="BB24" i="7"/>
  <c r="BA18" i="7"/>
  <c r="BA19" i="7"/>
  <c r="BA20" i="7"/>
  <c r="BA21" i="7"/>
  <c r="BA22" i="7"/>
  <c r="BA23" i="7"/>
  <c r="BA24" i="7"/>
  <c r="AZ18" i="7"/>
  <c r="AZ19" i="7"/>
  <c r="AZ25" i="7" s="1"/>
  <c r="AZ20" i="7"/>
  <c r="AZ21" i="7"/>
  <c r="AZ22" i="7"/>
  <c r="AZ23" i="7"/>
  <c r="AZ24" i="7"/>
  <c r="AY18" i="7"/>
  <c r="AY19" i="7"/>
  <c r="AY20" i="7"/>
  <c r="AY21" i="7"/>
  <c r="AY22" i="7"/>
  <c r="AY23" i="7"/>
  <c r="AY24" i="7"/>
  <c r="AX18" i="7"/>
  <c r="AX19" i="7"/>
  <c r="AX20" i="7"/>
  <c r="AX21" i="7"/>
  <c r="AX22" i="7"/>
  <c r="AX23" i="7"/>
  <c r="AX24" i="7"/>
  <c r="AW18" i="7"/>
  <c r="AW19" i="7"/>
  <c r="AW20" i="7"/>
  <c r="AW21" i="7"/>
  <c r="AW22" i="7"/>
  <c r="AW23" i="7"/>
  <c r="AW24" i="7"/>
  <c r="AV18" i="7"/>
  <c r="AV19" i="7"/>
  <c r="AV20" i="7"/>
  <c r="AV21" i="7"/>
  <c r="AV22" i="7"/>
  <c r="AV23" i="7"/>
  <c r="AV24" i="7"/>
  <c r="AU18" i="7"/>
  <c r="AU19" i="7"/>
  <c r="AU20" i="7"/>
  <c r="AU21" i="7"/>
  <c r="AU22" i="7"/>
  <c r="AU23" i="7"/>
  <c r="AU24" i="7"/>
  <c r="AT18" i="7"/>
  <c r="AT19" i="7"/>
  <c r="AT20" i="7"/>
  <c r="AT21" i="7"/>
  <c r="AT22" i="7"/>
  <c r="AT23" i="7"/>
  <c r="AT24" i="7"/>
  <c r="AS18" i="7"/>
  <c r="AS19" i="7"/>
  <c r="AS25" i="7" s="1"/>
  <c r="AS20" i="7"/>
  <c r="AS21" i="7"/>
  <c r="AS22" i="7"/>
  <c r="AS23" i="7"/>
  <c r="AS24" i="7"/>
  <c r="AR18" i="7"/>
  <c r="AR19" i="7"/>
  <c r="AR20" i="7"/>
  <c r="AR21" i="7"/>
  <c r="AR22" i="7"/>
  <c r="AR23" i="7"/>
  <c r="AR24" i="7"/>
  <c r="AQ18" i="7"/>
  <c r="AQ19" i="7"/>
  <c r="AQ20" i="7"/>
  <c r="AQ21" i="7"/>
  <c r="AQ22" i="7"/>
  <c r="AQ23" i="7"/>
  <c r="AQ24" i="7"/>
  <c r="AP18" i="7"/>
  <c r="AP19" i="7"/>
  <c r="AP20" i="7"/>
  <c r="AP21" i="7"/>
  <c r="AP22" i="7"/>
  <c r="AP23" i="7"/>
  <c r="AP24" i="7"/>
  <c r="AO18" i="7"/>
  <c r="AO19" i="7"/>
  <c r="AO20" i="7"/>
  <c r="AO21" i="7"/>
  <c r="AO22" i="7"/>
  <c r="AO23" i="7"/>
  <c r="AO24" i="7"/>
  <c r="AN18" i="7"/>
  <c r="AN19" i="7"/>
  <c r="AN20" i="7"/>
  <c r="AN21" i="7"/>
  <c r="AN22" i="7"/>
  <c r="AN23" i="7"/>
  <c r="AN24" i="7"/>
  <c r="AM18" i="7"/>
  <c r="AM19" i="7"/>
  <c r="AM20" i="7"/>
  <c r="AM21" i="7"/>
  <c r="AM22" i="7"/>
  <c r="AM23" i="7"/>
  <c r="AM24" i="7"/>
  <c r="AL18" i="7"/>
  <c r="AL19" i="7"/>
  <c r="AL20" i="7"/>
  <c r="AL21" i="7"/>
  <c r="AL22" i="7"/>
  <c r="AL23" i="7"/>
  <c r="AL24" i="7"/>
  <c r="AK18" i="7"/>
  <c r="AK19" i="7"/>
  <c r="AK25" i="7" s="1"/>
  <c r="AK20" i="7"/>
  <c r="AK21" i="7"/>
  <c r="AK22" i="7"/>
  <c r="AK23" i="7"/>
  <c r="AK24" i="7"/>
  <c r="AJ18" i="7"/>
  <c r="AJ19" i="7"/>
  <c r="AJ20" i="7"/>
  <c r="AJ21" i="7"/>
  <c r="AJ22" i="7"/>
  <c r="AJ23" i="7"/>
  <c r="AJ24" i="7"/>
  <c r="AI18" i="7"/>
  <c r="AI19" i="7"/>
  <c r="AI20" i="7"/>
  <c r="AI21" i="7"/>
  <c r="AI22" i="7"/>
  <c r="AI23" i="7"/>
  <c r="AI24" i="7"/>
  <c r="AH18" i="7"/>
  <c r="AH19" i="7"/>
  <c r="AH20" i="7"/>
  <c r="AH21" i="7"/>
  <c r="AH22" i="7"/>
  <c r="AH23" i="7"/>
  <c r="AH24" i="7"/>
  <c r="AG18" i="7"/>
  <c r="AG19" i="7"/>
  <c r="AG20" i="7"/>
  <c r="AG21" i="7"/>
  <c r="AG22" i="7"/>
  <c r="AG23" i="7"/>
  <c r="AG24" i="7"/>
  <c r="BA16" i="7"/>
  <c r="AZ16" i="7"/>
  <c r="AY16" i="7"/>
  <c r="AX16" i="7"/>
  <c r="AU16" i="7"/>
  <c r="AS16" i="7"/>
  <c r="AR16" i="7"/>
  <c r="AQ16" i="7"/>
  <c r="AP15" i="7"/>
  <c r="AP16" i="7"/>
  <c r="AO15" i="7"/>
  <c r="AO16" i="7" s="1"/>
  <c r="AN15" i="7"/>
  <c r="AN16" i="7"/>
  <c r="AM15" i="7"/>
  <c r="AM16" i="7" s="1"/>
  <c r="AL15" i="7"/>
  <c r="AL16" i="7" s="1"/>
  <c r="AK15" i="7"/>
  <c r="AK16" i="7"/>
  <c r="AJ15" i="7"/>
  <c r="AJ16" i="7"/>
  <c r="AI15" i="7"/>
  <c r="AH15" i="7"/>
  <c r="AH16" i="7" s="1"/>
  <c r="AG15" i="7"/>
  <c r="AG16" i="7"/>
  <c r="BA13" i="7"/>
  <c r="AZ13" i="7"/>
  <c r="AY13" i="7"/>
  <c r="AV13" i="7"/>
  <c r="AU13" i="7"/>
  <c r="AS13" i="7"/>
  <c r="AR13" i="7"/>
  <c r="AQ13" i="7"/>
  <c r="AP12" i="7"/>
  <c r="AP13" i="7" s="1"/>
  <c r="AO12" i="7"/>
  <c r="AO13" i="7"/>
  <c r="AN12" i="7"/>
  <c r="AM12" i="7"/>
  <c r="AM13" i="7" s="1"/>
  <c r="AL12" i="7"/>
  <c r="AK12" i="7"/>
  <c r="AJ12" i="7"/>
  <c r="AJ13" i="7" s="1"/>
  <c r="AI12" i="7"/>
  <c r="AI13" i="7" s="1"/>
  <c r="AH12" i="7"/>
  <c r="AH13" i="7"/>
  <c r="AG12" i="7"/>
  <c r="AG13" i="7" s="1"/>
  <c r="AP10" i="7"/>
  <c r="AO10" i="7"/>
  <c r="AN10" i="7"/>
  <c r="AM10" i="7"/>
  <c r="AL10" i="7"/>
  <c r="AK10" i="7"/>
  <c r="AJ10" i="7"/>
  <c r="AI10" i="7"/>
  <c r="AH10" i="7"/>
  <c r="AG10" i="7"/>
  <c r="BB9" i="7"/>
  <c r="BA9" i="7"/>
  <c r="AZ9" i="7"/>
  <c r="AY9" i="7"/>
  <c r="AX9" i="7"/>
  <c r="AW9" i="7"/>
  <c r="AV9" i="7"/>
  <c r="AU9" i="7"/>
  <c r="AT9" i="7"/>
  <c r="AS9" i="7"/>
  <c r="AR9" i="7"/>
  <c r="AQ9" i="7"/>
  <c r="AP9" i="7"/>
  <c r="AO9" i="7"/>
  <c r="AN9" i="7"/>
  <c r="AM9" i="7"/>
  <c r="AL9" i="7"/>
  <c r="AK9" i="7"/>
  <c r="AJ9" i="7"/>
  <c r="AI9" i="7"/>
  <c r="AH9" i="7"/>
  <c r="AG9" i="7"/>
  <c r="BB8" i="7"/>
  <c r="BA8" i="7"/>
  <c r="AZ8" i="7"/>
  <c r="AY8" i="7"/>
  <c r="AX8" i="7"/>
  <c r="AW8" i="7"/>
  <c r="AV8" i="7"/>
  <c r="AU8" i="7"/>
  <c r="AT8" i="7"/>
  <c r="AS8" i="7"/>
  <c r="AR8" i="7"/>
  <c r="AQ8" i="7"/>
  <c r="AP8" i="7"/>
  <c r="AO8" i="7"/>
  <c r="AN8" i="7"/>
  <c r="AM8" i="7"/>
  <c r="AL8" i="7"/>
  <c r="AK8" i="7"/>
  <c r="AJ8" i="7"/>
  <c r="AI8" i="7"/>
  <c r="AH8" i="7"/>
  <c r="AG8" i="7"/>
  <c r="AE4" i="7"/>
  <c r="AF4" i="7"/>
  <c r="AG4" i="7" s="1"/>
  <c r="AH4" i="7"/>
  <c r="AI4" i="7" s="1"/>
  <c r="AJ4" i="7" s="1"/>
  <c r="AK4" i="7" s="1"/>
  <c r="AL4" i="7" s="1"/>
  <c r="AM4" i="7" s="1"/>
  <c r="AN4" i="7" s="1"/>
  <c r="AO4" i="7" s="1"/>
  <c r="AP4" i="7" s="1"/>
  <c r="AQ4" i="7"/>
  <c r="AR4" i="7" s="1"/>
  <c r="AS4" i="7" s="1"/>
  <c r="AT4" i="7" s="1"/>
  <c r="AU4" i="7" s="1"/>
  <c r="AV4" i="7" s="1"/>
  <c r="AW4" i="7" s="1"/>
  <c r="AX4" i="7" s="1"/>
  <c r="AY4" i="7" s="1"/>
  <c r="AZ4" i="7" s="1"/>
  <c r="BA4" i="7" s="1"/>
  <c r="BB4" i="7" s="1"/>
  <c r="BC4" i="7" s="1"/>
  <c r="AF42" i="20"/>
  <c r="AF41" i="20"/>
  <c r="AF38" i="20"/>
  <c r="AF37" i="20"/>
  <c r="AF36" i="20"/>
  <c r="AF34" i="20"/>
  <c r="AF33" i="20"/>
  <c r="AF32" i="20"/>
  <c r="AF31" i="20"/>
  <c r="AF30" i="20"/>
  <c r="AF29" i="20"/>
  <c r="AF28" i="20"/>
  <c r="AF27" i="20"/>
  <c r="AF26" i="20"/>
  <c r="AF25" i="20"/>
  <c r="AF24" i="20"/>
  <c r="AF23" i="20"/>
  <c r="AF22" i="20"/>
  <c r="AF21" i="20"/>
  <c r="AF20" i="20"/>
  <c r="AF19" i="20"/>
  <c r="AF18" i="20"/>
  <c r="AF16" i="20"/>
  <c r="AF15" i="20"/>
  <c r="AF14" i="20"/>
  <c r="AF12" i="20"/>
  <c r="AF11" i="20"/>
  <c r="AF10" i="20"/>
  <c r="AF9" i="20"/>
  <c r="AF8" i="20"/>
  <c r="AF7" i="20"/>
  <c r="AF6" i="20"/>
  <c r="AF5" i="20"/>
  <c r="AF16" i="6"/>
  <c r="AF15" i="6"/>
  <c r="AF13" i="6"/>
  <c r="AF12" i="6"/>
  <c r="AF11" i="6"/>
  <c r="AF10" i="6"/>
  <c r="AF9" i="6"/>
  <c r="AF8" i="6"/>
  <c r="AF7" i="6"/>
  <c r="AF6" i="6"/>
  <c r="AF5" i="6"/>
  <c r="AF32" i="7"/>
  <c r="AF29" i="7"/>
  <c r="AF28" i="7"/>
  <c r="AF27" i="7"/>
  <c r="AF26" i="7"/>
  <c r="AF24" i="7"/>
  <c r="AF23" i="7"/>
  <c r="AF22" i="7"/>
  <c r="AF21" i="7"/>
  <c r="AF20" i="7"/>
  <c r="AF19" i="7"/>
  <c r="AF18" i="7"/>
  <c r="AF17" i="7"/>
  <c r="AF15" i="7"/>
  <c r="AF14" i="7"/>
  <c r="AF12" i="7"/>
  <c r="AF11" i="7"/>
  <c r="AF10" i="7"/>
  <c r="AF9" i="7"/>
  <c r="AF8" i="7"/>
  <c r="AF7" i="7"/>
  <c r="AF6" i="7"/>
  <c r="AF5" i="7"/>
  <c r="AF14" i="10"/>
  <c r="AF13" i="10"/>
  <c r="AF11" i="10"/>
  <c r="AF10" i="10"/>
  <c r="AF9" i="10"/>
  <c r="AF8" i="10"/>
  <c r="AF7" i="10"/>
  <c r="AF6" i="10"/>
  <c r="AF5" i="10"/>
  <c r="AF22" i="9"/>
  <c r="AF21" i="9"/>
  <c r="AF19" i="9"/>
  <c r="AF18" i="9"/>
  <c r="AF17" i="9"/>
  <c r="AF15" i="9"/>
  <c r="AF14" i="9"/>
  <c r="AF13" i="9"/>
  <c r="AF12" i="9"/>
  <c r="AF10" i="9"/>
  <c r="AF9" i="9"/>
  <c r="AF8" i="9"/>
  <c r="AF7" i="9"/>
  <c r="AF6" i="9"/>
  <c r="AF5" i="9"/>
  <c r="AF24" i="31"/>
  <c r="AF23" i="31"/>
  <c r="AF21" i="31"/>
  <c r="AF20" i="31"/>
  <c r="AF18" i="31"/>
  <c r="AF17" i="31"/>
  <c r="AF16" i="31"/>
  <c r="AF15" i="31"/>
  <c r="AF14" i="31"/>
  <c r="AF13" i="31"/>
  <c r="AF12" i="31"/>
  <c r="AF11" i="31"/>
  <c r="AF10" i="31"/>
  <c r="AF9" i="31"/>
  <c r="AF8" i="31"/>
  <c r="AF7" i="31"/>
  <c r="AF6" i="31"/>
  <c r="AF5" i="31"/>
  <c r="AF27" i="32"/>
  <c r="AF25" i="32"/>
  <c r="AF24" i="32"/>
  <c r="AF22" i="32"/>
  <c r="AF21" i="32"/>
  <c r="AF20" i="32"/>
  <c r="AF19" i="32"/>
  <c r="AF18" i="32"/>
  <c r="AF17" i="32"/>
  <c r="AF16" i="32"/>
  <c r="AF15" i="32"/>
  <c r="AF13" i="32"/>
  <c r="AF12" i="32"/>
  <c r="AF11" i="32"/>
  <c r="AF10" i="32"/>
  <c r="AF9" i="32"/>
  <c r="AF8" i="32"/>
  <c r="AF7" i="32"/>
  <c r="AF6" i="32"/>
  <c r="AF5" i="32"/>
  <c r="AF26" i="30"/>
  <c r="AF24" i="30"/>
  <c r="AF23" i="30"/>
  <c r="AF21" i="30"/>
  <c r="AF20" i="30"/>
  <c r="AF19" i="30"/>
  <c r="AF18" i="30"/>
  <c r="AF17" i="30"/>
  <c r="AF16" i="30"/>
  <c r="AF15" i="30"/>
  <c r="AF14" i="30"/>
  <c r="AF12" i="30"/>
  <c r="AF11" i="30"/>
  <c r="AF10" i="30"/>
  <c r="AF9" i="30"/>
  <c r="AF8" i="30"/>
  <c r="AF7" i="30"/>
  <c r="AF6" i="30"/>
  <c r="AF5" i="30"/>
  <c r="AF27" i="14"/>
  <c r="AF25" i="14"/>
  <c r="AF23" i="14"/>
  <c r="AF22" i="14"/>
  <c r="AF21" i="14"/>
  <c r="AF20" i="14"/>
  <c r="AF19" i="14"/>
  <c r="AF18" i="14"/>
  <c r="AF14" i="14"/>
  <c r="AF11" i="14"/>
  <c r="AF10" i="14"/>
  <c r="AF5" i="14"/>
  <c r="AF14" i="51"/>
  <c r="AF13" i="51"/>
  <c r="AF11" i="51"/>
  <c r="AF10" i="51"/>
  <c r="AF9" i="51"/>
  <c r="AF8" i="51"/>
  <c r="AF7" i="51"/>
  <c r="AF6" i="51"/>
  <c r="AF5" i="51"/>
  <c r="AF16" i="13"/>
  <c r="AF14" i="13"/>
  <c r="AF13" i="13"/>
  <c r="AF15" i="13" s="1"/>
  <c r="AF17" i="13" s="1"/>
  <c r="AF11" i="13"/>
  <c r="AF10" i="13"/>
  <c r="AF9" i="13"/>
  <c r="AF8" i="13"/>
  <c r="AF7" i="13"/>
  <c r="AF6" i="13"/>
  <c r="AF5" i="13"/>
  <c r="AF25" i="12"/>
  <c r="AE349" i="55" s="1"/>
  <c r="AF23" i="12"/>
  <c r="AF22" i="12"/>
  <c r="AF20" i="12"/>
  <c r="AF19" i="12"/>
  <c r="AF18" i="12"/>
  <c r="AF17" i="12"/>
  <c r="AF16" i="12"/>
  <c r="AF15" i="12"/>
  <c r="AF21" i="12" s="1"/>
  <c r="AF14" i="12"/>
  <c r="AF13" i="12"/>
  <c r="AF12" i="12"/>
  <c r="AF10" i="12"/>
  <c r="AF9" i="12"/>
  <c r="AF8" i="12"/>
  <c r="AF7" i="12"/>
  <c r="AF6" i="12"/>
  <c r="AF24" i="12" s="1"/>
  <c r="AF26" i="12" s="1"/>
  <c r="AF5" i="12"/>
  <c r="AF22" i="22"/>
  <c r="AF21" i="22"/>
  <c r="AF19" i="22"/>
  <c r="AF18" i="22"/>
  <c r="AF16" i="22"/>
  <c r="AF15" i="22"/>
  <c r="AF14" i="22"/>
  <c r="AF17" i="22" s="1"/>
  <c r="AF13" i="22"/>
  <c r="AF12" i="22"/>
  <c r="AF10" i="22"/>
  <c r="AF9" i="22"/>
  <c r="AF8" i="22"/>
  <c r="AF7" i="22"/>
  <c r="AF6" i="22"/>
  <c r="AF5" i="22"/>
  <c r="AF20" i="22" s="1"/>
  <c r="AF23" i="22" s="1"/>
  <c r="AF36" i="21"/>
  <c r="AF35" i="21"/>
  <c r="AF34" i="21"/>
  <c r="AF33" i="21"/>
  <c r="AF32" i="21"/>
  <c r="AF30" i="21"/>
  <c r="AF29" i="21"/>
  <c r="AF27" i="21"/>
  <c r="AF26" i="21"/>
  <c r="AF25" i="21"/>
  <c r="AF24" i="21"/>
  <c r="AF23" i="21"/>
  <c r="AF22" i="21"/>
  <c r="AF21" i="21"/>
  <c r="AF20" i="21"/>
  <c r="AF19" i="21"/>
  <c r="AF28" i="21" s="1"/>
  <c r="AF18" i="21"/>
  <c r="AF17" i="21"/>
  <c r="AF16" i="21"/>
  <c r="AF14" i="21"/>
  <c r="AF13" i="21"/>
  <c r="AF12" i="21"/>
  <c r="AF11" i="21"/>
  <c r="AF10" i="21"/>
  <c r="AF9" i="21"/>
  <c r="AF8" i="21"/>
  <c r="AF7" i="21"/>
  <c r="AF6" i="21"/>
  <c r="AF5" i="21"/>
  <c r="AF35" i="26"/>
  <c r="AF34" i="26"/>
  <c r="AF33" i="26"/>
  <c r="AF32" i="26"/>
  <c r="AF31" i="26"/>
  <c r="AF29" i="26"/>
  <c r="AF28" i="26"/>
  <c r="AF26" i="26"/>
  <c r="AF25" i="26"/>
  <c r="AF24" i="26"/>
  <c r="AF23" i="26"/>
  <c r="AF22" i="26"/>
  <c r="AF21" i="26"/>
  <c r="AF20" i="26"/>
  <c r="AF19" i="26"/>
  <c r="AF18" i="26"/>
  <c r="AF17" i="26"/>
  <c r="AF16" i="26"/>
  <c r="AF15" i="26"/>
  <c r="AF27" i="26" s="1"/>
  <c r="AF13" i="26"/>
  <c r="AF12" i="26"/>
  <c r="AF11" i="26"/>
  <c r="AF10" i="26"/>
  <c r="AF9" i="26"/>
  <c r="AF8" i="26"/>
  <c r="AF7" i="26"/>
  <c r="AF6" i="26"/>
  <c r="AF30" i="26" s="1"/>
  <c r="AF36" i="26" s="1"/>
  <c r="AF5" i="26"/>
  <c r="AF21" i="38"/>
  <c r="AF19" i="38"/>
  <c r="AF18" i="38"/>
  <c r="AF16" i="38"/>
  <c r="AF15" i="38"/>
  <c r="AF14" i="38"/>
  <c r="AF13" i="38"/>
  <c r="AF11" i="38"/>
  <c r="AF10" i="38"/>
  <c r="AF9" i="38"/>
  <c r="AF8" i="38"/>
  <c r="AF7" i="38"/>
  <c r="AF6" i="38"/>
  <c r="AF5" i="38"/>
  <c r="AF15" i="39"/>
  <c r="AF14" i="39"/>
  <c r="AF12" i="39"/>
  <c r="AF11" i="39"/>
  <c r="AF10" i="39"/>
  <c r="AF9" i="39"/>
  <c r="AF8" i="39"/>
  <c r="AF7" i="39"/>
  <c r="AF6" i="39"/>
  <c r="AF5" i="39"/>
  <c r="AF5" i="37"/>
  <c r="AF12" i="36"/>
  <c r="AF11" i="36"/>
  <c r="AF10" i="36"/>
  <c r="AF9" i="36"/>
  <c r="AF8" i="36"/>
  <c r="AF7" i="36"/>
  <c r="AF13" i="36" s="1"/>
  <c r="AF6" i="36"/>
  <c r="AF5" i="36"/>
  <c r="AF14" i="35"/>
  <c r="AF13" i="35"/>
  <c r="AF11" i="35"/>
  <c r="AF10" i="35"/>
  <c r="AF9" i="35"/>
  <c r="AF8" i="35"/>
  <c r="AF15" i="35" s="1"/>
  <c r="AF7" i="35"/>
  <c r="AF6" i="35"/>
  <c r="AF5" i="35"/>
  <c r="AF23" i="43"/>
  <c r="AF21" i="43"/>
  <c r="AF20" i="43"/>
  <c r="AF18" i="43"/>
  <c r="AF17" i="43"/>
  <c r="AF19" i="43" s="1"/>
  <c r="AF16" i="43"/>
  <c r="AF15" i="43"/>
  <c r="AF14" i="43"/>
  <c r="AF13" i="43"/>
  <c r="AF12" i="43"/>
  <c r="AF11" i="43"/>
  <c r="AF10" i="43"/>
  <c r="AF9" i="43"/>
  <c r="AF22" i="43" s="1"/>
  <c r="AF24" i="43" s="1"/>
  <c r="AF8" i="43"/>
  <c r="AF7" i="43"/>
  <c r="AF6" i="43"/>
  <c r="AF5" i="43"/>
  <c r="AF27" i="42"/>
  <c r="AF26" i="42"/>
  <c r="AF25" i="42"/>
  <c r="AF23" i="42"/>
  <c r="AF22" i="42"/>
  <c r="AF20" i="42"/>
  <c r="AF19" i="42"/>
  <c r="AF18" i="42"/>
  <c r="AF17" i="42"/>
  <c r="AF16" i="42"/>
  <c r="AF15" i="42"/>
  <c r="AF14" i="42"/>
  <c r="AF21" i="42" s="1"/>
  <c r="AF13" i="42"/>
  <c r="AF12" i="42"/>
  <c r="AF11" i="42"/>
  <c r="AF10" i="42"/>
  <c r="AF9" i="42"/>
  <c r="AF8" i="42"/>
  <c r="AF7" i="42"/>
  <c r="AF6" i="42"/>
  <c r="AF5" i="42"/>
  <c r="AF17" i="49"/>
  <c r="AF16" i="49"/>
  <c r="AF14" i="49"/>
  <c r="AF13" i="49"/>
  <c r="AF12" i="49"/>
  <c r="AF11" i="49"/>
  <c r="AF10" i="49"/>
  <c r="AF9" i="49"/>
  <c r="AF8" i="49"/>
  <c r="AF7" i="49"/>
  <c r="AF6" i="49"/>
  <c r="AF5" i="49"/>
  <c r="AF5" i="52"/>
  <c r="AF5" i="16"/>
  <c r="AF22" i="15"/>
  <c r="AF20" i="15"/>
  <c r="AF19" i="15"/>
  <c r="AF17" i="15"/>
  <c r="AF16" i="15"/>
  <c r="AF15" i="15"/>
  <c r="AF14" i="15"/>
  <c r="AF13" i="15"/>
  <c r="AF12" i="15"/>
  <c r="AF10" i="15"/>
  <c r="AF9" i="15"/>
  <c r="AF8" i="15"/>
  <c r="AF7" i="15"/>
  <c r="AF6" i="15"/>
  <c r="AF5" i="15"/>
  <c r="AF36" i="17"/>
  <c r="AF33" i="17"/>
  <c r="AF34" i="17" s="1"/>
  <c r="AF32" i="17"/>
  <c r="AF31" i="17"/>
  <c r="AF30" i="17"/>
  <c r="AF28" i="17"/>
  <c r="AF27" i="17"/>
  <c r="AF26" i="17"/>
  <c r="AF25" i="17"/>
  <c r="AF24" i="17"/>
  <c r="AF29" i="17" s="1"/>
  <c r="AF23" i="17"/>
  <c r="AF22" i="17"/>
  <c r="AF21" i="17"/>
  <c r="AF20" i="17"/>
  <c r="AF18" i="17"/>
  <c r="AF17" i="17"/>
  <c r="AF16" i="17"/>
  <c r="AF15" i="17"/>
  <c r="AF19" i="17" s="1"/>
  <c r="AF13" i="17"/>
  <c r="AF12" i="17"/>
  <c r="AF11" i="17"/>
  <c r="AF10" i="17"/>
  <c r="AF9" i="17"/>
  <c r="AF8" i="17"/>
  <c r="AF7" i="17"/>
  <c r="AF6" i="17"/>
  <c r="AF35" i="17" s="1"/>
  <c r="AF37" i="17" s="1"/>
  <c r="AF5" i="17"/>
  <c r="AF41" i="18"/>
  <c r="AF40" i="18"/>
  <c r="AF39" i="18"/>
  <c r="AF36" i="18"/>
  <c r="AF35" i="18"/>
  <c r="AF34" i="18"/>
  <c r="AF33" i="18"/>
  <c r="AF31" i="18"/>
  <c r="AF30" i="18"/>
  <c r="AF29" i="18"/>
  <c r="AF28" i="18"/>
  <c r="AF27" i="18"/>
  <c r="AF26" i="18"/>
  <c r="AF25" i="18"/>
  <c r="AF24" i="18"/>
  <c r="AF32" i="18" s="1"/>
  <c r="AF23" i="18"/>
  <c r="AF22" i="18"/>
  <c r="AF21" i="18"/>
  <c r="AF20" i="18"/>
  <c r="AF19" i="18"/>
  <c r="AF18" i="18"/>
  <c r="AF16" i="18"/>
  <c r="AF15" i="18"/>
  <c r="AF17" i="18" s="1"/>
  <c r="AF14" i="18"/>
  <c r="AF13" i="18"/>
  <c r="AF12" i="18"/>
  <c r="AF11" i="18"/>
  <c r="AF9" i="18"/>
  <c r="AF8" i="18"/>
  <c r="AF7" i="18"/>
  <c r="AF6" i="18"/>
  <c r="AF38" i="18" s="1"/>
  <c r="AF42" i="18" s="1"/>
  <c r="AF5" i="18"/>
  <c r="BC4" i="17"/>
  <c r="BC4" i="20"/>
  <c r="BC4" i="6"/>
  <c r="BC4" i="10"/>
  <c r="BC4" i="9"/>
  <c r="BC4" i="31"/>
  <c r="BC4" i="22"/>
  <c r="BC4" i="21"/>
  <c r="BC4" i="18"/>
  <c r="AF31" i="1"/>
  <c r="AF25" i="1"/>
  <c r="AF13" i="1"/>
  <c r="AF7" i="1"/>
  <c r="AF40" i="50"/>
  <c r="AF39" i="50"/>
  <c r="AF36" i="50" s="1"/>
  <c r="AF38" i="50"/>
  <c r="AF37" i="50"/>
  <c r="AF33" i="50"/>
  <c r="AF32" i="50"/>
  <c r="AF31" i="50"/>
  <c r="AF30" i="50"/>
  <c r="AF29" i="50"/>
  <c r="AF28" i="50"/>
  <c r="AF27" i="50"/>
  <c r="AF25" i="50"/>
  <c r="AF22" i="50"/>
  <c r="AF21" i="50"/>
  <c r="AF20" i="50"/>
  <c r="AF19" i="50"/>
  <c r="AF15" i="50"/>
  <c r="AF14" i="50"/>
  <c r="AF13" i="50"/>
  <c r="AF12" i="50"/>
  <c r="AF11" i="50"/>
  <c r="AF10" i="50"/>
  <c r="AF9" i="50"/>
  <c r="AF7" i="50"/>
  <c r="AE36" i="17"/>
  <c r="AE33" i="17"/>
  <c r="AE34" i="17" s="1"/>
  <c r="AE32" i="17"/>
  <c r="AE31" i="17"/>
  <c r="AE30" i="17"/>
  <c r="AE28" i="17"/>
  <c r="AE27" i="17"/>
  <c r="AE26" i="17"/>
  <c r="AE25" i="17"/>
  <c r="AE24" i="17"/>
  <c r="AE29" i="17" s="1"/>
  <c r="AE23" i="17"/>
  <c r="AE22" i="17"/>
  <c r="AE21" i="17"/>
  <c r="AE20" i="17"/>
  <c r="AE18" i="17"/>
  <c r="AE17" i="17"/>
  <c r="AE16" i="17"/>
  <c r="AE15" i="17"/>
  <c r="AE19" i="17" s="1"/>
  <c r="AE13" i="17"/>
  <c r="AE12" i="17"/>
  <c r="AE11" i="17"/>
  <c r="AE10" i="17"/>
  <c r="AE9" i="17"/>
  <c r="AE8" i="17"/>
  <c r="AE7" i="17"/>
  <c r="AE6" i="17"/>
  <c r="AE35" i="17" s="1"/>
  <c r="AE37" i="17" s="1"/>
  <c r="AE5" i="17"/>
  <c r="AE41" i="18"/>
  <c r="AE40" i="18"/>
  <c r="AE39" i="18"/>
  <c r="AE36" i="18"/>
  <c r="AE35" i="18"/>
  <c r="AE34" i="18"/>
  <c r="AE33" i="18"/>
  <c r="AE31" i="18"/>
  <c r="AE30" i="18"/>
  <c r="AE29" i="18"/>
  <c r="AE28" i="18"/>
  <c r="AE27" i="18"/>
  <c r="AE26" i="18"/>
  <c r="AE25" i="18"/>
  <c r="AE24" i="18"/>
  <c r="AE32" i="18" s="1"/>
  <c r="AE23" i="18"/>
  <c r="AE22" i="18"/>
  <c r="AE21" i="18"/>
  <c r="AE20" i="18"/>
  <c r="AE19" i="18"/>
  <c r="AE18" i="18"/>
  <c r="AE16" i="18"/>
  <c r="AE15" i="18"/>
  <c r="AE17" i="18" s="1"/>
  <c r="AE14" i="18"/>
  <c r="AE13" i="18"/>
  <c r="AE12" i="18"/>
  <c r="AE11" i="18"/>
  <c r="AE9" i="18"/>
  <c r="AE8" i="18"/>
  <c r="AE7" i="18"/>
  <c r="AE6" i="18"/>
  <c r="AE38" i="18" s="1"/>
  <c r="AE42" i="18" s="1"/>
  <c r="AE5" i="18"/>
  <c r="AE42" i="20"/>
  <c r="AE41" i="20"/>
  <c r="AE38" i="20"/>
  <c r="AE37" i="20"/>
  <c r="AE36" i="20"/>
  <c r="AE34" i="20"/>
  <c r="AE33" i="20"/>
  <c r="AE32" i="20"/>
  <c r="AE31" i="20"/>
  <c r="AE30" i="20"/>
  <c r="AE29" i="20"/>
  <c r="AE28" i="20"/>
  <c r="AE27" i="20"/>
  <c r="AE26" i="20"/>
  <c r="AE25" i="20"/>
  <c r="AE35" i="20" s="1"/>
  <c r="AE24" i="20"/>
  <c r="AE23" i="20"/>
  <c r="AE22" i="20"/>
  <c r="AE21" i="20"/>
  <c r="AE20" i="20"/>
  <c r="AE19" i="20"/>
  <c r="AE18" i="20"/>
  <c r="AE16" i="20"/>
  <c r="AE17" i="20" s="1"/>
  <c r="AE15" i="20"/>
  <c r="AE14" i="20"/>
  <c r="AE12" i="20"/>
  <c r="AE11" i="20"/>
  <c r="AE10" i="20"/>
  <c r="AE9" i="20"/>
  <c r="AE8" i="20"/>
  <c r="AE7" i="20"/>
  <c r="AE40" i="20" s="1"/>
  <c r="AE43" i="20" s="1"/>
  <c r="AE6" i="20"/>
  <c r="AE5" i="20"/>
  <c r="AE16" i="6"/>
  <c r="AE15" i="6"/>
  <c r="AE13" i="6"/>
  <c r="AE12" i="6"/>
  <c r="AE11" i="6"/>
  <c r="AE10" i="6"/>
  <c r="AE9" i="6"/>
  <c r="AE8" i="6"/>
  <c r="AE7" i="6"/>
  <c r="AE6" i="6"/>
  <c r="AE5" i="6"/>
  <c r="AE32" i="7"/>
  <c r="AE29" i="7"/>
  <c r="AE28" i="7"/>
  <c r="AE30" i="7" s="1"/>
  <c r="AE27" i="7"/>
  <c r="AE26" i="7"/>
  <c r="AE24" i="7"/>
  <c r="AE23" i="7"/>
  <c r="AE22" i="7"/>
  <c r="AE21" i="7"/>
  <c r="AE20" i="7"/>
  <c r="AE19" i="7"/>
  <c r="AE25" i="7" s="1"/>
  <c r="AE18" i="7"/>
  <c r="AE17" i="7"/>
  <c r="AE15" i="7"/>
  <c r="AE14" i="7"/>
  <c r="AE12" i="7"/>
  <c r="AE11" i="7"/>
  <c r="AE10" i="7"/>
  <c r="AE9" i="7"/>
  <c r="AE8" i="7"/>
  <c r="AE7" i="7"/>
  <c r="AE6" i="7"/>
  <c r="AE5" i="7"/>
  <c r="AE14" i="10"/>
  <c r="AE13" i="10"/>
  <c r="AE11" i="10"/>
  <c r="AE10" i="10"/>
  <c r="AE9" i="10"/>
  <c r="AE8" i="10"/>
  <c r="AE7" i="10"/>
  <c r="AE6" i="10"/>
  <c r="AE5" i="10"/>
  <c r="AE22" i="9"/>
  <c r="AE21" i="9"/>
  <c r="AE19" i="9"/>
  <c r="AE20" i="9" s="1"/>
  <c r="AE18" i="9"/>
  <c r="AE17" i="9"/>
  <c r="AE15" i="9"/>
  <c r="AE14" i="9"/>
  <c r="AE13" i="9"/>
  <c r="AE12" i="9"/>
  <c r="AE10" i="9"/>
  <c r="AE9" i="9"/>
  <c r="AE8" i="9"/>
  <c r="AE7" i="9"/>
  <c r="AE6" i="9"/>
  <c r="AE5" i="9"/>
  <c r="AE24" i="31"/>
  <c r="AE23" i="31"/>
  <c r="AE21" i="31"/>
  <c r="AE20" i="31"/>
  <c r="AE22" i="31" s="1"/>
  <c r="AE25" i="31" s="1"/>
  <c r="AE18" i="31"/>
  <c r="AE17" i="31"/>
  <c r="AE16" i="31"/>
  <c r="AE15" i="31"/>
  <c r="AE14" i="31"/>
  <c r="AE13" i="31"/>
  <c r="AE12" i="31"/>
  <c r="AE11" i="31"/>
  <c r="AE19" i="31" s="1"/>
  <c r="AE10" i="31"/>
  <c r="AE9" i="31"/>
  <c r="AE8" i="31"/>
  <c r="AE7" i="31"/>
  <c r="AE6" i="31"/>
  <c r="AE5" i="31"/>
  <c r="AE27" i="32"/>
  <c r="AE25" i="32"/>
  <c r="AE24" i="32"/>
  <c r="AE22" i="32"/>
  <c r="AE21" i="32"/>
  <c r="AE20" i="32"/>
  <c r="AE19" i="32"/>
  <c r="AE18" i="32"/>
  <c r="AE17" i="32"/>
  <c r="AE16" i="32"/>
  <c r="AE23" i="32" s="1"/>
  <c r="AE15" i="32"/>
  <c r="AE13" i="32"/>
  <c r="AE12" i="32"/>
  <c r="AE11" i="32"/>
  <c r="AE10" i="32"/>
  <c r="AE9" i="32"/>
  <c r="AE8" i="32"/>
  <c r="AE7" i="32"/>
  <c r="AE26" i="32" s="1"/>
  <c r="AE28" i="32" s="1"/>
  <c r="AE6" i="32"/>
  <c r="AE5" i="32"/>
  <c r="AE26" i="30"/>
  <c r="AE24" i="30"/>
  <c r="AE23" i="30"/>
  <c r="AE21" i="30"/>
  <c r="AE20" i="30"/>
  <c r="AE19" i="30"/>
  <c r="AE22" i="30" s="1"/>
  <c r="AE18" i="30"/>
  <c r="AE17" i="30"/>
  <c r="AE16" i="30"/>
  <c r="AE15" i="30"/>
  <c r="AE14" i="30"/>
  <c r="AE12" i="30"/>
  <c r="AE11" i="30"/>
  <c r="AE10" i="30"/>
  <c r="AE9" i="30"/>
  <c r="AE8" i="30"/>
  <c r="AE7" i="30"/>
  <c r="AE6" i="30"/>
  <c r="AE5" i="30"/>
  <c r="AE27" i="14"/>
  <c r="AE25" i="14"/>
  <c r="AE23" i="14"/>
  <c r="AE26" i="14" s="1"/>
  <c r="AE22" i="14"/>
  <c r="AE21" i="14"/>
  <c r="AE20" i="14"/>
  <c r="AE19" i="14"/>
  <c r="AE18" i="14"/>
  <c r="AE14" i="14"/>
  <c r="AE11" i="14"/>
  <c r="AE10" i="14"/>
  <c r="AE32" i="14" s="1"/>
  <c r="AE5" i="14"/>
  <c r="AE14" i="51"/>
  <c r="AE13" i="51"/>
  <c r="AE11" i="51"/>
  <c r="AE10" i="51"/>
  <c r="AE9" i="51"/>
  <c r="AE8" i="51"/>
  <c r="AE7" i="51"/>
  <c r="AE15" i="51" s="1"/>
  <c r="AE6" i="51"/>
  <c r="AE5" i="51"/>
  <c r="AE16" i="13"/>
  <c r="AE14" i="13"/>
  <c r="AE13" i="13"/>
  <c r="AE11" i="13"/>
  <c r="AE10" i="13"/>
  <c r="AE9" i="13"/>
  <c r="AE15" i="13" s="1"/>
  <c r="AE17" i="13" s="1"/>
  <c r="AE8" i="13"/>
  <c r="AE7" i="13"/>
  <c r="AE6" i="13"/>
  <c r="AE5" i="13"/>
  <c r="AE25" i="12"/>
  <c r="AE23" i="12"/>
  <c r="AE22" i="12"/>
  <c r="AE20" i="12"/>
  <c r="AE19" i="12"/>
  <c r="AE18" i="12"/>
  <c r="AE17" i="12"/>
  <c r="AE16" i="12"/>
  <c r="AE15" i="12"/>
  <c r="AE14" i="12"/>
  <c r="AE13" i="12"/>
  <c r="AE12" i="12"/>
  <c r="AE10" i="12"/>
  <c r="AE9" i="12"/>
  <c r="AE8" i="12"/>
  <c r="AE7" i="12"/>
  <c r="AE6" i="12"/>
  <c r="AE5" i="12"/>
  <c r="AE22" i="22"/>
  <c r="AE21" i="22"/>
  <c r="AE23" i="22" s="1"/>
  <c r="AE19" i="22"/>
  <c r="AE18" i="22"/>
  <c r="AE16" i="22"/>
  <c r="AE15" i="22"/>
  <c r="AE14" i="22"/>
  <c r="AE13" i="22"/>
  <c r="AE12" i="22"/>
  <c r="AE10" i="22"/>
  <c r="AE11" i="22" s="1"/>
  <c r="AE9" i="22"/>
  <c r="AE8" i="22"/>
  <c r="AE7" i="22"/>
  <c r="AE6" i="22"/>
  <c r="AE5" i="22"/>
  <c r="AE36" i="21"/>
  <c r="AE35" i="21"/>
  <c r="AE34" i="21"/>
  <c r="AE33" i="21"/>
  <c r="AE32" i="21"/>
  <c r="AE30" i="21"/>
  <c r="AE29" i="21"/>
  <c r="AE27" i="21"/>
  <c r="AE26" i="21"/>
  <c r="AE25" i="21"/>
  <c r="AE24" i="21"/>
  <c r="AE23" i="21"/>
  <c r="AE22" i="21"/>
  <c r="AE21" i="21"/>
  <c r="AE20" i="21"/>
  <c r="AE19" i="21"/>
  <c r="AE18" i="21"/>
  <c r="AE17" i="21"/>
  <c r="AE16" i="21"/>
  <c r="AE14" i="21"/>
  <c r="AE13" i="21"/>
  <c r="AE12" i="21"/>
  <c r="AE11" i="21"/>
  <c r="AE10" i="21"/>
  <c r="AE9" i="21"/>
  <c r="AE8" i="21"/>
  <c r="AE7" i="21"/>
  <c r="AE31" i="21" s="1"/>
  <c r="AE37" i="21" s="1"/>
  <c r="AE6" i="21"/>
  <c r="AE5" i="21"/>
  <c r="AE35" i="26"/>
  <c r="AE34" i="26"/>
  <c r="AE33" i="26"/>
  <c r="AE32" i="26"/>
  <c r="AE31" i="26"/>
  <c r="AE29" i="26"/>
  <c r="AE28" i="26"/>
  <c r="AE26" i="26"/>
  <c r="AE25" i="26"/>
  <c r="AE24" i="26"/>
  <c r="AE23" i="26"/>
  <c r="AE22" i="26"/>
  <c r="AE21" i="26"/>
  <c r="AE20" i="26"/>
  <c r="AE27" i="26" s="1"/>
  <c r="AE19" i="26"/>
  <c r="AE18" i="26"/>
  <c r="AE17" i="26"/>
  <c r="AE16" i="26"/>
  <c r="AE15" i="26"/>
  <c r="AE13" i="26"/>
  <c r="AE12" i="26"/>
  <c r="AE11" i="26"/>
  <c r="AE30" i="26" s="1"/>
  <c r="AE36" i="26" s="1"/>
  <c r="AE10" i="26"/>
  <c r="AE9" i="26"/>
  <c r="AE8" i="26"/>
  <c r="AE7" i="26"/>
  <c r="AE6" i="26"/>
  <c r="AE5" i="26"/>
  <c r="AE21" i="38"/>
  <c r="AE19" i="38"/>
  <c r="AE18" i="38"/>
  <c r="AE16" i="38"/>
  <c r="AE15" i="38"/>
  <c r="AE14" i="38"/>
  <c r="AE13" i="38"/>
  <c r="AE11" i="38"/>
  <c r="AE10" i="38"/>
  <c r="AE9" i="38"/>
  <c r="AE8" i="38"/>
  <c r="AE7" i="38"/>
  <c r="AE6" i="38"/>
  <c r="AE5" i="38"/>
  <c r="AE15" i="39"/>
  <c r="AE14" i="39"/>
  <c r="AE12" i="39"/>
  <c r="AE11" i="39"/>
  <c r="AE13" i="39" s="1"/>
  <c r="AE10" i="39"/>
  <c r="AE9" i="39"/>
  <c r="AE8" i="39"/>
  <c r="AE7" i="39"/>
  <c r="AE6" i="39"/>
  <c r="AE5" i="39"/>
  <c r="AE5" i="37"/>
  <c r="AE12" i="36"/>
  <c r="AE13" i="36" s="1"/>
  <c r="AE11" i="36"/>
  <c r="AE10" i="36"/>
  <c r="AE9" i="36"/>
  <c r="AE8" i="36"/>
  <c r="AE7" i="36"/>
  <c r="AE6" i="36"/>
  <c r="AE5" i="36"/>
  <c r="AE14" i="35"/>
  <c r="AE13" i="35"/>
  <c r="AE11" i="35"/>
  <c r="AE10" i="35"/>
  <c r="AE9" i="35"/>
  <c r="AE8" i="35"/>
  <c r="AE7" i="35"/>
  <c r="AE6" i="35"/>
  <c r="AE5" i="35"/>
  <c r="AE15" i="35" s="1"/>
  <c r="AE23" i="43"/>
  <c r="AE21" i="43"/>
  <c r="AE20" i="43"/>
  <c r="AE18" i="43"/>
  <c r="AE17" i="43"/>
  <c r="AE16" i="43"/>
  <c r="AE15" i="43"/>
  <c r="AE14" i="43"/>
  <c r="AE19" i="43" s="1"/>
  <c r="AE13" i="43"/>
  <c r="AE12" i="43"/>
  <c r="AE11" i="43"/>
  <c r="AE10" i="43"/>
  <c r="AE9" i="43"/>
  <c r="AE8" i="43"/>
  <c r="AE7" i="43"/>
  <c r="AE6" i="43"/>
  <c r="AE22" i="43" s="1"/>
  <c r="AE24" i="43" s="1"/>
  <c r="AE5" i="43"/>
  <c r="AE27" i="42"/>
  <c r="AE26" i="42"/>
  <c r="AE25" i="42"/>
  <c r="AE23" i="42"/>
  <c r="AE22" i="42"/>
  <c r="AE20" i="42"/>
  <c r="AE19" i="42"/>
  <c r="AE21" i="42" s="1"/>
  <c r="AE18" i="42"/>
  <c r="AE17" i="42"/>
  <c r="AE16" i="42"/>
  <c r="AE15" i="42"/>
  <c r="AE14" i="42"/>
  <c r="AE13" i="42"/>
  <c r="AE12" i="42"/>
  <c r="AE11" i="42"/>
  <c r="AE24" i="42" s="1"/>
  <c r="AE28" i="42" s="1"/>
  <c r="AE10" i="42"/>
  <c r="AE9" i="42"/>
  <c r="AE8" i="42"/>
  <c r="AE7" i="42"/>
  <c r="AE6" i="42"/>
  <c r="AE5" i="42"/>
  <c r="AE17" i="49"/>
  <c r="AE16" i="49"/>
  <c r="AE14" i="49"/>
  <c r="AE13" i="49"/>
  <c r="AE12" i="49"/>
  <c r="AE11" i="49"/>
  <c r="AE10" i="49"/>
  <c r="AE9" i="49"/>
  <c r="AE8" i="49"/>
  <c r="AE7" i="49"/>
  <c r="AE18" i="49" s="1"/>
  <c r="AE6" i="49"/>
  <c r="AE5" i="49"/>
  <c r="AE5" i="52"/>
  <c r="AE5" i="16"/>
  <c r="AE22" i="15"/>
  <c r="AE20" i="15"/>
  <c r="AE19" i="15"/>
  <c r="AE17" i="15"/>
  <c r="AE18" i="15" s="1"/>
  <c r="AE16" i="15"/>
  <c r="AE15" i="15"/>
  <c r="AE14" i="15"/>
  <c r="AE13" i="15"/>
  <c r="AE12" i="15"/>
  <c r="AE10" i="15"/>
  <c r="AE9" i="15"/>
  <c r="AE8" i="15"/>
  <c r="AE21" i="15" s="1"/>
  <c r="AE23" i="15" s="1"/>
  <c r="AE7" i="15"/>
  <c r="AE6" i="15"/>
  <c r="AE5" i="15"/>
  <c r="AE31" i="1"/>
  <c r="AE25" i="1"/>
  <c r="AE13" i="1"/>
  <c r="AE7" i="1"/>
  <c r="AE40" i="50"/>
  <c r="AE36" i="50" s="1"/>
  <c r="AE39" i="50"/>
  <c r="AE38" i="50"/>
  <c r="AE37" i="50"/>
  <c r="AE33" i="50"/>
  <c r="AE32" i="50"/>
  <c r="AE31" i="50"/>
  <c r="AE30" i="50"/>
  <c r="AE29" i="50"/>
  <c r="AE28" i="50"/>
  <c r="AE27" i="50"/>
  <c r="AE25" i="50"/>
  <c r="AE22" i="50"/>
  <c r="AE21" i="50"/>
  <c r="AE20" i="50"/>
  <c r="AE19" i="50"/>
  <c r="AE15" i="50"/>
  <c r="AE14" i="50"/>
  <c r="AE13" i="50"/>
  <c r="AE12" i="50"/>
  <c r="AE11" i="50"/>
  <c r="AE10" i="50"/>
  <c r="AE9" i="50"/>
  <c r="AE7" i="50"/>
  <c r="AD40" i="50"/>
  <c r="AD36" i="50" s="1"/>
  <c r="AD39" i="50"/>
  <c r="AD38" i="50"/>
  <c r="AD37" i="50"/>
  <c r="AD33" i="50"/>
  <c r="AD32" i="50"/>
  <c r="AD31" i="50"/>
  <c r="AD30" i="50"/>
  <c r="AD29" i="50"/>
  <c r="AD26" i="50" s="1"/>
  <c r="AD28" i="50"/>
  <c r="AD27" i="50"/>
  <c r="AD25" i="50"/>
  <c r="AD22" i="50"/>
  <c r="AD21" i="50"/>
  <c r="AD20" i="50"/>
  <c r="AD19" i="50"/>
  <c r="AD15" i="50"/>
  <c r="AD16" i="50" s="1"/>
  <c r="AD14" i="50"/>
  <c r="AD13" i="50"/>
  <c r="AD12" i="50"/>
  <c r="AD11" i="50"/>
  <c r="AD10" i="50"/>
  <c r="AD9" i="50"/>
  <c r="AD8" i="50"/>
  <c r="AD7" i="50"/>
  <c r="AD36" i="17"/>
  <c r="AD33" i="17"/>
  <c r="AD32" i="17"/>
  <c r="AD31" i="17"/>
  <c r="AD30" i="17"/>
  <c r="AD28" i="17"/>
  <c r="AD27" i="17"/>
  <c r="AD26" i="17"/>
  <c r="AD29" i="17" s="1"/>
  <c r="AD25" i="17"/>
  <c r="AD24" i="17"/>
  <c r="AD23" i="17"/>
  <c r="AD22" i="17"/>
  <c r="AD21" i="17"/>
  <c r="AD20" i="17"/>
  <c r="AD18" i="17"/>
  <c r="AD17" i="17"/>
  <c r="AD19" i="17" s="1"/>
  <c r="AD16" i="17"/>
  <c r="AD15" i="17"/>
  <c r="AD13" i="17"/>
  <c r="AD12" i="17"/>
  <c r="AD11" i="17"/>
  <c r="AD10" i="17"/>
  <c r="AD9" i="17"/>
  <c r="AD8" i="17"/>
  <c r="AD7" i="17"/>
  <c r="AD6" i="17"/>
  <c r="AD5" i="17"/>
  <c r="AD41" i="18"/>
  <c r="AD40" i="18"/>
  <c r="AD39" i="18"/>
  <c r="AD36" i="18"/>
  <c r="AD35" i="18"/>
  <c r="AD37" i="18" s="1"/>
  <c r="AD34" i="18"/>
  <c r="AD33" i="18"/>
  <c r="AD31" i="18"/>
  <c r="AD30" i="18"/>
  <c r="AD29" i="18"/>
  <c r="AD28" i="18"/>
  <c r="AD27" i="18"/>
  <c r="AD26" i="18"/>
  <c r="AD25" i="18"/>
  <c r="AD24" i="18"/>
  <c r="AD23" i="18"/>
  <c r="AD22" i="18"/>
  <c r="AD21" i="18"/>
  <c r="AD20" i="18"/>
  <c r="AD19" i="18"/>
  <c r="AD18" i="18"/>
  <c r="AD16" i="18"/>
  <c r="AD15" i="18"/>
  <c r="AD14" i="18"/>
  <c r="AD13" i="18"/>
  <c r="AD12" i="18"/>
  <c r="AD11" i="18"/>
  <c r="AD9" i="18"/>
  <c r="AD8" i="18"/>
  <c r="AD7" i="18"/>
  <c r="AD6" i="18"/>
  <c r="AD5" i="18"/>
  <c r="AD42" i="20"/>
  <c r="AD41" i="20"/>
  <c r="AD38" i="20"/>
  <c r="AD37" i="20"/>
  <c r="AD36" i="20"/>
  <c r="AD34" i="20"/>
  <c r="AD33" i="20"/>
  <c r="AD32" i="20"/>
  <c r="AD31" i="20"/>
  <c r="AD30" i="20"/>
  <c r="AD29" i="20"/>
  <c r="AD28" i="20"/>
  <c r="AD27" i="20"/>
  <c r="AD26" i="20"/>
  <c r="AD25" i="20"/>
  <c r="AD24" i="20"/>
  <c r="AD23" i="20"/>
  <c r="AD22" i="20"/>
  <c r="AD21" i="20"/>
  <c r="AD20" i="20"/>
  <c r="AD19" i="20"/>
  <c r="AD35" i="20" s="1"/>
  <c r="AD18" i="20"/>
  <c r="AD16" i="20"/>
  <c r="AD15" i="20"/>
  <c r="AD14" i="20"/>
  <c r="AD12" i="20"/>
  <c r="AD11" i="20"/>
  <c r="AD10" i="20"/>
  <c r="AD9" i="20"/>
  <c r="AD8" i="20"/>
  <c r="AD7" i="20"/>
  <c r="AD6" i="20"/>
  <c r="AD5" i="20"/>
  <c r="AD16" i="6"/>
  <c r="AD15" i="6"/>
  <c r="AD13" i="6"/>
  <c r="AD12" i="6"/>
  <c r="AD14" i="6" s="1"/>
  <c r="AD11" i="6"/>
  <c r="AD10" i="6"/>
  <c r="AD9" i="6"/>
  <c r="AD8" i="6"/>
  <c r="AD7" i="6"/>
  <c r="AD6" i="6"/>
  <c r="AD5" i="6"/>
  <c r="AD32" i="7"/>
  <c r="AC208" i="55" s="1"/>
  <c r="AD29" i="7"/>
  <c r="AD28" i="7"/>
  <c r="AD27" i="7"/>
  <c r="AD26" i="7"/>
  <c r="AD24" i="7"/>
  <c r="AD23" i="7"/>
  <c r="AD22" i="7"/>
  <c r="AD21" i="7"/>
  <c r="AD25" i="7" s="1"/>
  <c r="AD20" i="7"/>
  <c r="AD19" i="7"/>
  <c r="AD18" i="7"/>
  <c r="AD17" i="7"/>
  <c r="AD15" i="7"/>
  <c r="AD14" i="7"/>
  <c r="AD12" i="7"/>
  <c r="AD11" i="7"/>
  <c r="AD10" i="7"/>
  <c r="AD9" i="7"/>
  <c r="AD8" i="7"/>
  <c r="AD7" i="7"/>
  <c r="AD6" i="7"/>
  <c r="AD5" i="7"/>
  <c r="AD14" i="10"/>
  <c r="AD13" i="10"/>
  <c r="AD15" i="10" s="1"/>
  <c r="AD11" i="10"/>
  <c r="AD10" i="10"/>
  <c r="AD9" i="10"/>
  <c r="AD8" i="10"/>
  <c r="AD7" i="10"/>
  <c r="AD6" i="10"/>
  <c r="AD5" i="10"/>
  <c r="AD22" i="9"/>
  <c r="AD21" i="9"/>
  <c r="AD19" i="9"/>
  <c r="AD18" i="9"/>
  <c r="AD17" i="9"/>
  <c r="AD15" i="9"/>
  <c r="AD14" i="9"/>
  <c r="AD13" i="9"/>
  <c r="AD12" i="9"/>
  <c r="AD10" i="9"/>
  <c r="AD9" i="9"/>
  <c r="AD8" i="9"/>
  <c r="AD7" i="9"/>
  <c r="AD6" i="9"/>
  <c r="AD5" i="9"/>
  <c r="AD24" i="31"/>
  <c r="AD23" i="31"/>
  <c r="AC243" i="55" s="1"/>
  <c r="AD21" i="31"/>
  <c r="AD20" i="31"/>
  <c r="AD18" i="31"/>
  <c r="AD17" i="31"/>
  <c r="AD16" i="31"/>
  <c r="AD15" i="31"/>
  <c r="AD14" i="31"/>
  <c r="AD13" i="31"/>
  <c r="AD19" i="31" s="1"/>
  <c r="AD12" i="31"/>
  <c r="AD11" i="31"/>
  <c r="AD10" i="31"/>
  <c r="AD9" i="31"/>
  <c r="AD8" i="31"/>
  <c r="AD7" i="31"/>
  <c r="AD6" i="31"/>
  <c r="AD5" i="31"/>
  <c r="AD27" i="32"/>
  <c r="AD25" i="32"/>
  <c r="AD24" i="32"/>
  <c r="AD22" i="32"/>
  <c r="AD21" i="32"/>
  <c r="AD20" i="32"/>
  <c r="AD19" i="32"/>
  <c r="AD18" i="32"/>
  <c r="AD23" i="32" s="1"/>
  <c r="AD17" i="32"/>
  <c r="AD16" i="32"/>
  <c r="AD15" i="32"/>
  <c r="AD13" i="32"/>
  <c r="AD12" i="32"/>
  <c r="AD11" i="32"/>
  <c r="AD10" i="32"/>
  <c r="AD9" i="32"/>
  <c r="AD8" i="32"/>
  <c r="AD7" i="32"/>
  <c r="AD6" i="32"/>
  <c r="AD5" i="32"/>
  <c r="AD26" i="30"/>
  <c r="AD24" i="30"/>
  <c r="AD23" i="30"/>
  <c r="AD21" i="30"/>
  <c r="AD22" i="30" s="1"/>
  <c r="AD20" i="30"/>
  <c r="AD19" i="30"/>
  <c r="AD18" i="30"/>
  <c r="AD17" i="30"/>
  <c r="AD16" i="30"/>
  <c r="AD15" i="30"/>
  <c r="AD14" i="30"/>
  <c r="AD12" i="30"/>
  <c r="AD11" i="30"/>
  <c r="AD10" i="30"/>
  <c r="AD9" i="30"/>
  <c r="AD8" i="30"/>
  <c r="AD7" i="30"/>
  <c r="AD6" i="30"/>
  <c r="AD5" i="30"/>
  <c r="AD27" i="14"/>
  <c r="AC323" i="55" s="1"/>
  <c r="AD25" i="14"/>
  <c r="AD23" i="14"/>
  <c r="AD22" i="14"/>
  <c r="AD21" i="14"/>
  <c r="AD20" i="14"/>
  <c r="AD19" i="14"/>
  <c r="AD18" i="14"/>
  <c r="AD14" i="14"/>
  <c r="AD32" i="14" s="1"/>
  <c r="AD11" i="14"/>
  <c r="AD10" i="14"/>
  <c r="AD5" i="14"/>
  <c r="AD14" i="51"/>
  <c r="AD13" i="51"/>
  <c r="AD11" i="51"/>
  <c r="AD10" i="51"/>
  <c r="AD9" i="51"/>
  <c r="AD15" i="51" s="1"/>
  <c r="AD8" i="51"/>
  <c r="AD7" i="51"/>
  <c r="AD6" i="51"/>
  <c r="AD5" i="51"/>
  <c r="AD16" i="13"/>
  <c r="AD14" i="13"/>
  <c r="AD13" i="13"/>
  <c r="AD11" i="13"/>
  <c r="AD12" i="13" s="1"/>
  <c r="AD10" i="13"/>
  <c r="AD9" i="13"/>
  <c r="AD8" i="13"/>
  <c r="AD7" i="13"/>
  <c r="AD6" i="13"/>
  <c r="AD5" i="13"/>
  <c r="AD25" i="12"/>
  <c r="AD23" i="12"/>
  <c r="AD22" i="12"/>
  <c r="AD20" i="12"/>
  <c r="AD19" i="12"/>
  <c r="AD18" i="12"/>
  <c r="AD17" i="12"/>
  <c r="AD16" i="12"/>
  <c r="AD15" i="12"/>
  <c r="AD14" i="12"/>
  <c r="AD21" i="12" s="1"/>
  <c r="AD13" i="12"/>
  <c r="AD12" i="12"/>
  <c r="AD10" i="12"/>
  <c r="AD9" i="12"/>
  <c r="AD8" i="12"/>
  <c r="AD7" i="12"/>
  <c r="AD6" i="12"/>
  <c r="AD5" i="12"/>
  <c r="AD22" i="22"/>
  <c r="AD21" i="22"/>
  <c r="AD19" i="22"/>
  <c r="AD18" i="22"/>
  <c r="AD16" i="22"/>
  <c r="AD15" i="22"/>
  <c r="AD14" i="22"/>
  <c r="AD13" i="22"/>
  <c r="AD17" i="22" s="1"/>
  <c r="AD12" i="22"/>
  <c r="AD10" i="22"/>
  <c r="AD9" i="22"/>
  <c r="AD8" i="22"/>
  <c r="AD7" i="22"/>
  <c r="AD6" i="22"/>
  <c r="AD5" i="22"/>
  <c r="AD36" i="21"/>
  <c r="AD37" i="21" s="1"/>
  <c r="AD35" i="21"/>
  <c r="AD34" i="21"/>
  <c r="AD33" i="21"/>
  <c r="AD32" i="21"/>
  <c r="AD30" i="21"/>
  <c r="AD29" i="21"/>
  <c r="AD27" i="21"/>
  <c r="AD26" i="21"/>
  <c r="AD25" i="21"/>
  <c r="AD24" i="21"/>
  <c r="AD23" i="21"/>
  <c r="AD22" i="21"/>
  <c r="AD21" i="21"/>
  <c r="AD20" i="21"/>
  <c r="AD19" i="21"/>
  <c r="AD18" i="21"/>
  <c r="AD28" i="21" s="1"/>
  <c r="AD17" i="21"/>
  <c r="AD16" i="21"/>
  <c r="AD14" i="21"/>
  <c r="AD13" i="21"/>
  <c r="AD12" i="21"/>
  <c r="AD11" i="21"/>
  <c r="AD10" i="21"/>
  <c r="AD9" i="21"/>
  <c r="AD8" i="21"/>
  <c r="AD7" i="21"/>
  <c r="AD6" i="21"/>
  <c r="AD5" i="21"/>
  <c r="AD35" i="26"/>
  <c r="AD34" i="26"/>
  <c r="AD33" i="26"/>
  <c r="AD32" i="26"/>
  <c r="AD31" i="26"/>
  <c r="AD29" i="26"/>
  <c r="AD28" i="26"/>
  <c r="AD26" i="26"/>
  <c r="AD25" i="26"/>
  <c r="AD24" i="26"/>
  <c r="AD23" i="26"/>
  <c r="AD22" i="26"/>
  <c r="AD27" i="26" s="1"/>
  <c r="AD21" i="26"/>
  <c r="AD20" i="26"/>
  <c r="AD19" i="26"/>
  <c r="AD18" i="26"/>
  <c r="AD17" i="26"/>
  <c r="AD16" i="26"/>
  <c r="AD15" i="26"/>
  <c r="AD13" i="26"/>
  <c r="AD14" i="26" s="1"/>
  <c r="AD12" i="26"/>
  <c r="AD11" i="26"/>
  <c r="AD10" i="26"/>
  <c r="AD9" i="26"/>
  <c r="AD8" i="26"/>
  <c r="AD7" i="26"/>
  <c r="AD6" i="26"/>
  <c r="AD5" i="26"/>
  <c r="AD30" i="26" s="1"/>
  <c r="AD36" i="26" s="1"/>
  <c r="AD21" i="38"/>
  <c r="AD19" i="38"/>
  <c r="AD18" i="38"/>
  <c r="AD16" i="38"/>
  <c r="AD15" i="38"/>
  <c r="AD14" i="38"/>
  <c r="AD13" i="38"/>
  <c r="AD11" i="38"/>
  <c r="AD12" i="38" s="1"/>
  <c r="AD10" i="38"/>
  <c r="AD9" i="38"/>
  <c r="AD8" i="38"/>
  <c r="AD7" i="38"/>
  <c r="AD6" i="38"/>
  <c r="AD5" i="38"/>
  <c r="AD15" i="39"/>
  <c r="AD14" i="39"/>
  <c r="AD12" i="39"/>
  <c r="AD11" i="39"/>
  <c r="AD10" i="39"/>
  <c r="AD9" i="39"/>
  <c r="AD8" i="39"/>
  <c r="AD7" i="39"/>
  <c r="AD6" i="39"/>
  <c r="AD5" i="39"/>
  <c r="AD16" i="39" s="1"/>
  <c r="AD5" i="37"/>
  <c r="AD12" i="36"/>
  <c r="AD11" i="36"/>
  <c r="AD10" i="36"/>
  <c r="AD9" i="36"/>
  <c r="AD8" i="36"/>
  <c r="AD7" i="36"/>
  <c r="AD6" i="36"/>
  <c r="AD13" i="36" s="1"/>
  <c r="AD5" i="36"/>
  <c r="AD14" i="35"/>
  <c r="AD13" i="35"/>
  <c r="AD11" i="35"/>
  <c r="AD10" i="35"/>
  <c r="AD9" i="35"/>
  <c r="AD8" i="35"/>
  <c r="AD7" i="35"/>
  <c r="AD15" i="35" s="1"/>
  <c r="AD6" i="35"/>
  <c r="AD5" i="35"/>
  <c r="AD23" i="43"/>
  <c r="AD21" i="43"/>
  <c r="AD20" i="43"/>
  <c r="AD18" i="43"/>
  <c r="AD17" i="43"/>
  <c r="AD16" i="43"/>
  <c r="AD19" i="43" s="1"/>
  <c r="AD15" i="43"/>
  <c r="AD14" i="43"/>
  <c r="AD13" i="43"/>
  <c r="AD12" i="43"/>
  <c r="AD11" i="43"/>
  <c r="AD10" i="43"/>
  <c r="AD9" i="43"/>
  <c r="AD8" i="43"/>
  <c r="AD22" i="43" s="1"/>
  <c r="AD24" i="43" s="1"/>
  <c r="AD7" i="43"/>
  <c r="AD6" i="43"/>
  <c r="AD5" i="43"/>
  <c r="AD27" i="42"/>
  <c r="AD26" i="42"/>
  <c r="AD25" i="42"/>
  <c r="AD23" i="42"/>
  <c r="AD22" i="42"/>
  <c r="AD20" i="42"/>
  <c r="AD19" i="42"/>
  <c r="AD18" i="42"/>
  <c r="AD17" i="42"/>
  <c r="AD16" i="42"/>
  <c r="AD15" i="42"/>
  <c r="AD14" i="42"/>
  <c r="AD13" i="42"/>
  <c r="AD21" i="42" s="1"/>
  <c r="AD12" i="42"/>
  <c r="AD11" i="42"/>
  <c r="AD10" i="42"/>
  <c r="AD9" i="42"/>
  <c r="AD8" i="42"/>
  <c r="AD7" i="42"/>
  <c r="AD6" i="42"/>
  <c r="AD5" i="42"/>
  <c r="AD24" i="42" s="1"/>
  <c r="AD28" i="42" s="1"/>
  <c r="AD17" i="49"/>
  <c r="AD16" i="49"/>
  <c r="AD14" i="49"/>
  <c r="AD13" i="49"/>
  <c r="AD12" i="49"/>
  <c r="AD11" i="49"/>
  <c r="AD10" i="49"/>
  <c r="AD9" i="49"/>
  <c r="AD18" i="49" s="1"/>
  <c r="AD8" i="49"/>
  <c r="AD7" i="49"/>
  <c r="AD6" i="49"/>
  <c r="AD5" i="49"/>
  <c r="AD5" i="52"/>
  <c r="AD5" i="16"/>
  <c r="AD22" i="15"/>
  <c r="AD20" i="15"/>
  <c r="AD21" i="15" s="1"/>
  <c r="AD23" i="15" s="1"/>
  <c r="AD19" i="15"/>
  <c r="AD17" i="15"/>
  <c r="AD16" i="15"/>
  <c r="AD15" i="15"/>
  <c r="AD14" i="15"/>
  <c r="AD13" i="15"/>
  <c r="AD12" i="15"/>
  <c r="AD10" i="15"/>
  <c r="AD11" i="15" s="1"/>
  <c r="AD9" i="15"/>
  <c r="AD8" i="15"/>
  <c r="AD7" i="15"/>
  <c r="AD6" i="15"/>
  <c r="AD5" i="15"/>
  <c r="AD31" i="1"/>
  <c r="AD25" i="1"/>
  <c r="AD13" i="1"/>
  <c r="AC370" i="55" s="1"/>
  <c r="AD7" i="1"/>
  <c r="BC35" i="17"/>
  <c r="BC37" i="17" s="1"/>
  <c r="BC34" i="17"/>
  <c r="BC29" i="17"/>
  <c r="BC19" i="17"/>
  <c r="BC14" i="17"/>
  <c r="BC38" i="18"/>
  <c r="BC42" i="18"/>
  <c r="BC37" i="18"/>
  <c r="BC32" i="18"/>
  <c r="BC17" i="18"/>
  <c r="BC10" i="18"/>
  <c r="BC40" i="20"/>
  <c r="BC43" i="20" s="1"/>
  <c r="BC39" i="20"/>
  <c r="BC35" i="20"/>
  <c r="BC17" i="20"/>
  <c r="BC13" i="20"/>
  <c r="BC17" i="6"/>
  <c r="BC14" i="6"/>
  <c r="BC31" i="7"/>
  <c r="BC33" i="7" s="1"/>
  <c r="BC30" i="7"/>
  <c r="BC25" i="7"/>
  <c r="BC16" i="7"/>
  <c r="BC13" i="7"/>
  <c r="BC15" i="10"/>
  <c r="BC12" i="10"/>
  <c r="BC23" i="9"/>
  <c r="BC20" i="9"/>
  <c r="BC16" i="9"/>
  <c r="BC11" i="9"/>
  <c r="BC22" i="31"/>
  <c r="BC25" i="31" s="1"/>
  <c r="BC19" i="31"/>
  <c r="BC26" i="32"/>
  <c r="BC28" i="32" s="1"/>
  <c r="BC23" i="32"/>
  <c r="BC14" i="32"/>
  <c r="BC25" i="30"/>
  <c r="BC27" i="30" s="1"/>
  <c r="BC22" i="30"/>
  <c r="BC13" i="30"/>
  <c r="BC32" i="14"/>
  <c r="BC26" i="14"/>
  <c r="BC15" i="51"/>
  <c r="BC12" i="51"/>
  <c r="BC15" i="13"/>
  <c r="BC17" i="13" s="1"/>
  <c r="BC12" i="13"/>
  <c r="BC24" i="12"/>
  <c r="BC26" i="12"/>
  <c r="BC21" i="12"/>
  <c r="BC11" i="12"/>
  <c r="BC20" i="22"/>
  <c r="BC23" i="22"/>
  <c r="BC17" i="22"/>
  <c r="BC11" i="22"/>
  <c r="BC31" i="21"/>
  <c r="BC37" i="21"/>
  <c r="BC28" i="21"/>
  <c r="BC15" i="21"/>
  <c r="BC20" i="38"/>
  <c r="BC22" i="38"/>
  <c r="BC17" i="38"/>
  <c r="BC12" i="38"/>
  <c r="BC16" i="39"/>
  <c r="BC13" i="39"/>
  <c r="BC13" i="36"/>
  <c r="BC15" i="35"/>
  <c r="BC12" i="35"/>
  <c r="BC22" i="43"/>
  <c r="BC24" i="43" s="1"/>
  <c r="BC19" i="43"/>
  <c r="BC24" i="42"/>
  <c r="BC28" i="42"/>
  <c r="BC21" i="42"/>
  <c r="BC18" i="49"/>
  <c r="BC15" i="49"/>
  <c r="BC34" i="1"/>
  <c r="U40" i="50"/>
  <c r="T40" i="50"/>
  <c r="S40" i="50"/>
  <c r="R40" i="50"/>
  <c r="Q40" i="50"/>
  <c r="P40" i="50"/>
  <c r="O40" i="50"/>
  <c r="U39" i="50"/>
  <c r="T39" i="50"/>
  <c r="S39" i="50"/>
  <c r="R39" i="50"/>
  <c r="Q39" i="50"/>
  <c r="P39" i="50"/>
  <c r="O39" i="50"/>
  <c r="AB38" i="50"/>
  <c r="AA38" i="50"/>
  <c r="Z38" i="50"/>
  <c r="Y38" i="50"/>
  <c r="X38" i="50"/>
  <c r="W38" i="50"/>
  <c r="V38" i="50"/>
  <c r="U38" i="50"/>
  <c r="T38" i="50"/>
  <c r="S38" i="50"/>
  <c r="R38" i="50"/>
  <c r="Q38" i="50"/>
  <c r="P38" i="50"/>
  <c r="O38" i="50"/>
  <c r="AB37" i="50"/>
  <c r="AA37" i="50"/>
  <c r="Z37" i="50"/>
  <c r="Y37" i="50"/>
  <c r="X37" i="50"/>
  <c r="W37" i="50"/>
  <c r="V37" i="50"/>
  <c r="U37" i="50"/>
  <c r="T37" i="50"/>
  <c r="S37" i="50"/>
  <c r="R37" i="50"/>
  <c r="Q37" i="50"/>
  <c r="P37" i="50"/>
  <c r="O37" i="50"/>
  <c r="AB27" i="50"/>
  <c r="AB28" i="50"/>
  <c r="AB29" i="50"/>
  <c r="AB30" i="50"/>
  <c r="AB31" i="50"/>
  <c r="AB32" i="50"/>
  <c r="AA27" i="50"/>
  <c r="AA28" i="50"/>
  <c r="AA29" i="50"/>
  <c r="AA30" i="50"/>
  <c r="AA31" i="50"/>
  <c r="AA32" i="50"/>
  <c r="Z27" i="50"/>
  <c r="Z28" i="50"/>
  <c r="Z29" i="50"/>
  <c r="Z30" i="50"/>
  <c r="Z31" i="50"/>
  <c r="Z32" i="50"/>
  <c r="Y27" i="50"/>
  <c r="Y28" i="50"/>
  <c r="Y29" i="50"/>
  <c r="Y30" i="50"/>
  <c r="Y31" i="50"/>
  <c r="Y32" i="50"/>
  <c r="X27" i="50"/>
  <c r="X28" i="50"/>
  <c r="X29" i="50"/>
  <c r="X30" i="50"/>
  <c r="X31" i="50"/>
  <c r="X32" i="50"/>
  <c r="W27" i="50"/>
  <c r="W28" i="50"/>
  <c r="W29" i="50"/>
  <c r="W30" i="50"/>
  <c r="W31" i="50"/>
  <c r="W32" i="50"/>
  <c r="V27" i="50"/>
  <c r="V28" i="50"/>
  <c r="V29" i="50"/>
  <c r="V30" i="50"/>
  <c r="V31" i="50"/>
  <c r="V32" i="50"/>
  <c r="U27" i="50"/>
  <c r="U28" i="50"/>
  <c r="U29" i="50"/>
  <c r="U30" i="50"/>
  <c r="U31" i="50"/>
  <c r="U32" i="50"/>
  <c r="T27" i="50"/>
  <c r="T28" i="50"/>
  <c r="T29" i="50"/>
  <c r="T30" i="50"/>
  <c r="T31" i="50"/>
  <c r="T32" i="50"/>
  <c r="S27" i="50"/>
  <c r="S28" i="50"/>
  <c r="S29" i="50"/>
  <c r="S30" i="50"/>
  <c r="S31" i="50"/>
  <c r="S32" i="50"/>
  <c r="R27" i="50"/>
  <c r="R28" i="50"/>
  <c r="R29" i="50"/>
  <c r="R30" i="50"/>
  <c r="R31" i="50"/>
  <c r="R32" i="50"/>
  <c r="Q27" i="50"/>
  <c r="Q28" i="50"/>
  <c r="Q29" i="50"/>
  <c r="Q30" i="50"/>
  <c r="Q31" i="50"/>
  <c r="Q32" i="50"/>
  <c r="P27" i="50"/>
  <c r="P28" i="50"/>
  <c r="P29" i="50"/>
  <c r="P30" i="50"/>
  <c r="P31" i="50"/>
  <c r="P32" i="50"/>
  <c r="O27" i="50"/>
  <c r="O28" i="50"/>
  <c r="O29" i="50"/>
  <c r="O30" i="50"/>
  <c r="O31" i="50"/>
  <c r="O32" i="50"/>
  <c r="AB25" i="50"/>
  <c r="AA25" i="50"/>
  <c r="Z25" i="50"/>
  <c r="Y25" i="50"/>
  <c r="X25" i="50"/>
  <c r="W25" i="50"/>
  <c r="V25" i="50"/>
  <c r="U25" i="50"/>
  <c r="T25" i="50"/>
  <c r="S25" i="50"/>
  <c r="R25" i="50"/>
  <c r="Q25" i="50"/>
  <c r="P25" i="50"/>
  <c r="O25" i="50"/>
  <c r="U22" i="50"/>
  <c r="T22" i="50"/>
  <c r="S22" i="50"/>
  <c r="R22" i="50"/>
  <c r="Q22" i="50"/>
  <c r="P22" i="50"/>
  <c r="O22" i="50"/>
  <c r="O18" i="50" s="1"/>
  <c r="U21" i="50"/>
  <c r="T21" i="50"/>
  <c r="S21" i="50"/>
  <c r="R21" i="50"/>
  <c r="Q21" i="50"/>
  <c r="P21" i="50"/>
  <c r="O21" i="50"/>
  <c r="AB20" i="50"/>
  <c r="AA20" i="50"/>
  <c r="Z20" i="50"/>
  <c r="Y20" i="50"/>
  <c r="X20" i="50"/>
  <c r="W20" i="50"/>
  <c r="V20" i="50"/>
  <c r="U20" i="50"/>
  <c r="T20" i="50"/>
  <c r="S20" i="50"/>
  <c r="R20" i="50"/>
  <c r="Q20" i="50"/>
  <c r="P20" i="50"/>
  <c r="O20" i="50"/>
  <c r="AB19" i="50"/>
  <c r="AA19" i="50"/>
  <c r="Z19" i="50"/>
  <c r="Y19" i="50"/>
  <c r="X19" i="50"/>
  <c r="W19" i="50"/>
  <c r="V19" i="50"/>
  <c r="U19" i="50"/>
  <c r="T19" i="50"/>
  <c r="S19" i="50"/>
  <c r="R19" i="50"/>
  <c r="Q19" i="50"/>
  <c r="Q18" i="50" s="1"/>
  <c r="P19" i="50"/>
  <c r="O19" i="50"/>
  <c r="AB9" i="50"/>
  <c r="AB10" i="50"/>
  <c r="AB11" i="50"/>
  <c r="AB12" i="50"/>
  <c r="AB13" i="50"/>
  <c r="AB14" i="50"/>
  <c r="AA9" i="50"/>
  <c r="AA10" i="50"/>
  <c r="AA11" i="50"/>
  <c r="AA12" i="50"/>
  <c r="AA13" i="50"/>
  <c r="AA14" i="50"/>
  <c r="Z9" i="50"/>
  <c r="Z10" i="50"/>
  <c r="Z11" i="50"/>
  <c r="Z12" i="50"/>
  <c r="Z13" i="50"/>
  <c r="Z14" i="50"/>
  <c r="Y9" i="50"/>
  <c r="Y10" i="50"/>
  <c r="Y11" i="50"/>
  <c r="Y12" i="50"/>
  <c r="Y13" i="50"/>
  <c r="Y14" i="50"/>
  <c r="X9" i="50"/>
  <c r="X10" i="50"/>
  <c r="X11" i="50"/>
  <c r="X12" i="50"/>
  <c r="X13" i="50"/>
  <c r="X14" i="50"/>
  <c r="W9" i="50"/>
  <c r="W10" i="50"/>
  <c r="W11" i="50"/>
  <c r="W12" i="50"/>
  <c r="W13" i="50"/>
  <c r="W14" i="50"/>
  <c r="V9" i="50"/>
  <c r="V10" i="50"/>
  <c r="V11" i="50"/>
  <c r="V12" i="50"/>
  <c r="V13" i="50"/>
  <c r="V14" i="50"/>
  <c r="U9" i="50"/>
  <c r="U10" i="50"/>
  <c r="U11" i="50"/>
  <c r="U12" i="50"/>
  <c r="U13" i="50"/>
  <c r="U14" i="50"/>
  <c r="T9" i="50"/>
  <c r="T10" i="50"/>
  <c r="T11" i="50"/>
  <c r="T12" i="50"/>
  <c r="T13" i="50"/>
  <c r="T14" i="50"/>
  <c r="S9" i="50"/>
  <c r="S10" i="50"/>
  <c r="S11" i="50"/>
  <c r="S12" i="50"/>
  <c r="S13" i="50"/>
  <c r="S14" i="50"/>
  <c r="R9" i="50"/>
  <c r="R10" i="50"/>
  <c r="R11" i="50"/>
  <c r="R12" i="50"/>
  <c r="R13" i="50"/>
  <c r="R14" i="50"/>
  <c r="Q9" i="50"/>
  <c r="Q10" i="50"/>
  <c r="Q11" i="50"/>
  <c r="Q12" i="50"/>
  <c r="Q13" i="50"/>
  <c r="Q14" i="50"/>
  <c r="P9" i="50"/>
  <c r="P10" i="50"/>
  <c r="P11" i="50"/>
  <c r="P12" i="50"/>
  <c r="P13" i="50"/>
  <c r="P14" i="50"/>
  <c r="O9" i="50"/>
  <c r="O10" i="50"/>
  <c r="O11" i="50"/>
  <c r="O12" i="50"/>
  <c r="O13" i="50"/>
  <c r="O14" i="50"/>
  <c r="AB7" i="50"/>
  <c r="AA7" i="50"/>
  <c r="Z7" i="50"/>
  <c r="Y7" i="50"/>
  <c r="X7" i="50"/>
  <c r="W7" i="50"/>
  <c r="V7" i="50"/>
  <c r="U7" i="50"/>
  <c r="T7" i="50"/>
  <c r="S7" i="50"/>
  <c r="R7" i="50"/>
  <c r="Q7" i="50"/>
  <c r="P7" i="50"/>
  <c r="O7" i="50"/>
  <c r="K4" i="50"/>
  <c r="L4" i="50"/>
  <c r="M4" i="50"/>
  <c r="N4" i="50" s="1"/>
  <c r="O4" i="50" s="1"/>
  <c r="P4" i="50"/>
  <c r="Q4" i="50"/>
  <c r="R4" i="50" s="1"/>
  <c r="S4" i="50" s="1"/>
  <c r="T4" i="50" s="1"/>
  <c r="U4" i="50" s="1"/>
  <c r="V4" i="50" s="1"/>
  <c r="W4" i="50" s="1"/>
  <c r="X4" i="50" s="1"/>
  <c r="Y4" i="50" s="1"/>
  <c r="Z4" i="50" s="1"/>
  <c r="AA4" i="50" s="1"/>
  <c r="AB4" i="50" s="1"/>
  <c r="AB6" i="17"/>
  <c r="AB7" i="17"/>
  <c r="AB11" i="17"/>
  <c r="AB15" i="17"/>
  <c r="AB31" i="17"/>
  <c r="AB34" i="17" s="1"/>
  <c r="AA6" i="17"/>
  <c r="AA7" i="17"/>
  <c r="AA11" i="17"/>
  <c r="AA15" i="17"/>
  <c r="AA31" i="17"/>
  <c r="Z6" i="17"/>
  <c r="Z7" i="17"/>
  <c r="Z11" i="17"/>
  <c r="Z35" i="17" s="1"/>
  <c r="Z37" i="17" s="1"/>
  <c r="Z15" i="17"/>
  <c r="Z31" i="17"/>
  <c r="Y6" i="17"/>
  <c r="Y7" i="17"/>
  <c r="Y11" i="17"/>
  <c r="Y15" i="17"/>
  <c r="Y31" i="17"/>
  <c r="X6" i="17"/>
  <c r="X7" i="17"/>
  <c r="X11" i="17"/>
  <c r="X15" i="17"/>
  <c r="X31" i="17"/>
  <c r="X34" i="17" s="1"/>
  <c r="W6" i="17"/>
  <c r="W35" i="17" s="1"/>
  <c r="W37" i="17" s="1"/>
  <c r="W7" i="17"/>
  <c r="W11" i="17"/>
  <c r="W15" i="17"/>
  <c r="W31" i="17"/>
  <c r="U6" i="17"/>
  <c r="U7" i="17"/>
  <c r="U11" i="17"/>
  <c r="U14" i="17" s="1"/>
  <c r="U15" i="17"/>
  <c r="U19" i="17" s="1"/>
  <c r="U31" i="17"/>
  <c r="T6" i="17"/>
  <c r="T7" i="17"/>
  <c r="T11" i="17"/>
  <c r="T15" i="17"/>
  <c r="T31" i="17"/>
  <c r="S6" i="17"/>
  <c r="S7" i="17"/>
  <c r="S11" i="17"/>
  <c r="S15" i="17"/>
  <c r="S31" i="17"/>
  <c r="R6" i="17"/>
  <c r="R7" i="17"/>
  <c r="R11" i="17"/>
  <c r="R15" i="17"/>
  <c r="R31" i="17"/>
  <c r="Q6" i="17"/>
  <c r="Q7" i="17"/>
  <c r="Q11" i="17"/>
  <c r="Q15" i="17"/>
  <c r="Q31" i="17"/>
  <c r="P6" i="17"/>
  <c r="P7" i="17"/>
  <c r="P11" i="17"/>
  <c r="P14" i="17" s="1"/>
  <c r="P15" i="17"/>
  <c r="P19" i="17" s="1"/>
  <c r="P31" i="17"/>
  <c r="O5" i="17"/>
  <c r="O6" i="17"/>
  <c r="O7" i="17"/>
  <c r="O11" i="17"/>
  <c r="O15" i="17"/>
  <c r="O20" i="17"/>
  <c r="O30" i="17"/>
  <c r="O31" i="17"/>
  <c r="O36" i="17"/>
  <c r="AB32" i="17"/>
  <c r="AB33" i="17"/>
  <c r="AA32" i="17"/>
  <c r="AA33" i="17"/>
  <c r="AA34" i="17"/>
  <c r="Z32" i="17"/>
  <c r="Z34" i="17" s="1"/>
  <c r="Z33" i="17"/>
  <c r="Y32" i="17"/>
  <c r="Y33" i="17"/>
  <c r="X32" i="17"/>
  <c r="X33" i="17"/>
  <c r="W32" i="17"/>
  <c r="W33" i="17"/>
  <c r="W34" i="17"/>
  <c r="U32" i="17"/>
  <c r="U33" i="17"/>
  <c r="T32" i="17"/>
  <c r="T33" i="17"/>
  <c r="T34" i="17"/>
  <c r="S32" i="17"/>
  <c r="S33" i="17"/>
  <c r="R32" i="17"/>
  <c r="R34" i="17" s="1"/>
  <c r="R33" i="17"/>
  <c r="Q32" i="17"/>
  <c r="Q33" i="17"/>
  <c r="Q34" i="17" s="1"/>
  <c r="P32" i="17"/>
  <c r="P33" i="17"/>
  <c r="O32" i="17"/>
  <c r="O34" i="17" s="1"/>
  <c r="O33" i="17"/>
  <c r="AB21" i="17"/>
  <c r="AB22" i="17"/>
  <c r="AB23" i="17"/>
  <c r="AB24" i="17"/>
  <c r="AB25" i="17"/>
  <c r="AB26" i="17"/>
  <c r="AB27" i="17"/>
  <c r="AB28" i="17"/>
  <c r="AA21" i="17"/>
  <c r="AA22" i="17"/>
  <c r="AA23" i="17"/>
  <c r="AA24" i="17"/>
  <c r="AA25" i="17"/>
  <c r="AA26" i="17"/>
  <c r="AA27" i="17"/>
  <c r="AA28" i="17"/>
  <c r="Z21" i="17"/>
  <c r="Z22" i="17"/>
  <c r="Z23" i="17"/>
  <c r="Z24" i="17"/>
  <c r="Z25" i="17"/>
  <c r="Z26" i="17"/>
  <c r="Z27" i="17"/>
  <c r="Z28" i="17"/>
  <c r="Y21" i="17"/>
  <c r="Y22" i="17"/>
  <c r="Y23" i="17"/>
  <c r="Y24" i="17"/>
  <c r="Y25" i="17"/>
  <c r="Y26" i="17"/>
  <c r="Y27" i="17"/>
  <c r="Y28" i="17"/>
  <c r="X21" i="17"/>
  <c r="X22" i="17"/>
  <c r="X23" i="17"/>
  <c r="X29" i="17" s="1"/>
  <c r="X24" i="17"/>
  <c r="X25" i="17"/>
  <c r="X26" i="17"/>
  <c r="X27" i="17"/>
  <c r="X28" i="17"/>
  <c r="W21" i="17"/>
  <c r="W22" i="17"/>
  <c r="W23" i="17"/>
  <c r="W24" i="17"/>
  <c r="W25" i="17"/>
  <c r="W26" i="17"/>
  <c r="W27" i="17"/>
  <c r="W28" i="17"/>
  <c r="U21" i="17"/>
  <c r="U22" i="17"/>
  <c r="U23" i="17"/>
  <c r="U24" i="17"/>
  <c r="U25" i="17"/>
  <c r="U26" i="17"/>
  <c r="U27" i="17"/>
  <c r="U28" i="17"/>
  <c r="T21" i="17"/>
  <c r="T22" i="17"/>
  <c r="T23" i="17"/>
  <c r="T24" i="17"/>
  <c r="T25" i="17"/>
  <c r="T26" i="17"/>
  <c r="T27" i="17"/>
  <c r="T28" i="17"/>
  <c r="S21" i="17"/>
  <c r="S22" i="17"/>
  <c r="S23" i="17"/>
  <c r="S24" i="17"/>
  <c r="S25" i="17"/>
  <c r="S26" i="17"/>
  <c r="S27" i="17"/>
  <c r="S28" i="17"/>
  <c r="R21" i="17"/>
  <c r="R22" i="17"/>
  <c r="R23" i="17"/>
  <c r="R24" i="17"/>
  <c r="R25" i="17"/>
  <c r="R26" i="17"/>
  <c r="R27" i="17"/>
  <c r="R28" i="17"/>
  <c r="Q21" i="17"/>
  <c r="Q22" i="17"/>
  <c r="Q23" i="17"/>
  <c r="Q24" i="17"/>
  <c r="Q25" i="17"/>
  <c r="Q26" i="17"/>
  <c r="Q27" i="17"/>
  <c r="Q28" i="17"/>
  <c r="P21" i="17"/>
  <c r="P22" i="17"/>
  <c r="P23" i="17"/>
  <c r="P24" i="17"/>
  <c r="P25" i="17"/>
  <c r="P29" i="17" s="1"/>
  <c r="P26" i="17"/>
  <c r="P27" i="17"/>
  <c r="P28" i="17"/>
  <c r="O21" i="17"/>
  <c r="O22" i="17"/>
  <c r="O23" i="17"/>
  <c r="O24" i="17"/>
  <c r="O25" i="17"/>
  <c r="O26" i="17"/>
  <c r="O27" i="17"/>
  <c r="O28" i="17"/>
  <c r="AB16" i="17"/>
  <c r="AB17" i="17"/>
  <c r="AB18" i="17"/>
  <c r="AA16" i="17"/>
  <c r="AA17" i="17"/>
  <c r="AA18" i="17"/>
  <c r="Z16" i="17"/>
  <c r="Z19" i="17" s="1"/>
  <c r="Z17" i="17"/>
  <c r="Z18" i="17"/>
  <c r="Y16" i="17"/>
  <c r="Y17" i="17"/>
  <c r="Y18" i="17"/>
  <c r="X16" i="17"/>
  <c r="X17" i="17"/>
  <c r="X18" i="17"/>
  <c r="W16" i="17"/>
  <c r="W17" i="17"/>
  <c r="W18" i="17"/>
  <c r="U16" i="17"/>
  <c r="U17" i="17"/>
  <c r="U18" i="17"/>
  <c r="T16" i="17"/>
  <c r="T17" i="17"/>
  <c r="T18" i="17"/>
  <c r="S16" i="17"/>
  <c r="S17" i="17"/>
  <c r="S18" i="17"/>
  <c r="R16" i="17"/>
  <c r="R17" i="17"/>
  <c r="R18" i="17"/>
  <c r="R19" i="17" s="1"/>
  <c r="Q16" i="17"/>
  <c r="Q17" i="17"/>
  <c r="Q18" i="17"/>
  <c r="P16" i="17"/>
  <c r="P17" i="17"/>
  <c r="P18" i="17"/>
  <c r="O16" i="17"/>
  <c r="O17" i="17"/>
  <c r="O18" i="17"/>
  <c r="AB14" i="17"/>
  <c r="AA14" i="17"/>
  <c r="Y14" i="17"/>
  <c r="X14" i="17"/>
  <c r="W14" i="17"/>
  <c r="T14" i="17"/>
  <c r="S14" i="17"/>
  <c r="Q14" i="17"/>
  <c r="O12" i="17"/>
  <c r="O13" i="17"/>
  <c r="O10" i="17"/>
  <c r="AB9" i="17"/>
  <c r="AA9" i="17"/>
  <c r="Z9" i="17"/>
  <c r="Y9" i="17"/>
  <c r="X9" i="17"/>
  <c r="W9" i="17"/>
  <c r="U9" i="17"/>
  <c r="T9" i="17"/>
  <c r="S9" i="17"/>
  <c r="R9" i="17"/>
  <c r="Q9" i="17"/>
  <c r="P9" i="17"/>
  <c r="O9" i="17"/>
  <c r="AB8" i="17"/>
  <c r="AA8" i="17"/>
  <c r="Z8" i="17"/>
  <c r="Y8" i="17"/>
  <c r="X8" i="17"/>
  <c r="W8" i="17"/>
  <c r="U8" i="17"/>
  <c r="T8" i="17"/>
  <c r="S8" i="17"/>
  <c r="R8" i="17"/>
  <c r="Q8" i="17"/>
  <c r="P8" i="17"/>
  <c r="O8" i="17"/>
  <c r="K4" i="17"/>
  <c r="L4" i="17"/>
  <c r="M4" i="17" s="1"/>
  <c r="N4" i="17" s="1"/>
  <c r="O4" i="17" s="1"/>
  <c r="P4" i="17" s="1"/>
  <c r="Q4" i="17" s="1"/>
  <c r="R4" i="17" s="1"/>
  <c r="S4" i="17" s="1"/>
  <c r="T4" i="17" s="1"/>
  <c r="U4" i="17" s="1"/>
  <c r="V4" i="17" s="1"/>
  <c r="W4" i="17" s="1"/>
  <c r="X4" i="17" s="1"/>
  <c r="Y4" i="17"/>
  <c r="Z4" i="17" s="1"/>
  <c r="AA4" i="17" s="1"/>
  <c r="AB4" i="17" s="1"/>
  <c r="K4" i="18"/>
  <c r="L4" i="18"/>
  <c r="M4" i="18"/>
  <c r="N4" i="18"/>
  <c r="O4" i="18" s="1"/>
  <c r="P4" i="18" s="1"/>
  <c r="Q4" i="18" s="1"/>
  <c r="R4" i="18" s="1"/>
  <c r="S4" i="18" s="1"/>
  <c r="T4" i="18" s="1"/>
  <c r="U4" i="18" s="1"/>
  <c r="V4" i="18"/>
  <c r="W4" i="18" s="1"/>
  <c r="X4" i="18" s="1"/>
  <c r="Y4" i="18" s="1"/>
  <c r="Z4" i="18" s="1"/>
  <c r="AA4" i="18" s="1"/>
  <c r="AB4" i="18" s="1"/>
  <c r="AB6" i="20"/>
  <c r="AB7" i="20"/>
  <c r="AB11" i="20"/>
  <c r="AB14" i="20"/>
  <c r="AB37" i="20"/>
  <c r="AB39" i="20" s="1"/>
  <c r="AB42" i="20"/>
  <c r="AA6" i="20"/>
  <c r="AA7" i="20"/>
  <c r="AA11" i="20"/>
  <c r="AA14" i="20"/>
  <c r="AA37" i="20"/>
  <c r="AA42" i="20"/>
  <c r="Z6" i="20"/>
  <c r="Z7" i="20"/>
  <c r="Z11" i="20"/>
  <c r="Z13" i="20" s="1"/>
  <c r="Z14" i="20"/>
  <c r="Z37" i="20"/>
  <c r="Z42" i="20"/>
  <c r="Y6" i="20"/>
  <c r="Y7" i="20"/>
  <c r="Y11" i="20"/>
  <c r="Y14" i="20"/>
  <c r="Y37" i="20"/>
  <c r="Y39" i="20" s="1"/>
  <c r="Y42" i="20"/>
  <c r="X6" i="20"/>
  <c r="X7" i="20"/>
  <c r="X11" i="20"/>
  <c r="X13" i="20" s="1"/>
  <c r="X14" i="20"/>
  <c r="X37" i="20"/>
  <c r="X42" i="20"/>
  <c r="W6" i="20"/>
  <c r="W7" i="20"/>
  <c r="W11" i="20"/>
  <c r="W14" i="20"/>
  <c r="W37" i="20"/>
  <c r="W39" i="20" s="1"/>
  <c r="W42" i="20"/>
  <c r="U6" i="20"/>
  <c r="U7" i="20"/>
  <c r="U11" i="20"/>
  <c r="U14" i="20"/>
  <c r="U37" i="20"/>
  <c r="U39" i="20" s="1"/>
  <c r="U42" i="20"/>
  <c r="T6" i="20"/>
  <c r="T7" i="20"/>
  <c r="T11" i="20"/>
  <c r="T13" i="20" s="1"/>
  <c r="T14" i="20"/>
  <c r="T37" i="20"/>
  <c r="T39" i="20" s="1"/>
  <c r="T42" i="20"/>
  <c r="S6" i="20"/>
  <c r="S7" i="20"/>
  <c r="S11" i="20"/>
  <c r="S14" i="20"/>
  <c r="S37" i="20"/>
  <c r="S42" i="20"/>
  <c r="R6" i="20"/>
  <c r="R7" i="20"/>
  <c r="R11" i="20"/>
  <c r="R13" i="20" s="1"/>
  <c r="R14" i="20"/>
  <c r="R37" i="20"/>
  <c r="R42" i="20"/>
  <c r="Q6" i="20"/>
  <c r="Q7" i="20"/>
  <c r="Q11" i="20"/>
  <c r="Q14" i="20"/>
  <c r="Q37" i="20"/>
  <c r="Q39" i="20" s="1"/>
  <c r="Q42" i="20"/>
  <c r="P6" i="20"/>
  <c r="P7" i="20"/>
  <c r="P11" i="20"/>
  <c r="P14" i="20"/>
  <c r="P37" i="20"/>
  <c r="P39" i="20" s="1"/>
  <c r="P42" i="20"/>
  <c r="O5" i="20"/>
  <c r="O6" i="20"/>
  <c r="O7" i="20"/>
  <c r="O11" i="20"/>
  <c r="O14" i="20"/>
  <c r="O18" i="20"/>
  <c r="O36" i="20"/>
  <c r="O37" i="20"/>
  <c r="O39" i="20" s="1"/>
  <c r="O41" i="20"/>
  <c r="O42" i="20"/>
  <c r="AB38" i="20"/>
  <c r="AA38" i="20"/>
  <c r="AA39" i="20"/>
  <c r="Z38" i="20"/>
  <c r="Z39" i="20"/>
  <c r="Y38" i="20"/>
  <c r="X38" i="20"/>
  <c r="W38" i="20"/>
  <c r="U38" i="20"/>
  <c r="T38" i="20"/>
  <c r="S38" i="20"/>
  <c r="S39" i="20"/>
  <c r="R38" i="20"/>
  <c r="R39" i="20" s="1"/>
  <c r="Q38" i="20"/>
  <c r="P38" i="20"/>
  <c r="O38" i="20"/>
  <c r="AB19" i="20"/>
  <c r="AB20" i="20"/>
  <c r="AB21" i="20"/>
  <c r="AB22" i="20"/>
  <c r="AB23" i="20"/>
  <c r="AB24" i="20"/>
  <c r="AB25" i="20"/>
  <c r="AB26" i="20"/>
  <c r="AB27" i="20"/>
  <c r="AB28" i="20"/>
  <c r="AB29" i="20"/>
  <c r="AB30" i="20"/>
  <c r="AB31" i="20"/>
  <c r="AB32" i="20"/>
  <c r="AB33" i="20"/>
  <c r="AB34" i="20"/>
  <c r="AA19" i="20"/>
  <c r="AA20" i="20"/>
  <c r="AA21" i="20"/>
  <c r="AA22" i="20"/>
  <c r="AA23" i="20"/>
  <c r="AA24" i="20"/>
  <c r="AA25" i="20"/>
  <c r="AA26" i="20"/>
  <c r="AA27" i="20"/>
  <c r="AA28" i="20"/>
  <c r="AA29" i="20"/>
  <c r="AA30" i="20"/>
  <c r="AA31" i="20"/>
  <c r="AA32" i="20"/>
  <c r="AA33" i="20"/>
  <c r="AA34" i="20"/>
  <c r="Z19" i="20"/>
  <c r="Z20" i="20"/>
  <c r="Z21" i="20"/>
  <c r="Z22" i="20"/>
  <c r="Z23" i="20"/>
  <c r="Z24" i="20"/>
  <c r="Z25" i="20"/>
  <c r="Z26" i="20"/>
  <c r="Z27" i="20"/>
  <c r="Z28" i="20"/>
  <c r="Z29" i="20"/>
  <c r="Z30" i="20"/>
  <c r="Z31" i="20"/>
  <c r="Z32" i="20"/>
  <c r="Z33" i="20"/>
  <c r="Z34" i="20"/>
  <c r="Y19" i="20"/>
  <c r="Y20" i="20"/>
  <c r="Y21" i="20"/>
  <c r="Y22" i="20"/>
  <c r="Y23" i="20"/>
  <c r="Y24" i="20"/>
  <c r="Y25" i="20"/>
  <c r="Y26" i="20"/>
  <c r="Y27" i="20"/>
  <c r="Y28" i="20"/>
  <c r="Y29" i="20"/>
  <c r="Y30" i="20"/>
  <c r="Y31" i="20"/>
  <c r="Y32" i="20"/>
  <c r="Y33" i="20"/>
  <c r="Y34" i="20"/>
  <c r="X19" i="20"/>
  <c r="X20" i="20"/>
  <c r="X21" i="20"/>
  <c r="X22" i="20"/>
  <c r="X23" i="20"/>
  <c r="X24" i="20"/>
  <c r="X25" i="20"/>
  <c r="X26" i="20"/>
  <c r="X27" i="20"/>
  <c r="X28" i="20"/>
  <c r="X29" i="20"/>
  <c r="X30" i="20"/>
  <c r="X31" i="20"/>
  <c r="X32" i="20"/>
  <c r="X33" i="20"/>
  <c r="X34" i="20"/>
  <c r="W19" i="20"/>
  <c r="W20" i="20"/>
  <c r="W21" i="20"/>
  <c r="W22" i="20"/>
  <c r="W23" i="20"/>
  <c r="W24" i="20"/>
  <c r="W25" i="20"/>
  <c r="W26" i="20"/>
  <c r="W27" i="20"/>
  <c r="W28" i="20"/>
  <c r="W29" i="20"/>
  <c r="W30" i="20"/>
  <c r="W31" i="20"/>
  <c r="W32" i="20"/>
  <c r="W33" i="20"/>
  <c r="W34" i="20"/>
  <c r="U19" i="20"/>
  <c r="U20" i="20"/>
  <c r="U21" i="20"/>
  <c r="U22" i="20"/>
  <c r="U23" i="20"/>
  <c r="U24" i="20"/>
  <c r="U25" i="20"/>
  <c r="U26" i="20"/>
  <c r="U27" i="20"/>
  <c r="U28" i="20"/>
  <c r="U29" i="20"/>
  <c r="U30" i="20"/>
  <c r="U31" i="20"/>
  <c r="U32" i="20"/>
  <c r="U33" i="20"/>
  <c r="U34" i="20"/>
  <c r="T19" i="20"/>
  <c r="T20" i="20"/>
  <c r="T21" i="20"/>
  <c r="T22" i="20"/>
  <c r="T23" i="20"/>
  <c r="T24" i="20"/>
  <c r="T25" i="20"/>
  <c r="T26" i="20"/>
  <c r="T27" i="20"/>
  <c r="T28" i="20"/>
  <c r="T29" i="20"/>
  <c r="T30" i="20"/>
  <c r="T31" i="20"/>
  <c r="T32" i="20"/>
  <c r="T33" i="20"/>
  <c r="T34" i="20"/>
  <c r="S19" i="20"/>
  <c r="S20" i="20"/>
  <c r="S21" i="20"/>
  <c r="S22" i="20"/>
  <c r="S23" i="20"/>
  <c r="S24" i="20"/>
  <c r="S25" i="20"/>
  <c r="S26" i="20"/>
  <c r="S27" i="20"/>
  <c r="S28" i="20"/>
  <c r="S29" i="20"/>
  <c r="S30" i="20"/>
  <c r="S31" i="20"/>
  <c r="S32" i="20"/>
  <c r="S33" i="20"/>
  <c r="S34" i="20"/>
  <c r="R19" i="20"/>
  <c r="R20" i="20"/>
  <c r="R21" i="20"/>
  <c r="R22" i="20"/>
  <c r="R23" i="20"/>
  <c r="R24" i="20"/>
  <c r="R25" i="20"/>
  <c r="R26" i="20"/>
  <c r="R27" i="20"/>
  <c r="R28" i="20"/>
  <c r="R29" i="20"/>
  <c r="R30" i="20"/>
  <c r="R31" i="20"/>
  <c r="R32" i="20"/>
  <c r="R33" i="20"/>
  <c r="R34" i="20"/>
  <c r="Q19" i="20"/>
  <c r="Q20" i="20"/>
  <c r="Q21" i="20"/>
  <c r="Q22" i="20"/>
  <c r="Q23" i="20"/>
  <c r="Q24" i="20"/>
  <c r="Q25" i="20"/>
  <c r="Q26" i="20"/>
  <c r="Q27" i="20"/>
  <c r="Q28" i="20"/>
  <c r="Q29" i="20"/>
  <c r="Q30" i="20"/>
  <c r="Q31" i="20"/>
  <c r="Q32" i="20"/>
  <c r="Q33" i="20"/>
  <c r="Q34" i="20"/>
  <c r="P19" i="20"/>
  <c r="P20" i="20"/>
  <c r="P21" i="20"/>
  <c r="P22" i="20"/>
  <c r="P23" i="20"/>
  <c r="P24" i="20"/>
  <c r="P25" i="20"/>
  <c r="P26" i="20"/>
  <c r="P27" i="20"/>
  <c r="P28" i="20"/>
  <c r="P29" i="20"/>
  <c r="P30" i="20"/>
  <c r="P31" i="20"/>
  <c r="P32" i="20"/>
  <c r="P33" i="20"/>
  <c r="P34" i="20"/>
  <c r="O19" i="20"/>
  <c r="O20" i="20"/>
  <c r="O21" i="20"/>
  <c r="O22" i="20"/>
  <c r="O23" i="20"/>
  <c r="O24" i="20"/>
  <c r="O25" i="20"/>
  <c r="O26" i="20"/>
  <c r="O27" i="20"/>
  <c r="O28" i="20"/>
  <c r="O29" i="20"/>
  <c r="O30" i="20"/>
  <c r="O31" i="20"/>
  <c r="O32" i="20"/>
  <c r="O33" i="20"/>
  <c r="O34" i="20"/>
  <c r="AB16" i="20"/>
  <c r="AB17" i="20"/>
  <c r="AA16" i="20"/>
  <c r="AA17" i="20" s="1"/>
  <c r="Z16" i="20"/>
  <c r="Y16" i="20"/>
  <c r="X16" i="20"/>
  <c r="X17" i="20"/>
  <c r="W16" i="20"/>
  <c r="W17" i="20" s="1"/>
  <c r="U16" i="20"/>
  <c r="T16" i="20"/>
  <c r="T17" i="20" s="1"/>
  <c r="S16" i="20"/>
  <c r="S17" i="20" s="1"/>
  <c r="R16" i="20"/>
  <c r="Q16" i="20"/>
  <c r="P16" i="20"/>
  <c r="P17" i="20"/>
  <c r="O15" i="20"/>
  <c r="O16" i="20"/>
  <c r="AB12" i="20"/>
  <c r="AB13" i="20"/>
  <c r="AA12" i="20"/>
  <c r="AA13" i="20"/>
  <c r="Z12" i="20"/>
  <c r="Y12" i="20"/>
  <c r="Y13" i="20" s="1"/>
  <c r="X12" i="20"/>
  <c r="W12" i="20"/>
  <c r="W13" i="20" s="1"/>
  <c r="U12" i="20"/>
  <c r="U13" i="20" s="1"/>
  <c r="T12" i="20"/>
  <c r="S12" i="20"/>
  <c r="S13" i="20"/>
  <c r="R12" i="20"/>
  <c r="Q12" i="20"/>
  <c r="Q13" i="20" s="1"/>
  <c r="P12" i="20"/>
  <c r="P13" i="20" s="1"/>
  <c r="O12" i="20"/>
  <c r="O13" i="20" s="1"/>
  <c r="O10" i="20"/>
  <c r="AB9" i="20"/>
  <c r="AA9" i="20"/>
  <c r="Z9" i="20"/>
  <c r="Y9" i="20"/>
  <c r="X9" i="20"/>
  <c r="W9" i="20"/>
  <c r="U9" i="20"/>
  <c r="T9" i="20"/>
  <c r="S9" i="20"/>
  <c r="R9" i="20"/>
  <c r="Q9" i="20"/>
  <c r="P9" i="20"/>
  <c r="O9" i="20"/>
  <c r="O8" i="20"/>
  <c r="K4" i="20"/>
  <c r="L4" i="20"/>
  <c r="M4" i="20" s="1"/>
  <c r="N4" i="20" s="1"/>
  <c r="O4" i="20" s="1"/>
  <c r="P4" i="20" s="1"/>
  <c r="Q4" i="20" s="1"/>
  <c r="R4" i="20" s="1"/>
  <c r="S4" i="20" s="1"/>
  <c r="T4" i="20" s="1"/>
  <c r="U4" i="20" s="1"/>
  <c r="V4" i="20" s="1"/>
  <c r="W4" i="20" s="1"/>
  <c r="X4" i="20" s="1"/>
  <c r="Y4" i="20" s="1"/>
  <c r="Z4" i="20" s="1"/>
  <c r="AA4" i="20" s="1"/>
  <c r="AB4" i="20" s="1"/>
  <c r="AB6" i="6"/>
  <c r="AB7" i="6"/>
  <c r="AB8" i="6"/>
  <c r="AB9" i="6"/>
  <c r="AB16" i="6"/>
  <c r="AA6" i="6"/>
  <c r="AA7" i="6"/>
  <c r="AA8" i="6"/>
  <c r="AA9" i="6"/>
  <c r="AA16" i="6"/>
  <c r="Z6" i="6"/>
  <c r="Z7" i="6"/>
  <c r="Z8" i="6"/>
  <c r="Z9" i="6"/>
  <c r="Z16" i="6"/>
  <c r="Y6" i="6"/>
  <c r="Y7" i="6"/>
  <c r="Y8" i="6"/>
  <c r="Y9" i="6"/>
  <c r="Y16" i="6"/>
  <c r="X6" i="6"/>
  <c r="X7" i="6"/>
  <c r="X8" i="6"/>
  <c r="X9" i="6"/>
  <c r="X16" i="6"/>
  <c r="W6" i="6"/>
  <c r="W7" i="6"/>
  <c r="W8" i="6"/>
  <c r="W9" i="6"/>
  <c r="W16" i="6"/>
  <c r="U6" i="6"/>
  <c r="U7" i="6"/>
  <c r="U8" i="6"/>
  <c r="U9" i="6"/>
  <c r="U16" i="6"/>
  <c r="T6" i="6"/>
  <c r="T7" i="6"/>
  <c r="T8" i="6"/>
  <c r="T9" i="6"/>
  <c r="T16" i="6"/>
  <c r="S6" i="6"/>
  <c r="S7" i="6"/>
  <c r="S8" i="6"/>
  <c r="S9" i="6"/>
  <c r="S16" i="6"/>
  <c r="R6" i="6"/>
  <c r="R7" i="6"/>
  <c r="R8" i="6"/>
  <c r="R9" i="6"/>
  <c r="R16" i="6"/>
  <c r="Q6" i="6"/>
  <c r="Q7" i="6"/>
  <c r="Q8" i="6"/>
  <c r="Q9" i="6"/>
  <c r="Q16" i="6"/>
  <c r="P6" i="6"/>
  <c r="P7" i="6"/>
  <c r="P8" i="6"/>
  <c r="P9" i="6"/>
  <c r="P16" i="6"/>
  <c r="O5" i="6"/>
  <c r="O6" i="6"/>
  <c r="O7" i="6"/>
  <c r="O8" i="6"/>
  <c r="O9" i="6"/>
  <c r="O10" i="6"/>
  <c r="O15" i="6"/>
  <c r="O16" i="6"/>
  <c r="AB11" i="6"/>
  <c r="AB12" i="6"/>
  <c r="AB13" i="6"/>
  <c r="AA11" i="6"/>
  <c r="AA12" i="6"/>
  <c r="AA14" i="6" s="1"/>
  <c r="AA13" i="6"/>
  <c r="Z11" i="6"/>
  <c r="Z12" i="6"/>
  <c r="Z13" i="6"/>
  <c r="Y11" i="6"/>
  <c r="Y14" i="6" s="1"/>
  <c r="Y12" i="6"/>
  <c r="Y13" i="6"/>
  <c r="X11" i="6"/>
  <c r="X12" i="6"/>
  <c r="X13" i="6"/>
  <c r="W11" i="6"/>
  <c r="W12" i="6"/>
  <c r="W13" i="6"/>
  <c r="U11" i="6"/>
  <c r="U14" i="6" s="1"/>
  <c r="U12" i="6"/>
  <c r="U13" i="6"/>
  <c r="T11" i="6"/>
  <c r="T12" i="6"/>
  <c r="T13" i="6"/>
  <c r="S11" i="6"/>
  <c r="S12" i="6"/>
  <c r="S13" i="6"/>
  <c r="R11" i="6"/>
  <c r="R12" i="6"/>
  <c r="R13" i="6"/>
  <c r="Q11" i="6"/>
  <c r="Q12" i="6"/>
  <c r="Q13" i="6"/>
  <c r="P11" i="6"/>
  <c r="P12" i="6"/>
  <c r="P13" i="6"/>
  <c r="O11" i="6"/>
  <c r="O14" i="6" s="1"/>
  <c r="O12" i="6"/>
  <c r="O13" i="6"/>
  <c r="K4" i="6"/>
  <c r="L4" i="6" s="1"/>
  <c r="M4" i="6" s="1"/>
  <c r="N4" i="6" s="1"/>
  <c r="O4" i="6" s="1"/>
  <c r="P4" i="6" s="1"/>
  <c r="Q4" i="6" s="1"/>
  <c r="R4" i="6" s="1"/>
  <c r="S4" i="6" s="1"/>
  <c r="T4" i="6" s="1"/>
  <c r="U4" i="6" s="1"/>
  <c r="V4" i="6" s="1"/>
  <c r="W4" i="6" s="1"/>
  <c r="X4" i="6" s="1"/>
  <c r="Y4" i="6" s="1"/>
  <c r="Z4" i="6" s="1"/>
  <c r="AA4" i="6" s="1"/>
  <c r="AB4" i="6" s="1"/>
  <c r="AB6" i="7"/>
  <c r="AB7" i="7"/>
  <c r="AB11" i="7"/>
  <c r="AB14" i="7"/>
  <c r="AB27" i="7"/>
  <c r="AA6" i="7"/>
  <c r="AA7" i="7"/>
  <c r="AA11" i="7"/>
  <c r="AA14" i="7"/>
  <c r="AA16" i="7" s="1"/>
  <c r="AA27" i="7"/>
  <c r="Z6" i="7"/>
  <c r="Z7" i="7"/>
  <c r="Z11" i="7"/>
  <c r="Z14" i="7"/>
  <c r="Z27" i="7"/>
  <c r="Y6" i="7"/>
  <c r="Y7" i="7"/>
  <c r="Y11" i="7"/>
  <c r="Y14" i="7"/>
  <c r="Y16" i="7" s="1"/>
  <c r="Y27" i="7"/>
  <c r="X6" i="7"/>
  <c r="X7" i="7"/>
  <c r="X11" i="7"/>
  <c r="X13" i="7" s="1"/>
  <c r="X14" i="7"/>
  <c r="X16" i="7" s="1"/>
  <c r="X27" i="7"/>
  <c r="W6" i="7"/>
  <c r="W7" i="7"/>
  <c r="W11" i="7"/>
  <c r="W14" i="7"/>
  <c r="W16" i="7" s="1"/>
  <c r="W27" i="7"/>
  <c r="U6" i="7"/>
  <c r="U7" i="7"/>
  <c r="U11" i="7"/>
  <c r="U14" i="7"/>
  <c r="U16" i="7" s="1"/>
  <c r="U27" i="7"/>
  <c r="T6" i="7"/>
  <c r="T7" i="7"/>
  <c r="T11" i="7"/>
  <c r="T13" i="7" s="1"/>
  <c r="T14" i="7"/>
  <c r="T16" i="7" s="1"/>
  <c r="T27" i="7"/>
  <c r="S6" i="7"/>
  <c r="S7" i="7"/>
  <c r="S11" i="7"/>
  <c r="S13" i="7" s="1"/>
  <c r="S14" i="7"/>
  <c r="S16" i="7" s="1"/>
  <c r="S27" i="7"/>
  <c r="R6" i="7"/>
  <c r="R7" i="7"/>
  <c r="R11" i="7"/>
  <c r="R13" i="7" s="1"/>
  <c r="R14" i="7"/>
  <c r="R27" i="7"/>
  <c r="Q6" i="7"/>
  <c r="Q7" i="7"/>
  <c r="Q11" i="7"/>
  <c r="Q14" i="7"/>
  <c r="Q27" i="7"/>
  <c r="P6" i="7"/>
  <c r="P7" i="7"/>
  <c r="P11" i="7"/>
  <c r="P14" i="7"/>
  <c r="P27" i="7"/>
  <c r="O5" i="7"/>
  <c r="O6" i="7"/>
  <c r="O7" i="7"/>
  <c r="O11" i="7"/>
  <c r="O14" i="7"/>
  <c r="O17" i="7"/>
  <c r="O26" i="7"/>
  <c r="O27" i="7"/>
  <c r="O32" i="7"/>
  <c r="AB28" i="7"/>
  <c r="AB29" i="7"/>
  <c r="AA28" i="7"/>
  <c r="AA29" i="7"/>
  <c r="Z28" i="7"/>
  <c r="Z30" i="7" s="1"/>
  <c r="Z29" i="7"/>
  <c r="Y28" i="7"/>
  <c r="Y29" i="7"/>
  <c r="X28" i="7"/>
  <c r="X29" i="7"/>
  <c r="W28" i="7"/>
  <c r="W29" i="7"/>
  <c r="U28" i="7"/>
  <c r="U30" i="7" s="1"/>
  <c r="U29" i="7"/>
  <c r="T28" i="7"/>
  <c r="T29" i="7"/>
  <c r="S28" i="7"/>
  <c r="S29" i="7"/>
  <c r="R28" i="7"/>
  <c r="R29" i="7"/>
  <c r="Q28" i="7"/>
  <c r="Q29" i="7"/>
  <c r="P28" i="7"/>
  <c r="P29" i="7"/>
  <c r="O28" i="7"/>
  <c r="O29" i="7"/>
  <c r="AB18" i="7"/>
  <c r="AB19" i="7"/>
  <c r="AB20" i="7"/>
  <c r="AB21" i="7"/>
  <c r="AB22" i="7"/>
  <c r="AB23" i="7"/>
  <c r="AB24" i="7"/>
  <c r="AA18" i="7"/>
  <c r="AA19" i="7"/>
  <c r="AA20" i="7"/>
  <c r="AA21" i="7"/>
  <c r="AA22" i="7"/>
  <c r="AA23" i="7"/>
  <c r="AA24" i="7"/>
  <c r="Z18" i="7"/>
  <c r="Z19" i="7"/>
  <c r="Z20" i="7"/>
  <c r="Z21" i="7"/>
  <c r="Z22" i="7"/>
  <c r="Z23" i="7"/>
  <c r="Z24" i="7"/>
  <c r="Y18" i="7"/>
  <c r="Y19" i="7"/>
  <c r="Y20" i="7"/>
  <c r="Y21" i="7"/>
  <c r="Y22" i="7"/>
  <c r="Y23" i="7"/>
  <c r="Y24" i="7"/>
  <c r="X18" i="7"/>
  <c r="X19" i="7"/>
  <c r="X20" i="7"/>
  <c r="X21" i="7"/>
  <c r="X22" i="7"/>
  <c r="X23" i="7"/>
  <c r="X24" i="7"/>
  <c r="W18" i="7"/>
  <c r="W19" i="7"/>
  <c r="W20" i="7"/>
  <c r="W21" i="7"/>
  <c r="W22" i="7"/>
  <c r="W23" i="7"/>
  <c r="W24" i="7"/>
  <c r="U18" i="7"/>
  <c r="U19" i="7"/>
  <c r="U20" i="7"/>
  <c r="U21" i="7"/>
  <c r="U22" i="7"/>
  <c r="U23" i="7"/>
  <c r="U24" i="7"/>
  <c r="T18" i="7"/>
  <c r="T19" i="7"/>
  <c r="T20" i="7"/>
  <c r="T21" i="7"/>
  <c r="T22" i="7"/>
  <c r="T23" i="7"/>
  <c r="T24" i="7"/>
  <c r="S18" i="7"/>
  <c r="S19" i="7"/>
  <c r="S20" i="7"/>
  <c r="S21" i="7"/>
  <c r="S22" i="7"/>
  <c r="S23" i="7"/>
  <c r="S24" i="7"/>
  <c r="R18" i="7"/>
  <c r="R19" i="7"/>
  <c r="R20" i="7"/>
  <c r="R21" i="7"/>
  <c r="R22" i="7"/>
  <c r="R23" i="7"/>
  <c r="R24" i="7"/>
  <c r="Q18" i="7"/>
  <c r="Q19" i="7"/>
  <c r="Q20" i="7"/>
  <c r="Q21" i="7"/>
  <c r="Q22" i="7"/>
  <c r="Q23" i="7"/>
  <c r="Q24" i="7"/>
  <c r="P18" i="7"/>
  <c r="P19" i="7"/>
  <c r="P20" i="7"/>
  <c r="P21" i="7"/>
  <c r="P22" i="7"/>
  <c r="P23" i="7"/>
  <c r="P24" i="7"/>
  <c r="O18" i="7"/>
  <c r="O19" i="7"/>
  <c r="O20" i="7"/>
  <c r="O21" i="7"/>
  <c r="O22" i="7"/>
  <c r="O23" i="7"/>
  <c r="O24" i="7"/>
  <c r="AB16" i="7"/>
  <c r="Z16" i="7"/>
  <c r="R16" i="7"/>
  <c r="O15" i="7"/>
  <c r="O16" i="7" s="1"/>
  <c r="AB13" i="7"/>
  <c r="U13" i="7"/>
  <c r="O12" i="7"/>
  <c r="O10" i="7"/>
  <c r="AB9" i="7"/>
  <c r="AA9" i="7"/>
  <c r="Z9" i="7"/>
  <c r="Y9" i="7"/>
  <c r="X9" i="7"/>
  <c r="W9" i="7"/>
  <c r="U9" i="7"/>
  <c r="T9" i="7"/>
  <c r="S9" i="7"/>
  <c r="R9" i="7"/>
  <c r="Q9" i="7"/>
  <c r="P9" i="7"/>
  <c r="O9" i="7"/>
  <c r="AB8" i="7"/>
  <c r="AA8" i="7"/>
  <c r="Z8" i="7"/>
  <c r="Y8" i="7"/>
  <c r="X8" i="7"/>
  <c r="W8" i="7"/>
  <c r="U8" i="7"/>
  <c r="T8" i="7"/>
  <c r="S8" i="7"/>
  <c r="R8" i="7"/>
  <c r="Q8" i="7"/>
  <c r="P8" i="7"/>
  <c r="O8" i="7"/>
  <c r="K4" i="7"/>
  <c r="L4" i="7"/>
  <c r="M4" i="7"/>
  <c r="N4" i="7"/>
  <c r="O4" i="7" s="1"/>
  <c r="P4" i="7" s="1"/>
  <c r="Q4" i="7" s="1"/>
  <c r="R4" i="7" s="1"/>
  <c r="S4" i="7" s="1"/>
  <c r="T4" i="7" s="1"/>
  <c r="U4" i="7" s="1"/>
  <c r="V4" i="7" s="1"/>
  <c r="W4" i="7" s="1"/>
  <c r="X4" i="7" s="1"/>
  <c r="Y4" i="7" s="1"/>
  <c r="Z4" i="7" s="1"/>
  <c r="AA4" i="7" s="1"/>
  <c r="AB4" i="7" s="1"/>
  <c r="A1" i="10"/>
  <c r="AA13" i="10" s="1"/>
  <c r="U6" i="10"/>
  <c r="U7" i="10"/>
  <c r="T6" i="10"/>
  <c r="S5" i="10"/>
  <c r="S13" i="10"/>
  <c r="S14" i="10"/>
  <c r="R10" i="10"/>
  <c r="R13" i="10"/>
  <c r="R14" i="10"/>
  <c r="Q9" i="10"/>
  <c r="Q10" i="10"/>
  <c r="Q13" i="10"/>
  <c r="P8" i="10"/>
  <c r="P9" i="10"/>
  <c r="P10" i="10"/>
  <c r="O7" i="10"/>
  <c r="O8" i="10"/>
  <c r="O9" i="10"/>
  <c r="AA11" i="10"/>
  <c r="W11" i="10"/>
  <c r="S11" i="10"/>
  <c r="O11" i="10"/>
  <c r="K4" i="10"/>
  <c r="L4" i="10" s="1"/>
  <c r="M4" i="10" s="1"/>
  <c r="N4" i="10" s="1"/>
  <c r="O4" i="10" s="1"/>
  <c r="P4" i="10" s="1"/>
  <c r="Q4" i="10" s="1"/>
  <c r="R4" i="10" s="1"/>
  <c r="S4" i="10" s="1"/>
  <c r="T4" i="10" s="1"/>
  <c r="U4" i="10" s="1"/>
  <c r="V4" i="10" s="1"/>
  <c r="W4" i="10" s="1"/>
  <c r="X4" i="10" s="1"/>
  <c r="Y4" i="10"/>
  <c r="Z4" i="10" s="1"/>
  <c r="AA4" i="10" s="1"/>
  <c r="AB4" i="10" s="1"/>
  <c r="AB6" i="9"/>
  <c r="AB7" i="9"/>
  <c r="AB8" i="9"/>
  <c r="AB12" i="9"/>
  <c r="AB22" i="9"/>
  <c r="AA6" i="9"/>
  <c r="AA7" i="9"/>
  <c r="AA8" i="9"/>
  <c r="AA12" i="9"/>
  <c r="AA22" i="9"/>
  <c r="Z6" i="9"/>
  <c r="Z7" i="9"/>
  <c r="Z8" i="9"/>
  <c r="Z11" i="9" s="1"/>
  <c r="Z12" i="9"/>
  <c r="Z22" i="9"/>
  <c r="Y6" i="9"/>
  <c r="Y7" i="9"/>
  <c r="Y8" i="9"/>
  <c r="Y11" i="9" s="1"/>
  <c r="Y12" i="9"/>
  <c r="Y22" i="9"/>
  <c r="X6" i="9"/>
  <c r="X7" i="9"/>
  <c r="X8" i="9"/>
  <c r="X11" i="9" s="1"/>
  <c r="X12" i="9"/>
  <c r="X22" i="9"/>
  <c r="W6" i="9"/>
  <c r="W7" i="9"/>
  <c r="W8" i="9"/>
  <c r="W23" i="9" s="1"/>
  <c r="W12" i="9"/>
  <c r="W22" i="9"/>
  <c r="U6" i="9"/>
  <c r="U7" i="9"/>
  <c r="U8" i="9"/>
  <c r="U11" i="9" s="1"/>
  <c r="U12" i="9"/>
  <c r="U22" i="9"/>
  <c r="T6" i="9"/>
  <c r="T7" i="9"/>
  <c r="T8" i="9"/>
  <c r="T11" i="9" s="1"/>
  <c r="T12" i="9"/>
  <c r="T22" i="9"/>
  <c r="S6" i="9"/>
  <c r="S23" i="9" s="1"/>
  <c r="S7" i="9"/>
  <c r="S8" i="9"/>
  <c r="S12" i="9"/>
  <c r="S22" i="9"/>
  <c r="R6" i="9"/>
  <c r="R7" i="9"/>
  <c r="R8" i="9"/>
  <c r="R12" i="9"/>
  <c r="R22" i="9"/>
  <c r="Q6" i="9"/>
  <c r="Q7" i="9"/>
  <c r="Q8" i="9"/>
  <c r="Q12" i="9"/>
  <c r="Q22" i="9"/>
  <c r="P6" i="9"/>
  <c r="P7" i="9"/>
  <c r="P8" i="9"/>
  <c r="P12" i="9"/>
  <c r="P22" i="9"/>
  <c r="O5" i="9"/>
  <c r="O6" i="9"/>
  <c r="O7" i="9"/>
  <c r="O8" i="9"/>
  <c r="O12" i="9"/>
  <c r="O17" i="9"/>
  <c r="O21" i="9"/>
  <c r="O22" i="9"/>
  <c r="AB18" i="9"/>
  <c r="AB19" i="9"/>
  <c r="AB20" i="9" s="1"/>
  <c r="AA18" i="9"/>
  <c r="AA19" i="9"/>
  <c r="AA20" i="9"/>
  <c r="Z18" i="9"/>
  <c r="Z19" i="9"/>
  <c r="Y18" i="9"/>
  <c r="Y20" i="9" s="1"/>
  <c r="Y19" i="9"/>
  <c r="X18" i="9"/>
  <c r="X19" i="9"/>
  <c r="X20" i="9"/>
  <c r="W18" i="9"/>
  <c r="W20" i="9" s="1"/>
  <c r="W19" i="9"/>
  <c r="U18" i="9"/>
  <c r="U19" i="9"/>
  <c r="T18" i="9"/>
  <c r="T19" i="9"/>
  <c r="S18" i="9"/>
  <c r="S19" i="9"/>
  <c r="R18" i="9"/>
  <c r="R19" i="9"/>
  <c r="Q18" i="9"/>
  <c r="Q19" i="9"/>
  <c r="P18" i="9"/>
  <c r="P19" i="9"/>
  <c r="O18" i="9"/>
  <c r="O19" i="9"/>
  <c r="AB15" i="9"/>
  <c r="AA15" i="9"/>
  <c r="Z15" i="9"/>
  <c r="Z16" i="9" s="1"/>
  <c r="Y15" i="9"/>
  <c r="X15" i="9"/>
  <c r="W15" i="9"/>
  <c r="U15" i="9"/>
  <c r="T15" i="9"/>
  <c r="S15" i="9"/>
  <c r="R15" i="9"/>
  <c r="Q15" i="9"/>
  <c r="P15" i="9"/>
  <c r="O13" i="9"/>
  <c r="O14" i="9"/>
  <c r="O15" i="9"/>
  <c r="O9" i="9"/>
  <c r="N217" i="55" s="1"/>
  <c r="O10" i="9"/>
  <c r="K4" i="9"/>
  <c r="L4" i="9"/>
  <c r="M4" i="9" s="1"/>
  <c r="N4" i="9" s="1"/>
  <c r="O4" i="9" s="1"/>
  <c r="P4" i="9" s="1"/>
  <c r="Q4" i="9" s="1"/>
  <c r="R4" i="9" s="1"/>
  <c r="S4" i="9" s="1"/>
  <c r="T4" i="9" s="1"/>
  <c r="U4" i="9" s="1"/>
  <c r="V4" i="9" s="1"/>
  <c r="W4" i="9" s="1"/>
  <c r="X4" i="9" s="1"/>
  <c r="Y4" i="9" s="1"/>
  <c r="Z4" i="9" s="1"/>
  <c r="AA4" i="9" s="1"/>
  <c r="AB4" i="9" s="1"/>
  <c r="AB6" i="31"/>
  <c r="AB7" i="31"/>
  <c r="AB8" i="31"/>
  <c r="AB9" i="31"/>
  <c r="AB20" i="31"/>
  <c r="AB21" i="31"/>
  <c r="AA6" i="31"/>
  <c r="AA7" i="31"/>
  <c r="AA8" i="31"/>
  <c r="AA9" i="31"/>
  <c r="AA20" i="31"/>
  <c r="AA21" i="31"/>
  <c r="Z6" i="31"/>
  <c r="Z7" i="31"/>
  <c r="Z8" i="31"/>
  <c r="Z9" i="31"/>
  <c r="Z20" i="31"/>
  <c r="Z21" i="31"/>
  <c r="Y6" i="31"/>
  <c r="Y7" i="31"/>
  <c r="Y8" i="31"/>
  <c r="Y9" i="31"/>
  <c r="Y20" i="31"/>
  <c r="Y21" i="31"/>
  <c r="X6" i="31"/>
  <c r="X7" i="31"/>
  <c r="X8" i="31"/>
  <c r="X9" i="31"/>
  <c r="X20" i="31"/>
  <c r="X21" i="31"/>
  <c r="W6" i="31"/>
  <c r="W7" i="31"/>
  <c r="W8" i="31"/>
  <c r="W9" i="31"/>
  <c r="W20" i="31"/>
  <c r="W21" i="31"/>
  <c r="U6" i="31"/>
  <c r="U7" i="31"/>
  <c r="U8" i="31"/>
  <c r="U9" i="31"/>
  <c r="U20" i="31"/>
  <c r="U21" i="31"/>
  <c r="T6" i="31"/>
  <c r="T7" i="31"/>
  <c r="T8" i="31"/>
  <c r="T9" i="31"/>
  <c r="T20" i="31"/>
  <c r="T21" i="31"/>
  <c r="S6" i="31"/>
  <c r="S7" i="31"/>
  <c r="S8" i="31"/>
  <c r="S9" i="31"/>
  <c r="S20" i="31"/>
  <c r="S21" i="31"/>
  <c r="R6" i="31"/>
  <c r="R7" i="31"/>
  <c r="R8" i="31"/>
  <c r="R9" i="31"/>
  <c r="R20" i="31"/>
  <c r="R21" i="31"/>
  <c r="Q6" i="31"/>
  <c r="Q7" i="31"/>
  <c r="Q8" i="31"/>
  <c r="Q9" i="31"/>
  <c r="Q20" i="31"/>
  <c r="Q21" i="31"/>
  <c r="P6" i="31"/>
  <c r="P7" i="31"/>
  <c r="P8" i="31"/>
  <c r="P9" i="31"/>
  <c r="P20" i="31"/>
  <c r="P21" i="31"/>
  <c r="O5" i="31"/>
  <c r="O6" i="31"/>
  <c r="O7" i="31"/>
  <c r="O8" i="31"/>
  <c r="O9" i="31"/>
  <c r="O10" i="31"/>
  <c r="O20" i="31"/>
  <c r="O21" i="31"/>
  <c r="O23" i="31"/>
  <c r="O24" i="31"/>
  <c r="AB11" i="31"/>
  <c r="AB12" i="31"/>
  <c r="AB13" i="31"/>
  <c r="AB14" i="31"/>
  <c r="AB15" i="31"/>
  <c r="AB16" i="31"/>
  <c r="AB17" i="31"/>
  <c r="AB18" i="31"/>
  <c r="AA11" i="31"/>
  <c r="AA12" i="31"/>
  <c r="AA13" i="31"/>
  <c r="AA14" i="31"/>
  <c r="AA15" i="31"/>
  <c r="AA16" i="31"/>
  <c r="AA17" i="31"/>
  <c r="AA18" i="31"/>
  <c r="Z11" i="31"/>
  <c r="Z12" i="31"/>
  <c r="Z13" i="31"/>
  <c r="Z14" i="31"/>
  <c r="Z15" i="31"/>
  <c r="Z16" i="31"/>
  <c r="Z17" i="31"/>
  <c r="Z18" i="31"/>
  <c r="Y11" i="31"/>
  <c r="Y12" i="31"/>
  <c r="Y13" i="31"/>
  <c r="Y14" i="31"/>
  <c r="Y15" i="31"/>
  <c r="Y16" i="31"/>
  <c r="Y17" i="31"/>
  <c r="Y18" i="31"/>
  <c r="X11" i="31"/>
  <c r="X12" i="31"/>
  <c r="X13" i="31"/>
  <c r="X14" i="31"/>
  <c r="X15" i="31"/>
  <c r="X16" i="31"/>
  <c r="X17" i="31"/>
  <c r="X18" i="31"/>
  <c r="W11" i="31"/>
  <c r="W12" i="31"/>
  <c r="W13" i="31"/>
  <c r="W14" i="31"/>
  <c r="W15" i="31"/>
  <c r="W16" i="31"/>
  <c r="W17" i="31"/>
  <c r="W18" i="31"/>
  <c r="U11" i="31"/>
  <c r="U12" i="31"/>
  <c r="U19" i="31" s="1"/>
  <c r="U13" i="31"/>
  <c r="U14" i="31"/>
  <c r="U15" i="31"/>
  <c r="U16" i="31"/>
  <c r="U17" i="31"/>
  <c r="U18" i="31"/>
  <c r="T11" i="31"/>
  <c r="T12" i="31"/>
  <c r="T19" i="31" s="1"/>
  <c r="T13" i="31"/>
  <c r="T14" i="31"/>
  <c r="T15" i="31"/>
  <c r="T16" i="31"/>
  <c r="T17" i="31"/>
  <c r="T18" i="31"/>
  <c r="S11" i="31"/>
  <c r="S12" i="31"/>
  <c r="S13" i="31"/>
  <c r="S14" i="31"/>
  <c r="S15" i="31"/>
  <c r="S16" i="31"/>
  <c r="S17" i="31"/>
  <c r="S18" i="31"/>
  <c r="R11" i="31"/>
  <c r="R12" i="31"/>
  <c r="R19" i="31" s="1"/>
  <c r="R13" i="31"/>
  <c r="R14" i="31"/>
  <c r="R15" i="31"/>
  <c r="R16" i="31"/>
  <c r="R17" i="31"/>
  <c r="R18" i="31"/>
  <c r="Q11" i="31"/>
  <c r="Q12" i="31"/>
  <c r="Q13" i="31"/>
  <c r="Q14" i="31"/>
  <c r="Q15" i="31"/>
  <c r="Q16" i="31"/>
  <c r="Q17" i="31"/>
  <c r="Q18" i="31"/>
  <c r="P11" i="31"/>
  <c r="P12" i="31"/>
  <c r="P19" i="31" s="1"/>
  <c r="P13" i="31"/>
  <c r="P14" i="31"/>
  <c r="P15" i="31"/>
  <c r="P16" i="31"/>
  <c r="P17" i="31"/>
  <c r="P18" i="31"/>
  <c r="O11" i="31"/>
  <c r="O12" i="31"/>
  <c r="O19" i="31" s="1"/>
  <c r="O13" i="31"/>
  <c r="O14" i="31"/>
  <c r="O15" i="31"/>
  <c r="O16" i="31"/>
  <c r="O17" i="31"/>
  <c r="O18" i="31"/>
  <c r="K4" i="31"/>
  <c r="L4" i="31" s="1"/>
  <c r="M4" i="31" s="1"/>
  <c r="N4" i="31" s="1"/>
  <c r="O4" i="31" s="1"/>
  <c r="P4" i="31" s="1"/>
  <c r="Q4" i="31" s="1"/>
  <c r="R4" i="31" s="1"/>
  <c r="S4" i="31" s="1"/>
  <c r="T4" i="31" s="1"/>
  <c r="U4" i="31" s="1"/>
  <c r="V4" i="31"/>
  <c r="W4" i="31" s="1"/>
  <c r="X4" i="31" s="1"/>
  <c r="Y4" i="31" s="1"/>
  <c r="Z4" i="31" s="1"/>
  <c r="AA4" i="31" s="1"/>
  <c r="AB4" i="31" s="1"/>
  <c r="AB6" i="32"/>
  <c r="AB7" i="32"/>
  <c r="AB8" i="32"/>
  <c r="AB9" i="32"/>
  <c r="AB14" i="32" s="1"/>
  <c r="AB24" i="32"/>
  <c r="AB25" i="32"/>
  <c r="AB26" i="32" s="1"/>
  <c r="AB28" i="32" s="1"/>
  <c r="AA6" i="32"/>
  <c r="AA7" i="32"/>
  <c r="AA8" i="32"/>
  <c r="AA9" i="32"/>
  <c r="AA24" i="32"/>
  <c r="AA25" i="32"/>
  <c r="Z6" i="32"/>
  <c r="Z7" i="32"/>
  <c r="Z8" i="32"/>
  <c r="Z9" i="32"/>
  <c r="Z24" i="32"/>
  <c r="Z25" i="32"/>
  <c r="Y6" i="32"/>
  <c r="Y7" i="32"/>
  <c r="Y8" i="32"/>
  <c r="Y9" i="32"/>
  <c r="Y24" i="32"/>
  <c r="Y25" i="32"/>
  <c r="Y26" i="32" s="1"/>
  <c r="Y28" i="32" s="1"/>
  <c r="X6" i="32"/>
  <c r="X7" i="32"/>
  <c r="X8" i="32"/>
  <c r="X9" i="32"/>
  <c r="X24" i="32"/>
  <c r="X25" i="32"/>
  <c r="X26" i="32" s="1"/>
  <c r="X28" i="32" s="1"/>
  <c r="W6" i="32"/>
  <c r="W7" i="32"/>
  <c r="W8" i="32"/>
  <c r="W9" i="32"/>
  <c r="W24" i="32"/>
  <c r="W25" i="32"/>
  <c r="U6" i="32"/>
  <c r="U7" i="32"/>
  <c r="U8" i="32"/>
  <c r="U9" i="32"/>
  <c r="U24" i="32"/>
  <c r="U25" i="32"/>
  <c r="U26" i="32" s="1"/>
  <c r="U28" i="32" s="1"/>
  <c r="T6" i="32"/>
  <c r="T7" i="32"/>
  <c r="T8" i="32"/>
  <c r="T9" i="32"/>
  <c r="T14" i="32" s="1"/>
  <c r="T24" i="32"/>
  <c r="T25" i="32"/>
  <c r="T26" i="32" s="1"/>
  <c r="T28" i="32" s="1"/>
  <c r="S6" i="32"/>
  <c r="S7" i="32"/>
  <c r="S8" i="32"/>
  <c r="S9" i="32"/>
  <c r="S24" i="32"/>
  <c r="S25" i="32"/>
  <c r="R6" i="32"/>
  <c r="R7" i="32"/>
  <c r="R8" i="32"/>
  <c r="R9" i="32"/>
  <c r="R14" i="32" s="1"/>
  <c r="R24" i="32"/>
  <c r="R25" i="32"/>
  <c r="Q6" i="32"/>
  <c r="Q7" i="32"/>
  <c r="Q8" i="32"/>
  <c r="Q9" i="32"/>
  <c r="Q24" i="32"/>
  <c r="Q25" i="32"/>
  <c r="Q26" i="32" s="1"/>
  <c r="Q28" i="32" s="1"/>
  <c r="P6" i="32"/>
  <c r="P7" i="32"/>
  <c r="P8" i="32"/>
  <c r="P9" i="32"/>
  <c r="P24" i="32"/>
  <c r="P25" i="32"/>
  <c r="P26" i="32" s="1"/>
  <c r="P28" i="32" s="1"/>
  <c r="O5" i="32"/>
  <c r="O6" i="32"/>
  <c r="O26" i="32" s="1"/>
  <c r="O28" i="32" s="1"/>
  <c r="O7" i="32"/>
  <c r="O8" i="32"/>
  <c r="O9" i="32"/>
  <c r="O15" i="32"/>
  <c r="O24" i="32"/>
  <c r="O25" i="32"/>
  <c r="O27" i="32"/>
  <c r="N254" i="55" s="1"/>
  <c r="AB16" i="32"/>
  <c r="AB17" i="32"/>
  <c r="AB18" i="32"/>
  <c r="AB19" i="32"/>
  <c r="AB20" i="32"/>
  <c r="AB21" i="32"/>
  <c r="AB22" i="32"/>
  <c r="AA16" i="32"/>
  <c r="AA17" i="32"/>
  <c r="AA18" i="32"/>
  <c r="AA19" i="32"/>
  <c r="AA20" i="32"/>
  <c r="AA21" i="32"/>
  <c r="AA22" i="32"/>
  <c r="Z16" i="32"/>
  <c r="Z17" i="32"/>
  <c r="Z18" i="32"/>
  <c r="Z19" i="32"/>
  <c r="Z20" i="32"/>
  <c r="Z21" i="32"/>
  <c r="Z22" i="32"/>
  <c r="Y16" i="32"/>
  <c r="Y17" i="32"/>
  <c r="Y18" i="32"/>
  <c r="Y19" i="32"/>
  <c r="Y20" i="32"/>
  <c r="Y21" i="32"/>
  <c r="Y22" i="32"/>
  <c r="X16" i="32"/>
  <c r="X17" i="32"/>
  <c r="X18" i="32"/>
  <c r="X19" i="32"/>
  <c r="X20" i="32"/>
  <c r="X21" i="32"/>
  <c r="X22" i="32"/>
  <c r="W16" i="32"/>
  <c r="W17" i="32"/>
  <c r="W18" i="32"/>
  <c r="W19" i="32"/>
  <c r="W20" i="32"/>
  <c r="W21" i="32"/>
  <c r="W22" i="32"/>
  <c r="U16" i="32"/>
  <c r="U17" i="32"/>
  <c r="U18" i="32"/>
  <c r="U19" i="32"/>
  <c r="U20" i="32"/>
  <c r="U21" i="32"/>
  <c r="U22" i="32"/>
  <c r="T16" i="32"/>
  <c r="T17" i="32"/>
  <c r="T18" i="32"/>
  <c r="T19" i="32"/>
  <c r="T20" i="32"/>
  <c r="T21" i="32"/>
  <c r="T22" i="32"/>
  <c r="S16" i="32"/>
  <c r="S17" i="32"/>
  <c r="S18" i="32"/>
  <c r="S19" i="32"/>
  <c r="S20" i="32"/>
  <c r="S21" i="32"/>
  <c r="S22" i="32"/>
  <c r="R16" i="32"/>
  <c r="R17" i="32"/>
  <c r="R18" i="32"/>
  <c r="R19" i="32"/>
  <c r="R20" i="32"/>
  <c r="R21" i="32"/>
  <c r="R22" i="32"/>
  <c r="Q16" i="32"/>
  <c r="Q17" i="32"/>
  <c r="Q18" i="32"/>
  <c r="Q19" i="32"/>
  <c r="Q20" i="32"/>
  <c r="Q21" i="32"/>
  <c r="Q22" i="32"/>
  <c r="P16" i="32"/>
  <c r="P17" i="32"/>
  <c r="P18" i="32"/>
  <c r="P19" i="32"/>
  <c r="P20" i="32"/>
  <c r="P21" i="32"/>
  <c r="P22" i="32"/>
  <c r="O16" i="32"/>
  <c r="O17" i="32"/>
  <c r="O18" i="32"/>
  <c r="O19" i="32"/>
  <c r="O20" i="32"/>
  <c r="O21" i="32"/>
  <c r="O22" i="32"/>
  <c r="AB13" i="32"/>
  <c r="AA13" i="32"/>
  <c r="AA14" i="32" s="1"/>
  <c r="Z13" i="32"/>
  <c r="Y13" i="32"/>
  <c r="X13" i="32"/>
  <c r="W13" i="32"/>
  <c r="W14" i="32"/>
  <c r="U13" i="32"/>
  <c r="T13" i="32"/>
  <c r="S13" i="32"/>
  <c r="S14" i="32" s="1"/>
  <c r="R13" i="32"/>
  <c r="Q13" i="32"/>
  <c r="P13" i="32"/>
  <c r="O10" i="32"/>
  <c r="O14" i="32" s="1"/>
  <c r="O11" i="32"/>
  <c r="O12" i="32"/>
  <c r="O13" i="32"/>
  <c r="K4" i="32"/>
  <c r="L4" i="32"/>
  <c r="M4" i="32" s="1"/>
  <c r="N4" i="32" s="1"/>
  <c r="O4" i="32" s="1"/>
  <c r="P4" i="32" s="1"/>
  <c r="Q4" i="32" s="1"/>
  <c r="R4" i="32" s="1"/>
  <c r="S4" i="32" s="1"/>
  <c r="T4" i="32" s="1"/>
  <c r="U4" i="32" s="1"/>
  <c r="V4" i="32" s="1"/>
  <c r="W4" i="32"/>
  <c r="X4" i="32" s="1"/>
  <c r="Y4" i="32" s="1"/>
  <c r="Z4" i="32" s="1"/>
  <c r="AA4" i="32" s="1"/>
  <c r="AB4" i="32" s="1"/>
  <c r="K4" i="30"/>
  <c r="L4" i="30" s="1"/>
  <c r="M4" i="30" s="1"/>
  <c r="N4" i="30" s="1"/>
  <c r="O4" i="30" s="1"/>
  <c r="P4" i="30" s="1"/>
  <c r="Q4" i="30" s="1"/>
  <c r="R4" i="30" s="1"/>
  <c r="S4" i="30" s="1"/>
  <c r="T4" i="30" s="1"/>
  <c r="U4" i="30" s="1"/>
  <c r="V4" i="30" s="1"/>
  <c r="W4" i="30" s="1"/>
  <c r="X4" i="30" s="1"/>
  <c r="Y4" i="30" s="1"/>
  <c r="Z4" i="30" s="1"/>
  <c r="AA4" i="30" s="1"/>
  <c r="AB4" i="30" s="1"/>
  <c r="AB10" i="14"/>
  <c r="AB14" i="14"/>
  <c r="AA10" i="14"/>
  <c r="AA14" i="14"/>
  <c r="Z10" i="14"/>
  <c r="Z14" i="14"/>
  <c r="Y10" i="14"/>
  <c r="Y14" i="14"/>
  <c r="X10" i="14"/>
  <c r="X14" i="14"/>
  <c r="W10" i="14"/>
  <c r="W14" i="14"/>
  <c r="W32" i="14"/>
  <c r="U10" i="14"/>
  <c r="U14" i="14"/>
  <c r="T10" i="14"/>
  <c r="T14" i="14"/>
  <c r="S10" i="14"/>
  <c r="S14" i="14"/>
  <c r="S32" i="14" s="1"/>
  <c r="R10" i="14"/>
  <c r="R14" i="14"/>
  <c r="Q10" i="14"/>
  <c r="Q14" i="14"/>
  <c r="P10" i="14"/>
  <c r="P14" i="14"/>
  <c r="O10" i="14"/>
  <c r="O14" i="14"/>
  <c r="AB19" i="14"/>
  <c r="AB20" i="14"/>
  <c r="AB21" i="14"/>
  <c r="AB22" i="14"/>
  <c r="AB23" i="14"/>
  <c r="AB25" i="14"/>
  <c r="AA19" i="14"/>
  <c r="AA20" i="14"/>
  <c r="AA21" i="14"/>
  <c r="AA22" i="14"/>
  <c r="AA23" i="14"/>
  <c r="AA25" i="14"/>
  <c r="Z19" i="14"/>
  <c r="Z20" i="14"/>
  <c r="Z21" i="14"/>
  <c r="Z22" i="14"/>
  <c r="Z23" i="14"/>
  <c r="Z25" i="14"/>
  <c r="Y19" i="14"/>
  <c r="Y20" i="14"/>
  <c r="Y21" i="14"/>
  <c r="Y22" i="14"/>
  <c r="Y23" i="14"/>
  <c r="Y25" i="14"/>
  <c r="X19" i="14"/>
  <c r="X20" i="14"/>
  <c r="X21" i="14"/>
  <c r="X22" i="14"/>
  <c r="X23" i="14"/>
  <c r="X25" i="14"/>
  <c r="W19" i="14"/>
  <c r="W20" i="14"/>
  <c r="W21" i="14"/>
  <c r="W22" i="14"/>
  <c r="W23" i="14"/>
  <c r="W25" i="14"/>
  <c r="U19" i="14"/>
  <c r="U20" i="14"/>
  <c r="U21" i="14"/>
  <c r="U22" i="14"/>
  <c r="U23" i="14"/>
  <c r="U25" i="14"/>
  <c r="T19" i="14"/>
  <c r="T20" i="14"/>
  <c r="T21" i="14"/>
  <c r="T22" i="14"/>
  <c r="T23" i="14"/>
  <c r="T25" i="14"/>
  <c r="S19" i="14"/>
  <c r="S20" i="14"/>
  <c r="S21" i="14"/>
  <c r="S22" i="14"/>
  <c r="S23" i="14"/>
  <c r="S25" i="14"/>
  <c r="R19" i="14"/>
  <c r="R20" i="14"/>
  <c r="R21" i="14"/>
  <c r="R22" i="14"/>
  <c r="R23" i="14"/>
  <c r="R25" i="14"/>
  <c r="Q19" i="14"/>
  <c r="Q20" i="14"/>
  <c r="Q21" i="14"/>
  <c r="Q22" i="14"/>
  <c r="Q23" i="14"/>
  <c r="Q25" i="14"/>
  <c r="P19" i="14"/>
  <c r="P20" i="14"/>
  <c r="P21" i="14"/>
  <c r="P22" i="14"/>
  <c r="P23" i="14"/>
  <c r="P25" i="14"/>
  <c r="O19" i="14"/>
  <c r="O20" i="14"/>
  <c r="O21" i="14"/>
  <c r="O22" i="14"/>
  <c r="O23" i="14"/>
  <c r="O25" i="14"/>
  <c r="K4" i="14"/>
  <c r="L4" i="14"/>
  <c r="M4" i="14"/>
  <c r="N4" i="14" s="1"/>
  <c r="O4" i="14" s="1"/>
  <c r="P4" i="14"/>
  <c r="Q4" i="14" s="1"/>
  <c r="R4" i="14" s="1"/>
  <c r="S4" i="14" s="1"/>
  <c r="T4" i="14" s="1"/>
  <c r="U4" i="14" s="1"/>
  <c r="V4" i="14" s="1"/>
  <c r="W4" i="14" s="1"/>
  <c r="X4" i="14" s="1"/>
  <c r="Y4" i="14" s="1"/>
  <c r="Z4" i="14" s="1"/>
  <c r="AA4" i="14" s="1"/>
  <c r="AB4" i="14" s="1"/>
  <c r="A1" i="51"/>
  <c r="AB5" i="51" s="1"/>
  <c r="AB14" i="51"/>
  <c r="AA6" i="51"/>
  <c r="Z5" i="51"/>
  <c r="Z8" i="51"/>
  <c r="Z9" i="51"/>
  <c r="Y7" i="51"/>
  <c r="Y8" i="51"/>
  <c r="Y9" i="51"/>
  <c r="Y10" i="51"/>
  <c r="X5" i="51"/>
  <c r="X6" i="51"/>
  <c r="X8" i="51"/>
  <c r="X9" i="51"/>
  <c r="X13" i="51"/>
  <c r="W6" i="51"/>
  <c r="W7" i="51"/>
  <c r="W10" i="51"/>
  <c r="W14" i="51"/>
  <c r="U5" i="51"/>
  <c r="U6" i="51"/>
  <c r="U10" i="51"/>
  <c r="U13" i="51"/>
  <c r="T5" i="51"/>
  <c r="T7" i="51"/>
  <c r="T9" i="51"/>
  <c r="T13" i="51"/>
  <c r="T14" i="51"/>
  <c r="S6" i="51"/>
  <c r="S8" i="51"/>
  <c r="S9" i="51"/>
  <c r="S10" i="51"/>
  <c r="S14" i="51"/>
  <c r="R5" i="51"/>
  <c r="R8" i="51"/>
  <c r="R9" i="51"/>
  <c r="R10" i="51"/>
  <c r="R13" i="51"/>
  <c r="Q6" i="51"/>
  <c r="Q7" i="51"/>
  <c r="Q9" i="51"/>
  <c r="Q10" i="51"/>
  <c r="Q14" i="51"/>
  <c r="P5" i="51"/>
  <c r="P7" i="51"/>
  <c r="P8" i="51"/>
  <c r="P13" i="51"/>
  <c r="O5" i="51"/>
  <c r="O6" i="51"/>
  <c r="O8" i="51"/>
  <c r="O10" i="51"/>
  <c r="AB11" i="51"/>
  <c r="AA11" i="51"/>
  <c r="Y11" i="51"/>
  <c r="W11" i="51"/>
  <c r="U11" i="51"/>
  <c r="T11" i="51"/>
  <c r="R11" i="51"/>
  <c r="Q11" i="51"/>
  <c r="P11" i="51"/>
  <c r="O11" i="51"/>
  <c r="K4" i="51"/>
  <c r="L4" i="51" s="1"/>
  <c r="M4" i="51" s="1"/>
  <c r="N4" i="51" s="1"/>
  <c r="O4" i="51" s="1"/>
  <c r="P4" i="51" s="1"/>
  <c r="Q4" i="51" s="1"/>
  <c r="R4" i="51" s="1"/>
  <c r="S4" i="51" s="1"/>
  <c r="T4" i="51" s="1"/>
  <c r="U4" i="51" s="1"/>
  <c r="V4" i="51" s="1"/>
  <c r="W4" i="51" s="1"/>
  <c r="X4" i="51" s="1"/>
  <c r="Y4" i="51" s="1"/>
  <c r="Z4" i="51" s="1"/>
  <c r="AA4" i="51" s="1"/>
  <c r="AB4" i="51" s="1"/>
  <c r="AB6" i="13"/>
  <c r="AB7" i="13"/>
  <c r="AB8" i="13"/>
  <c r="AB9" i="13"/>
  <c r="AB13" i="13"/>
  <c r="AB14" i="13"/>
  <c r="AA6" i="13"/>
  <c r="AA7" i="13"/>
  <c r="AA8" i="13"/>
  <c r="AA9" i="13"/>
  <c r="AA13" i="13"/>
  <c r="AA14" i="13"/>
  <c r="Z6" i="13"/>
  <c r="Z7" i="13"/>
  <c r="Z8" i="13"/>
  <c r="Z9" i="13"/>
  <c r="Z13" i="13"/>
  <c r="Z14" i="13"/>
  <c r="Y6" i="13"/>
  <c r="Y7" i="13"/>
  <c r="Y8" i="13"/>
  <c r="Y9" i="13"/>
  <c r="Y13" i="13"/>
  <c r="Y14" i="13"/>
  <c r="X6" i="13"/>
  <c r="X7" i="13"/>
  <c r="X8" i="13"/>
  <c r="X9" i="13"/>
  <c r="X13" i="13"/>
  <c r="X14" i="13"/>
  <c r="W6" i="13"/>
  <c r="W7" i="13"/>
  <c r="W8" i="13"/>
  <c r="W9" i="13"/>
  <c r="W13" i="13"/>
  <c r="W14" i="13"/>
  <c r="V6" i="13"/>
  <c r="V7" i="13"/>
  <c r="V8" i="13"/>
  <c r="V9" i="13"/>
  <c r="V13" i="13"/>
  <c r="V14" i="13"/>
  <c r="U6" i="13"/>
  <c r="U7" i="13"/>
  <c r="U8" i="13"/>
  <c r="U9" i="13"/>
  <c r="U13" i="13"/>
  <c r="U14" i="13"/>
  <c r="T6" i="13"/>
  <c r="T7" i="13"/>
  <c r="T8" i="13"/>
  <c r="T9" i="13"/>
  <c r="T13" i="13"/>
  <c r="T14" i="13"/>
  <c r="S6" i="13"/>
  <c r="S7" i="13"/>
  <c r="S8" i="13"/>
  <c r="S9" i="13"/>
  <c r="S13" i="13"/>
  <c r="S14" i="13"/>
  <c r="R6" i="13"/>
  <c r="R7" i="13"/>
  <c r="R8" i="13"/>
  <c r="R9" i="13"/>
  <c r="R13" i="13"/>
  <c r="R14" i="13"/>
  <c r="Q6" i="13"/>
  <c r="Q7" i="13"/>
  <c r="Q8" i="13"/>
  <c r="Q9" i="13"/>
  <c r="Q13" i="13"/>
  <c r="Q14" i="13"/>
  <c r="P6" i="13"/>
  <c r="P7" i="13"/>
  <c r="P8" i="13"/>
  <c r="P9" i="13"/>
  <c r="P13" i="13"/>
  <c r="P14" i="13"/>
  <c r="O5" i="13"/>
  <c r="O6" i="13"/>
  <c r="O7" i="13"/>
  <c r="O8" i="13"/>
  <c r="O9" i="13"/>
  <c r="O10" i="13"/>
  <c r="O12" i="13" s="1"/>
  <c r="O13" i="13"/>
  <c r="O14" i="13"/>
  <c r="O16" i="13"/>
  <c r="AB11" i="13"/>
  <c r="AA11" i="13"/>
  <c r="AA12" i="13" s="1"/>
  <c r="Z11" i="13"/>
  <c r="Y11" i="13"/>
  <c r="X11" i="13"/>
  <c r="W11" i="13"/>
  <c r="V11" i="13"/>
  <c r="V12" i="13" s="1"/>
  <c r="U11" i="13"/>
  <c r="T11" i="13"/>
  <c r="S11" i="13"/>
  <c r="R11" i="13"/>
  <c r="Q11" i="13"/>
  <c r="P11" i="13"/>
  <c r="O11" i="13"/>
  <c r="K4" i="13"/>
  <c r="L4" i="13"/>
  <c r="M4" i="13" s="1"/>
  <c r="N4" i="13" s="1"/>
  <c r="O4" i="13" s="1"/>
  <c r="P4" i="13" s="1"/>
  <c r="Q4" i="13" s="1"/>
  <c r="R4" i="13" s="1"/>
  <c r="S4" i="13" s="1"/>
  <c r="T4" i="13"/>
  <c r="U4" i="13" s="1"/>
  <c r="V4" i="13" s="1"/>
  <c r="W4" i="13" s="1"/>
  <c r="X4" i="13" s="1"/>
  <c r="Y4" i="13" s="1"/>
  <c r="Z4" i="13" s="1"/>
  <c r="AA4" i="13" s="1"/>
  <c r="AB4" i="13" s="1"/>
  <c r="AB6" i="12"/>
  <c r="AB7" i="12"/>
  <c r="AB8" i="12"/>
  <c r="AB9" i="12"/>
  <c r="AB22" i="12"/>
  <c r="AB23" i="12"/>
  <c r="AA6" i="12"/>
  <c r="AA7" i="12"/>
  <c r="AA8" i="12"/>
  <c r="AA9" i="12"/>
  <c r="AA22" i="12"/>
  <c r="AA23" i="12"/>
  <c r="Z6" i="12"/>
  <c r="Z7" i="12"/>
  <c r="Z8" i="12"/>
  <c r="Z9" i="12"/>
  <c r="Z11" i="12" s="1"/>
  <c r="Z22" i="12"/>
  <c r="Z23" i="12"/>
  <c r="Y6" i="12"/>
  <c r="Y7" i="12"/>
  <c r="Y8" i="12"/>
  <c r="Y9" i="12"/>
  <c r="Y11" i="12" s="1"/>
  <c r="Y22" i="12"/>
  <c r="Y23" i="12"/>
  <c r="X6" i="12"/>
  <c r="X7" i="12"/>
  <c r="X8" i="12"/>
  <c r="X9" i="12"/>
  <c r="X22" i="12"/>
  <c r="X23" i="12"/>
  <c r="W6" i="12"/>
  <c r="W7" i="12"/>
  <c r="W8" i="12"/>
  <c r="W9" i="12"/>
  <c r="W22" i="12"/>
  <c r="W23" i="12"/>
  <c r="V6" i="12"/>
  <c r="V7" i="12"/>
  <c r="V8" i="12"/>
  <c r="V9" i="12"/>
  <c r="V22" i="12"/>
  <c r="V23" i="12"/>
  <c r="U6" i="12"/>
  <c r="U7" i="12"/>
  <c r="U8" i="12"/>
  <c r="U9" i="12"/>
  <c r="U22" i="12"/>
  <c r="U23" i="12"/>
  <c r="T6" i="12"/>
  <c r="T7" i="12"/>
  <c r="T8" i="12"/>
  <c r="T9" i="12"/>
  <c r="T22" i="12"/>
  <c r="T23" i="12"/>
  <c r="S6" i="12"/>
  <c r="S7" i="12"/>
  <c r="S8" i="12"/>
  <c r="S9" i="12"/>
  <c r="S22" i="12"/>
  <c r="S23" i="12"/>
  <c r="R6" i="12"/>
  <c r="R7" i="12"/>
  <c r="R8" i="12"/>
  <c r="R9" i="12"/>
  <c r="R22" i="12"/>
  <c r="R23" i="12"/>
  <c r="Q6" i="12"/>
  <c r="Q7" i="12"/>
  <c r="Q8" i="12"/>
  <c r="Q9" i="12"/>
  <c r="Q22" i="12"/>
  <c r="Q23" i="12"/>
  <c r="P6" i="12"/>
  <c r="P7" i="12"/>
  <c r="P8" i="12"/>
  <c r="P9" i="12"/>
  <c r="P22" i="12"/>
  <c r="P23" i="12"/>
  <c r="O5" i="12"/>
  <c r="O6" i="12"/>
  <c r="O7" i="12"/>
  <c r="O8" i="12"/>
  <c r="O9" i="12"/>
  <c r="O12" i="12"/>
  <c r="O22" i="12"/>
  <c r="O23" i="12"/>
  <c r="O25" i="12"/>
  <c r="AB13" i="12"/>
  <c r="AB14" i="12"/>
  <c r="AB15" i="12"/>
  <c r="AB16" i="12"/>
  <c r="AB17" i="12"/>
  <c r="AB18" i="12"/>
  <c r="AB19" i="12"/>
  <c r="AB20" i="12"/>
  <c r="AA13" i="12"/>
  <c r="AA14" i="12"/>
  <c r="AA15" i="12"/>
  <c r="AA16" i="12"/>
  <c r="AA17" i="12"/>
  <c r="AA18" i="12"/>
  <c r="AA19" i="12"/>
  <c r="AA20" i="12"/>
  <c r="Z13" i="12"/>
  <c r="Z14" i="12"/>
  <c r="Z15" i="12"/>
  <c r="Z16" i="12"/>
  <c r="Z17" i="12"/>
  <c r="Z18" i="12"/>
  <c r="Z19" i="12"/>
  <c r="Z20" i="12"/>
  <c r="Y13" i="12"/>
  <c r="Y14" i="12"/>
  <c r="Y15" i="12"/>
  <c r="Y16" i="12"/>
  <c r="Y17" i="12"/>
  <c r="Y18" i="12"/>
  <c r="Y19" i="12"/>
  <c r="Y20" i="12"/>
  <c r="X13" i="12"/>
  <c r="X14" i="12"/>
  <c r="X15" i="12"/>
  <c r="X16" i="12"/>
  <c r="X17" i="12"/>
  <c r="X18" i="12"/>
  <c r="X19" i="12"/>
  <c r="X20" i="12"/>
  <c r="W13" i="12"/>
  <c r="W14" i="12"/>
  <c r="W15" i="12"/>
  <c r="W16" i="12"/>
  <c r="W17" i="12"/>
  <c r="W18" i="12"/>
  <c r="W19" i="12"/>
  <c r="W20" i="12"/>
  <c r="V13" i="12"/>
  <c r="V14" i="12"/>
  <c r="V15" i="12"/>
  <c r="V16" i="12"/>
  <c r="V17" i="12"/>
  <c r="V18" i="12"/>
  <c r="V19" i="12"/>
  <c r="V20" i="12"/>
  <c r="U13" i="12"/>
  <c r="U14" i="12"/>
  <c r="U15" i="12"/>
  <c r="U16" i="12"/>
  <c r="U17" i="12"/>
  <c r="U18" i="12"/>
  <c r="U19" i="12"/>
  <c r="U20" i="12"/>
  <c r="T13" i="12"/>
  <c r="T14" i="12"/>
  <c r="T15" i="12"/>
  <c r="T16" i="12"/>
  <c r="T17" i="12"/>
  <c r="T18" i="12"/>
  <c r="T19" i="12"/>
  <c r="T20" i="12"/>
  <c r="S13" i="12"/>
  <c r="S14" i="12"/>
  <c r="S15" i="12"/>
  <c r="S16" i="12"/>
  <c r="S17" i="12"/>
  <c r="S18" i="12"/>
  <c r="S19" i="12"/>
  <c r="S20" i="12"/>
  <c r="R13" i="12"/>
  <c r="R14" i="12"/>
  <c r="R15" i="12"/>
  <c r="R16" i="12"/>
  <c r="R17" i="12"/>
  <c r="R18" i="12"/>
  <c r="R19" i="12"/>
  <c r="R20" i="12"/>
  <c r="Q13" i="12"/>
  <c r="Q14" i="12"/>
  <c r="Q15" i="12"/>
  <c r="Q16" i="12"/>
  <c r="Q17" i="12"/>
  <c r="Q18" i="12"/>
  <c r="Q19" i="12"/>
  <c r="Q20" i="12"/>
  <c r="P13" i="12"/>
  <c r="P14" i="12"/>
  <c r="P15" i="12"/>
  <c r="P16" i="12"/>
  <c r="P17" i="12"/>
  <c r="P18" i="12"/>
  <c r="P19" i="12"/>
  <c r="P20" i="12"/>
  <c r="O13" i="12"/>
  <c r="O14" i="12"/>
  <c r="O15" i="12"/>
  <c r="O16" i="12"/>
  <c r="O17" i="12"/>
  <c r="O18" i="12"/>
  <c r="O19" i="12"/>
  <c r="O20" i="12"/>
  <c r="AB11" i="12"/>
  <c r="AA11" i="12"/>
  <c r="X11" i="12"/>
  <c r="W11" i="12"/>
  <c r="V11" i="12"/>
  <c r="U11" i="12"/>
  <c r="T11" i="12"/>
  <c r="S11" i="12"/>
  <c r="R11" i="12"/>
  <c r="O10" i="12"/>
  <c r="N342" i="55" s="1"/>
  <c r="K4" i="12"/>
  <c r="L4" i="12" s="1"/>
  <c r="M4" i="12" s="1"/>
  <c r="N4" i="12" s="1"/>
  <c r="O4" i="12" s="1"/>
  <c r="P4" i="12" s="1"/>
  <c r="Q4" i="12" s="1"/>
  <c r="R4" i="12"/>
  <c r="S4" i="12" s="1"/>
  <c r="T4" i="12" s="1"/>
  <c r="U4" i="12" s="1"/>
  <c r="V4" i="12" s="1"/>
  <c r="W4" i="12" s="1"/>
  <c r="X4" i="12" s="1"/>
  <c r="Y4" i="12" s="1"/>
  <c r="Z4" i="12" s="1"/>
  <c r="AA4" i="12" s="1"/>
  <c r="AB4" i="12" s="1"/>
  <c r="AB5" i="22"/>
  <c r="AB6" i="22"/>
  <c r="AB7" i="22"/>
  <c r="AB8" i="22"/>
  <c r="AB9" i="22"/>
  <c r="AB12" i="22"/>
  <c r="AB18" i="22"/>
  <c r="AB19" i="22"/>
  <c r="AB21" i="22"/>
  <c r="AB22" i="22"/>
  <c r="AA5" i="22"/>
  <c r="AA6" i="22"/>
  <c r="AA7" i="22"/>
  <c r="AA8" i="22"/>
  <c r="AA9" i="22"/>
  <c r="AA12" i="22"/>
  <c r="AA18" i="22"/>
  <c r="AA19" i="22"/>
  <c r="AA21" i="22"/>
  <c r="AA22" i="22"/>
  <c r="Z5" i="22"/>
  <c r="Z6" i="22"/>
  <c r="Z7" i="22"/>
  <c r="Z8" i="22"/>
  <c r="Z9" i="22"/>
  <c r="Z12" i="22"/>
  <c r="Z18" i="22"/>
  <c r="Z19" i="22"/>
  <c r="Z21" i="22"/>
  <c r="Z22" i="22"/>
  <c r="Y5" i="22"/>
  <c r="Y6" i="22"/>
  <c r="Y7" i="22"/>
  <c r="Y8" i="22"/>
  <c r="Y9" i="22"/>
  <c r="Y12" i="22"/>
  <c r="Y18" i="22"/>
  <c r="Y19" i="22"/>
  <c r="Y21" i="22"/>
  <c r="Y22" i="22"/>
  <c r="X5" i="22"/>
  <c r="X6" i="22"/>
  <c r="X7" i="22"/>
  <c r="X8" i="22"/>
  <c r="X9" i="22"/>
  <c r="X12" i="22"/>
  <c r="X18" i="22"/>
  <c r="X19" i="22"/>
  <c r="X21" i="22"/>
  <c r="X22" i="22"/>
  <c r="W5" i="22"/>
  <c r="W6" i="22"/>
  <c r="W7" i="22"/>
  <c r="W8" i="22"/>
  <c r="W9" i="22"/>
  <c r="W11" i="22" s="1"/>
  <c r="W12" i="22"/>
  <c r="W18" i="22"/>
  <c r="W19" i="22"/>
  <c r="W21" i="22"/>
  <c r="W22" i="22"/>
  <c r="V5" i="22"/>
  <c r="V6" i="22"/>
  <c r="V7" i="22"/>
  <c r="V8" i="22"/>
  <c r="V9" i="22"/>
  <c r="V12" i="22"/>
  <c r="V18" i="22"/>
  <c r="V19" i="22"/>
  <c r="V21" i="22"/>
  <c r="V22" i="22"/>
  <c r="U5" i="22"/>
  <c r="U6" i="22"/>
  <c r="U7" i="22"/>
  <c r="U8" i="22"/>
  <c r="U9" i="22"/>
  <c r="U12" i="22"/>
  <c r="U18" i="22"/>
  <c r="U19" i="22"/>
  <c r="U21" i="22"/>
  <c r="U22" i="22"/>
  <c r="T5" i="22"/>
  <c r="T6" i="22"/>
  <c r="T7" i="22"/>
  <c r="T8" i="22"/>
  <c r="T9" i="22"/>
  <c r="T12" i="22"/>
  <c r="T18" i="22"/>
  <c r="T19" i="22"/>
  <c r="T21" i="22"/>
  <c r="T22" i="22"/>
  <c r="S5" i="22"/>
  <c r="S6" i="22"/>
  <c r="S7" i="22"/>
  <c r="S8" i="22"/>
  <c r="S9" i="22"/>
  <c r="S11" i="22" s="1"/>
  <c r="S12" i="22"/>
  <c r="S18" i="22"/>
  <c r="S19" i="22"/>
  <c r="S21" i="22"/>
  <c r="S22" i="22"/>
  <c r="R5" i="22"/>
  <c r="R6" i="22"/>
  <c r="R7" i="22"/>
  <c r="R8" i="22"/>
  <c r="R9" i="22"/>
  <c r="R12" i="22"/>
  <c r="R18" i="22"/>
  <c r="R19" i="22"/>
  <c r="R21" i="22"/>
  <c r="R22" i="22"/>
  <c r="Q5" i="22"/>
  <c r="Q6" i="22"/>
  <c r="Q7" i="22"/>
  <c r="Q8" i="22"/>
  <c r="Q9" i="22"/>
  <c r="Q12" i="22"/>
  <c r="Q18" i="22"/>
  <c r="Q19" i="22"/>
  <c r="Q21" i="22"/>
  <c r="Q22" i="22"/>
  <c r="P5" i="22"/>
  <c r="P6" i="22"/>
  <c r="P7" i="22"/>
  <c r="P8" i="22"/>
  <c r="P9" i="22"/>
  <c r="P12" i="22"/>
  <c r="P18" i="22"/>
  <c r="P19" i="22"/>
  <c r="P21" i="22"/>
  <c r="P22" i="22"/>
  <c r="O5" i="22"/>
  <c r="O6" i="22"/>
  <c r="O7" i="22"/>
  <c r="O8" i="22"/>
  <c r="O9" i="22"/>
  <c r="O12" i="22"/>
  <c r="O17" i="22" s="1"/>
  <c r="O18" i="22"/>
  <c r="O19" i="22"/>
  <c r="O21" i="22"/>
  <c r="O22" i="22"/>
  <c r="AB13" i="22"/>
  <c r="AB14" i="22"/>
  <c r="AB15" i="22"/>
  <c r="AB16" i="22"/>
  <c r="AA13" i="22"/>
  <c r="AA14" i="22"/>
  <c r="AA15" i="22"/>
  <c r="AA16" i="22"/>
  <c r="Z13" i="22"/>
  <c r="Z14" i="22"/>
  <c r="Z15" i="22"/>
  <c r="Z16" i="22"/>
  <c r="Y13" i="22"/>
  <c r="Y17" i="22" s="1"/>
  <c r="Y14" i="22"/>
  <c r="Y15" i="22"/>
  <c r="Y16" i="22"/>
  <c r="X13" i="22"/>
  <c r="X14" i="22"/>
  <c r="X15" i="22"/>
  <c r="X16" i="22"/>
  <c r="W13" i="22"/>
  <c r="W14" i="22"/>
  <c r="W15" i="22"/>
  <c r="W16" i="22"/>
  <c r="V13" i="22"/>
  <c r="V14" i="22"/>
  <c r="V15" i="22"/>
  <c r="V16" i="22"/>
  <c r="U13" i="22"/>
  <c r="U14" i="22"/>
  <c r="U15" i="22"/>
  <c r="U16" i="22"/>
  <c r="T13" i="22"/>
  <c r="T14" i="22"/>
  <c r="T15" i="22"/>
  <c r="T16" i="22"/>
  <c r="S13" i="22"/>
  <c r="S14" i="22"/>
  <c r="S15" i="22"/>
  <c r="S16" i="22"/>
  <c r="R13" i="22"/>
  <c r="R14" i="22"/>
  <c r="R15" i="22"/>
  <c r="R16" i="22"/>
  <c r="Q13" i="22"/>
  <c r="Q14" i="22"/>
  <c r="Q15" i="22"/>
  <c r="Q16" i="22"/>
  <c r="P13" i="22"/>
  <c r="P14" i="22"/>
  <c r="P15" i="22"/>
  <c r="P16" i="22"/>
  <c r="O13" i="22"/>
  <c r="O14" i="22"/>
  <c r="O15" i="22"/>
  <c r="O16" i="22"/>
  <c r="AB10" i="22"/>
  <c r="AB11" i="22" s="1"/>
  <c r="AA10" i="22"/>
  <c r="Z10" i="22"/>
  <c r="Z11" i="22" s="1"/>
  <c r="Y10" i="22"/>
  <c r="Y11" i="22" s="1"/>
  <c r="X10" i="22"/>
  <c r="W10" i="22"/>
  <c r="V10" i="22"/>
  <c r="U10" i="22"/>
  <c r="U11" i="22"/>
  <c r="T10" i="22"/>
  <c r="T11" i="22" s="1"/>
  <c r="S10" i="22"/>
  <c r="R10" i="22"/>
  <c r="Q10" i="22"/>
  <c r="Q11" i="22"/>
  <c r="P10" i="22"/>
  <c r="O10" i="22"/>
  <c r="K4" i="22"/>
  <c r="L4" i="22" s="1"/>
  <c r="M4" i="22" s="1"/>
  <c r="N4" i="22" s="1"/>
  <c r="O4" i="22" s="1"/>
  <c r="P4" i="22" s="1"/>
  <c r="Q4" i="22" s="1"/>
  <c r="R4" i="22" s="1"/>
  <c r="S4" i="22" s="1"/>
  <c r="T4" i="22" s="1"/>
  <c r="U4" i="22" s="1"/>
  <c r="V4" i="22" s="1"/>
  <c r="W4" i="22" s="1"/>
  <c r="X4" i="22" s="1"/>
  <c r="Y4" i="22" s="1"/>
  <c r="Z4" i="22" s="1"/>
  <c r="AA4" i="22" s="1"/>
  <c r="AB4" i="22" s="1"/>
  <c r="K4" i="21"/>
  <c r="L4" i="21"/>
  <c r="M4" i="21"/>
  <c r="N4" i="21" s="1"/>
  <c r="O4" i="21" s="1"/>
  <c r="P4" i="21" s="1"/>
  <c r="Q4" i="21" s="1"/>
  <c r="R4" i="21"/>
  <c r="S4" i="21" s="1"/>
  <c r="T4" i="21" s="1"/>
  <c r="U4" i="21" s="1"/>
  <c r="V4" i="21" s="1"/>
  <c r="W4" i="21" s="1"/>
  <c r="X4" i="21" s="1"/>
  <c r="Y4" i="21" s="1"/>
  <c r="Z4" i="21" s="1"/>
  <c r="AA4" i="21" s="1"/>
  <c r="AB4" i="21" s="1"/>
  <c r="U5" i="26"/>
  <c r="U6" i="26"/>
  <c r="U7" i="26"/>
  <c r="U11" i="26"/>
  <c r="U12" i="26"/>
  <c r="U15" i="26"/>
  <c r="U28" i="26"/>
  <c r="U29" i="26"/>
  <c r="U31" i="26"/>
  <c r="U32" i="26"/>
  <c r="U33" i="26"/>
  <c r="U34" i="26"/>
  <c r="U35" i="26"/>
  <c r="T5" i="26"/>
  <c r="T6" i="26"/>
  <c r="T7" i="26"/>
  <c r="T11" i="26"/>
  <c r="T12" i="26"/>
  <c r="T15" i="26"/>
  <c r="T28" i="26"/>
  <c r="T29" i="26"/>
  <c r="T31" i="26"/>
  <c r="T32" i="26"/>
  <c r="T33" i="26"/>
  <c r="T34" i="26"/>
  <c r="T35" i="26"/>
  <c r="S5" i="26"/>
  <c r="S6" i="26"/>
  <c r="S7" i="26"/>
  <c r="S11" i="26"/>
  <c r="S12" i="26"/>
  <c r="S14" i="26" s="1"/>
  <c r="S15" i="26"/>
  <c r="S28" i="26"/>
  <c r="S29" i="26"/>
  <c r="S31" i="26"/>
  <c r="S32" i="26"/>
  <c r="S33" i="26"/>
  <c r="S34" i="26"/>
  <c r="S35" i="26"/>
  <c r="R5" i="26"/>
  <c r="R6" i="26"/>
  <c r="R7" i="26"/>
  <c r="R11" i="26"/>
  <c r="R12" i="26"/>
  <c r="R15" i="26"/>
  <c r="R28" i="26"/>
  <c r="R29" i="26"/>
  <c r="R31" i="26"/>
  <c r="R32" i="26"/>
  <c r="R33" i="26"/>
  <c r="R34" i="26"/>
  <c r="R35" i="26"/>
  <c r="Q5" i="26"/>
  <c r="Q6" i="26"/>
  <c r="Q7" i="26"/>
  <c r="Q11" i="26"/>
  <c r="Q12" i="26"/>
  <c r="Q15" i="26"/>
  <c r="Q28" i="26"/>
  <c r="Q29" i="26"/>
  <c r="Q31" i="26"/>
  <c r="Q32" i="26"/>
  <c r="Q33" i="26"/>
  <c r="Q34" i="26"/>
  <c r="Q35" i="26"/>
  <c r="P5" i="26"/>
  <c r="P6" i="26"/>
  <c r="P7" i="26"/>
  <c r="P11" i="26"/>
  <c r="P12" i="26"/>
  <c r="P14" i="26" s="1"/>
  <c r="P15" i="26"/>
  <c r="P28" i="26"/>
  <c r="P29" i="26"/>
  <c r="P31" i="26"/>
  <c r="P32" i="26"/>
  <c r="P33" i="26"/>
  <c r="P34" i="26"/>
  <c r="P35" i="26"/>
  <c r="O5" i="26"/>
  <c r="O6" i="26"/>
  <c r="O7" i="26"/>
  <c r="O11" i="26"/>
  <c r="O12" i="26"/>
  <c r="O15" i="26"/>
  <c r="O28" i="26"/>
  <c r="O29" i="26"/>
  <c r="O31" i="26"/>
  <c r="O32" i="26"/>
  <c r="O33" i="26"/>
  <c r="O34" i="26"/>
  <c r="O35" i="26"/>
  <c r="U16" i="26"/>
  <c r="U17" i="26"/>
  <c r="U18" i="26"/>
  <c r="U19" i="26"/>
  <c r="U20" i="26"/>
  <c r="U21" i="26"/>
  <c r="U22" i="26"/>
  <c r="U23" i="26"/>
  <c r="U24" i="26"/>
  <c r="U25" i="26"/>
  <c r="U26" i="26"/>
  <c r="T16" i="26"/>
  <c r="T17" i="26"/>
  <c r="T18" i="26"/>
  <c r="T19" i="26"/>
  <c r="T20" i="26"/>
  <c r="T21" i="26"/>
  <c r="T22" i="26"/>
  <c r="T23" i="26"/>
  <c r="T24" i="26"/>
  <c r="T25" i="26"/>
  <c r="T26" i="26"/>
  <c r="S16" i="26"/>
  <c r="S17" i="26"/>
  <c r="S18" i="26"/>
  <c r="S19" i="26"/>
  <c r="S20" i="26"/>
  <c r="S21" i="26"/>
  <c r="S22" i="26"/>
  <c r="S23" i="26"/>
  <c r="S24" i="26"/>
  <c r="S25" i="26"/>
  <c r="S26" i="26"/>
  <c r="R16" i="26"/>
  <c r="R17" i="26"/>
  <c r="R18" i="26"/>
  <c r="R19" i="26"/>
  <c r="R20" i="26"/>
  <c r="R21" i="26"/>
  <c r="R22" i="26"/>
  <c r="R23" i="26"/>
  <c r="R24" i="26"/>
  <c r="R25" i="26"/>
  <c r="R26" i="26"/>
  <c r="Q16" i="26"/>
  <c r="Q17" i="26"/>
  <c r="Q18" i="26"/>
  <c r="Q19" i="26"/>
  <c r="Q20" i="26"/>
  <c r="Q21" i="26"/>
  <c r="Q22" i="26"/>
  <c r="Q23" i="26"/>
  <c r="Q24" i="26"/>
  <c r="Q25" i="26"/>
  <c r="Q26" i="26"/>
  <c r="P16" i="26"/>
  <c r="P17" i="26"/>
  <c r="P18" i="26"/>
  <c r="P19" i="26"/>
  <c r="P20" i="26"/>
  <c r="P21" i="26"/>
  <c r="P22" i="26"/>
  <c r="P23" i="26"/>
  <c r="P24" i="26"/>
  <c r="P25" i="26"/>
  <c r="P26" i="26"/>
  <c r="O16" i="26"/>
  <c r="O17" i="26"/>
  <c r="O18" i="26"/>
  <c r="O19" i="26"/>
  <c r="O20" i="26"/>
  <c r="O21" i="26"/>
  <c r="O22" i="26"/>
  <c r="O23" i="26"/>
  <c r="O24" i="26"/>
  <c r="O25" i="26"/>
  <c r="O26" i="26"/>
  <c r="U13" i="26"/>
  <c r="T13" i="26"/>
  <c r="T14" i="26" s="1"/>
  <c r="S13" i="26"/>
  <c r="R13" i="26"/>
  <c r="Q13" i="26"/>
  <c r="P13" i="26"/>
  <c r="O13" i="26"/>
  <c r="O14" i="26"/>
  <c r="U10" i="26"/>
  <c r="T10" i="26"/>
  <c r="S10" i="26"/>
  <c r="R10" i="26"/>
  <c r="Q10" i="26"/>
  <c r="P10" i="26"/>
  <c r="O10" i="26"/>
  <c r="U9" i="26"/>
  <c r="T9" i="26"/>
  <c r="S9" i="26"/>
  <c r="R9" i="26"/>
  <c r="Q9" i="26"/>
  <c r="P9" i="26"/>
  <c r="O9" i="26"/>
  <c r="U8" i="26"/>
  <c r="T8" i="26"/>
  <c r="S8" i="26"/>
  <c r="R8" i="26"/>
  <c r="Q8" i="26"/>
  <c r="P8" i="26"/>
  <c r="O8" i="26"/>
  <c r="K4" i="26"/>
  <c r="L4" i="26" s="1"/>
  <c r="M4" i="26" s="1"/>
  <c r="N4" i="26" s="1"/>
  <c r="O4" i="26" s="1"/>
  <c r="P4" i="26" s="1"/>
  <c r="Q4" i="26" s="1"/>
  <c r="R4" i="26" s="1"/>
  <c r="S4" i="26" s="1"/>
  <c r="T4" i="26" s="1"/>
  <c r="U4" i="26" s="1"/>
  <c r="V4" i="26" s="1"/>
  <c r="W4" i="26" s="1"/>
  <c r="X4" i="26" s="1"/>
  <c r="Y4" i="26" s="1"/>
  <c r="Z4" i="26" s="1"/>
  <c r="AA4" i="26" s="1"/>
  <c r="AB4" i="26" s="1"/>
  <c r="A1" i="38"/>
  <c r="Z9" i="38" s="1"/>
  <c r="Y21" i="38"/>
  <c r="AA15" i="38"/>
  <c r="S16" i="38"/>
  <c r="T11" i="38"/>
  <c r="K4" i="38"/>
  <c r="L4" i="38" s="1"/>
  <c r="M4" i="38" s="1"/>
  <c r="N4" i="38" s="1"/>
  <c r="O4" i="38" s="1"/>
  <c r="P4" i="38" s="1"/>
  <c r="Q4" i="38" s="1"/>
  <c r="R4" i="38" s="1"/>
  <c r="S4" i="38" s="1"/>
  <c r="T4" i="38" s="1"/>
  <c r="U4" i="38" s="1"/>
  <c r="V4" i="38" s="1"/>
  <c r="W4" i="38" s="1"/>
  <c r="X4" i="38" s="1"/>
  <c r="Y4" i="38" s="1"/>
  <c r="Z4" i="38" s="1"/>
  <c r="AA4" i="38" s="1"/>
  <c r="AB4" i="38" s="1"/>
  <c r="A1" i="39"/>
  <c r="W6" i="39" s="1"/>
  <c r="R6" i="39"/>
  <c r="K4" i="39"/>
  <c r="L4" i="39" s="1"/>
  <c r="M4" i="39" s="1"/>
  <c r="N4" i="39" s="1"/>
  <c r="O4" i="39" s="1"/>
  <c r="P4" i="39" s="1"/>
  <c r="Q4" i="39" s="1"/>
  <c r="R4" i="39" s="1"/>
  <c r="S4" i="39" s="1"/>
  <c r="T4" i="39" s="1"/>
  <c r="U4" i="39" s="1"/>
  <c r="V4" i="39" s="1"/>
  <c r="W4" i="39" s="1"/>
  <c r="X4" i="39" s="1"/>
  <c r="Y4" i="39" s="1"/>
  <c r="Z4" i="39" s="1"/>
  <c r="AA4" i="39" s="1"/>
  <c r="AB4" i="39" s="1"/>
  <c r="A1" i="37"/>
  <c r="X5" i="37" s="1"/>
  <c r="AB5" i="37"/>
  <c r="AA5" i="37"/>
  <c r="Z5" i="37"/>
  <c r="Y5" i="37"/>
  <c r="W5" i="37"/>
  <c r="V5" i="37"/>
  <c r="U5" i="37"/>
  <c r="T5" i="37"/>
  <c r="S5" i="37"/>
  <c r="R5" i="37"/>
  <c r="Q5" i="37"/>
  <c r="P5" i="37"/>
  <c r="O5" i="37"/>
  <c r="K4" i="37"/>
  <c r="L4" i="37" s="1"/>
  <c r="M4" i="37" s="1"/>
  <c r="N4" i="37" s="1"/>
  <c r="O4" i="37" s="1"/>
  <c r="P4" i="37" s="1"/>
  <c r="Q4" i="37" s="1"/>
  <c r="R4" i="37" s="1"/>
  <c r="S4" i="37" s="1"/>
  <c r="T4" i="37" s="1"/>
  <c r="U4" i="37" s="1"/>
  <c r="V4" i="37" s="1"/>
  <c r="W4" i="37" s="1"/>
  <c r="X4" i="37" s="1"/>
  <c r="Y4" i="37" s="1"/>
  <c r="Z4" i="37" s="1"/>
  <c r="AA4" i="37" s="1"/>
  <c r="AB4" i="37" s="1"/>
  <c r="A1" i="36"/>
  <c r="AB6" i="36" s="1"/>
  <c r="AB12" i="36"/>
  <c r="Y9" i="36"/>
  <c r="X8" i="36"/>
  <c r="U5" i="36"/>
  <c r="R10" i="36"/>
  <c r="Q9" i="36"/>
  <c r="K4" i="36"/>
  <c r="L4" i="36"/>
  <c r="M4" i="36" s="1"/>
  <c r="N4" i="36"/>
  <c r="O4" i="36" s="1"/>
  <c r="P4" i="36" s="1"/>
  <c r="Q4" i="36" s="1"/>
  <c r="R4" i="36" s="1"/>
  <c r="S4" i="36" s="1"/>
  <c r="T4" i="36" s="1"/>
  <c r="U4" i="36" s="1"/>
  <c r="V4" i="36" s="1"/>
  <c r="W4" i="36" s="1"/>
  <c r="X4" i="36" s="1"/>
  <c r="Y4" i="36" s="1"/>
  <c r="Z4" i="36" s="1"/>
  <c r="AA4" i="36" s="1"/>
  <c r="AB4" i="36" s="1"/>
  <c r="AB5" i="35"/>
  <c r="AB6" i="35"/>
  <c r="AB7" i="35"/>
  <c r="AB8" i="35"/>
  <c r="AB9" i="35"/>
  <c r="AB10" i="35"/>
  <c r="AB12" i="35" s="1"/>
  <c r="AB13" i="35"/>
  <c r="AB14" i="35"/>
  <c r="AA5" i="35"/>
  <c r="AA6" i="35"/>
  <c r="AA7" i="35"/>
  <c r="AA8" i="35"/>
  <c r="AA9" i="35"/>
  <c r="AA10" i="35"/>
  <c r="AA12" i="35" s="1"/>
  <c r="AA13" i="35"/>
  <c r="AA14" i="35"/>
  <c r="AA15" i="35"/>
  <c r="Z5" i="35"/>
  <c r="Z6" i="35"/>
  <c r="Z7" i="35"/>
  <c r="Z8" i="35"/>
  <c r="Z9" i="35"/>
  <c r="Z10" i="35"/>
  <c r="Z13" i="35"/>
  <c r="Z14" i="35"/>
  <c r="Y5" i="35"/>
  <c r="Y6" i="35"/>
  <c r="Y7" i="35"/>
  <c r="Y8" i="35"/>
  <c r="Y9" i="35"/>
  <c r="Y10" i="35"/>
  <c r="Y13" i="35"/>
  <c r="Y14" i="35"/>
  <c r="X5" i="35"/>
  <c r="X6" i="35"/>
  <c r="X7" i="35"/>
  <c r="X8" i="35"/>
  <c r="X9" i="35"/>
  <c r="X10" i="35"/>
  <c r="X13" i="35"/>
  <c r="X14" i="35"/>
  <c r="W5" i="35"/>
  <c r="W6" i="35"/>
  <c r="W7" i="35"/>
  <c r="W8" i="35"/>
  <c r="W9" i="35"/>
  <c r="W10" i="35"/>
  <c r="W13" i="35"/>
  <c r="W14" i="35"/>
  <c r="V5" i="35"/>
  <c r="V6" i="35"/>
  <c r="V7" i="35"/>
  <c r="V8" i="35"/>
  <c r="V9" i="35"/>
  <c r="V10" i="35"/>
  <c r="V13" i="35"/>
  <c r="V14" i="35"/>
  <c r="U5" i="35"/>
  <c r="U6" i="35"/>
  <c r="U7" i="35"/>
  <c r="U8" i="35"/>
  <c r="U9" i="35"/>
  <c r="U10" i="35"/>
  <c r="U13" i="35"/>
  <c r="U14" i="35"/>
  <c r="U15" i="35" s="1"/>
  <c r="T5" i="35"/>
  <c r="T6" i="35"/>
  <c r="T7" i="35"/>
  <c r="T8" i="35"/>
  <c r="T9" i="35"/>
  <c r="T10" i="35"/>
  <c r="T13" i="35"/>
  <c r="T14" i="35"/>
  <c r="S5" i="35"/>
  <c r="S6" i="35"/>
  <c r="S7" i="35"/>
  <c r="S8" i="35"/>
  <c r="S9" i="35"/>
  <c r="S10" i="35"/>
  <c r="S12" i="35" s="1"/>
  <c r="S13" i="35"/>
  <c r="S14" i="35"/>
  <c r="R5" i="35"/>
  <c r="R6" i="35"/>
  <c r="R7" i="35"/>
  <c r="R8" i="35"/>
  <c r="R9" i="35"/>
  <c r="R10" i="35"/>
  <c r="R13" i="35"/>
  <c r="R14" i="35"/>
  <c r="Q5" i="35"/>
  <c r="Q6" i="35"/>
  <c r="Q7" i="35"/>
  <c r="Q8" i="35"/>
  <c r="Q9" i="35"/>
  <c r="Q10" i="35"/>
  <c r="Q12" i="35" s="1"/>
  <c r="Q13" i="35"/>
  <c r="Q14" i="35"/>
  <c r="P5" i="35"/>
  <c r="P6" i="35"/>
  <c r="P7" i="35"/>
  <c r="P8" i="35"/>
  <c r="P9" i="35"/>
  <c r="P10" i="35"/>
  <c r="P12" i="35" s="1"/>
  <c r="P13" i="35"/>
  <c r="P14" i="35"/>
  <c r="O5" i="35"/>
  <c r="O6" i="35"/>
  <c r="O7" i="35"/>
  <c r="O8" i="35"/>
  <c r="O9" i="35"/>
  <c r="O10" i="35"/>
  <c r="O12" i="35" s="1"/>
  <c r="O13" i="35"/>
  <c r="O14" i="35"/>
  <c r="AB11" i="35"/>
  <c r="AA11" i="35"/>
  <c r="Z11" i="35"/>
  <c r="Y11" i="35"/>
  <c r="Y12" i="35" s="1"/>
  <c r="X11" i="35"/>
  <c r="X12" i="35" s="1"/>
  <c r="W11" i="35"/>
  <c r="W12" i="35"/>
  <c r="V11" i="35"/>
  <c r="V12" i="35" s="1"/>
  <c r="U11" i="35"/>
  <c r="T11" i="35"/>
  <c r="T12" i="35"/>
  <c r="S11" i="35"/>
  <c r="R11" i="35"/>
  <c r="Q11" i="35"/>
  <c r="P11" i="35"/>
  <c r="O11" i="35"/>
  <c r="K4" i="35"/>
  <c r="L4" i="35" s="1"/>
  <c r="M4" i="35" s="1"/>
  <c r="N4" i="35" s="1"/>
  <c r="O4" i="35" s="1"/>
  <c r="P4" i="35"/>
  <c r="Q4" i="35" s="1"/>
  <c r="R4" i="35" s="1"/>
  <c r="S4" i="35" s="1"/>
  <c r="T4" i="35" s="1"/>
  <c r="U4" i="35" s="1"/>
  <c r="V4" i="35" s="1"/>
  <c r="W4" i="35" s="1"/>
  <c r="X4" i="35" s="1"/>
  <c r="Y4" i="35" s="1"/>
  <c r="Z4" i="35" s="1"/>
  <c r="AA4" i="35" s="1"/>
  <c r="AB4" i="35" s="1"/>
  <c r="AB5" i="43"/>
  <c r="AB6" i="43"/>
  <c r="AB7" i="43"/>
  <c r="AB8" i="43"/>
  <c r="AB9" i="43"/>
  <c r="AB10" i="43"/>
  <c r="AB20" i="43"/>
  <c r="AB21" i="43"/>
  <c r="AB23" i="43"/>
  <c r="AA5" i="43"/>
  <c r="AA6" i="43"/>
  <c r="AA7" i="43"/>
  <c r="AA8" i="43"/>
  <c r="AA9" i="43"/>
  <c r="AA10" i="43"/>
  <c r="AA20" i="43"/>
  <c r="AA21" i="43"/>
  <c r="AA23" i="43"/>
  <c r="Z5" i="43"/>
  <c r="Z6" i="43"/>
  <c r="Z7" i="43"/>
  <c r="Z8" i="43"/>
  <c r="Z9" i="43"/>
  <c r="Z10" i="43"/>
  <c r="Z20" i="43"/>
  <c r="Z21" i="43"/>
  <c r="Z23" i="43"/>
  <c r="Y5" i="43"/>
  <c r="Y6" i="43"/>
  <c r="Y7" i="43"/>
  <c r="Y8" i="43"/>
  <c r="Y9" i="43"/>
  <c r="Y10" i="43"/>
  <c r="Y20" i="43"/>
  <c r="Y21" i="43"/>
  <c r="Y23" i="43"/>
  <c r="X5" i="43"/>
  <c r="X6" i="43"/>
  <c r="X7" i="43"/>
  <c r="X8" i="43"/>
  <c r="X9" i="43"/>
  <c r="X10" i="43"/>
  <c r="X20" i="43"/>
  <c r="X21" i="43"/>
  <c r="X23" i="43"/>
  <c r="W5" i="43"/>
  <c r="W6" i="43"/>
  <c r="W7" i="43"/>
  <c r="W8" i="43"/>
  <c r="W9" i="43"/>
  <c r="W10" i="43"/>
  <c r="W20" i="43"/>
  <c r="W21" i="43"/>
  <c r="W23" i="43"/>
  <c r="V5" i="43"/>
  <c r="V6" i="43"/>
  <c r="V7" i="43"/>
  <c r="V8" i="43"/>
  <c r="V9" i="43"/>
  <c r="V10" i="43"/>
  <c r="V20" i="43"/>
  <c r="V21" i="43"/>
  <c r="V23" i="43"/>
  <c r="U5" i="43"/>
  <c r="U6" i="43"/>
  <c r="U7" i="43"/>
  <c r="U8" i="43"/>
  <c r="U9" i="43"/>
  <c r="U10" i="43"/>
  <c r="U20" i="43"/>
  <c r="U21" i="43"/>
  <c r="U23" i="43"/>
  <c r="T5" i="43"/>
  <c r="T6" i="43"/>
  <c r="T7" i="43"/>
  <c r="T8" i="43"/>
  <c r="T9" i="43"/>
  <c r="T10" i="43"/>
  <c r="T20" i="43"/>
  <c r="T21" i="43"/>
  <c r="T23" i="43"/>
  <c r="S5" i="43"/>
  <c r="S6" i="43"/>
  <c r="S7" i="43"/>
  <c r="S8" i="43"/>
  <c r="S9" i="43"/>
  <c r="S10" i="43"/>
  <c r="S19" i="43" s="1"/>
  <c r="S20" i="43"/>
  <c r="S21" i="43"/>
  <c r="S23" i="43"/>
  <c r="R5" i="43"/>
  <c r="R6" i="43"/>
  <c r="R7" i="43"/>
  <c r="R8" i="43"/>
  <c r="R9" i="43"/>
  <c r="R10" i="43"/>
  <c r="R20" i="43"/>
  <c r="R21" i="43"/>
  <c r="R23" i="43"/>
  <c r="Q5" i="43"/>
  <c r="Q6" i="43"/>
  <c r="Q7" i="43"/>
  <c r="Q8" i="43"/>
  <c r="Q9" i="43"/>
  <c r="Q10" i="43"/>
  <c r="Q20" i="43"/>
  <c r="Q21" i="43"/>
  <c r="Q23" i="43"/>
  <c r="P5" i="43"/>
  <c r="P6" i="43"/>
  <c r="P22" i="43" s="1"/>
  <c r="P24" i="43" s="1"/>
  <c r="P7" i="43"/>
  <c r="P8" i="43"/>
  <c r="P9" i="43"/>
  <c r="P10" i="43"/>
  <c r="P20" i="43"/>
  <c r="P21" i="43"/>
  <c r="P23" i="43"/>
  <c r="O5" i="43"/>
  <c r="O6" i="43"/>
  <c r="O7" i="43"/>
  <c r="O8" i="43"/>
  <c r="O9" i="43"/>
  <c r="O10" i="43"/>
  <c r="O20" i="43"/>
  <c r="O21" i="43"/>
  <c r="O23" i="43"/>
  <c r="AB11" i="43"/>
  <c r="AB12" i="43"/>
  <c r="AB13" i="43"/>
  <c r="AB14" i="43"/>
  <c r="AB15" i="43"/>
  <c r="AB16" i="43"/>
  <c r="AB17" i="43"/>
  <c r="AB18" i="43"/>
  <c r="AA11" i="43"/>
  <c r="AA12" i="43"/>
  <c r="AA13" i="43"/>
  <c r="AA14" i="43"/>
  <c r="AA15" i="43"/>
  <c r="AA16" i="43"/>
  <c r="AA17" i="43"/>
  <c r="AA18" i="43"/>
  <c r="Z11" i="43"/>
  <c r="Z12" i="43"/>
  <c r="Z13" i="43"/>
  <c r="Z14" i="43"/>
  <c r="Z15" i="43"/>
  <c r="Z16" i="43"/>
  <c r="Z17" i="43"/>
  <c r="Z18" i="43"/>
  <c r="Y11" i="43"/>
  <c r="Y12" i="43"/>
  <c r="Y13" i="43"/>
  <c r="Y14" i="43"/>
  <c r="Y15" i="43"/>
  <c r="Y16" i="43"/>
  <c r="Y17" i="43"/>
  <c r="Y18" i="43"/>
  <c r="X11" i="43"/>
  <c r="X12" i="43"/>
  <c r="X13" i="43"/>
  <c r="X14" i="43"/>
  <c r="X15" i="43"/>
  <c r="X16" i="43"/>
  <c r="X17" i="43"/>
  <c r="X18" i="43"/>
  <c r="W11" i="43"/>
  <c r="W12" i="43"/>
  <c r="W13" i="43"/>
  <c r="W14" i="43"/>
  <c r="W15" i="43"/>
  <c r="W16" i="43"/>
  <c r="W17" i="43"/>
  <c r="W18" i="43"/>
  <c r="V11" i="43"/>
  <c r="V12" i="43"/>
  <c r="V13" i="43"/>
  <c r="V14" i="43"/>
  <c r="V15" i="43"/>
  <c r="V16" i="43"/>
  <c r="V17" i="43"/>
  <c r="V18" i="43"/>
  <c r="U11" i="43"/>
  <c r="U12" i="43"/>
  <c r="U13" i="43"/>
  <c r="U14" i="43"/>
  <c r="U15" i="43"/>
  <c r="U16" i="43"/>
  <c r="U17" i="43"/>
  <c r="U18" i="43"/>
  <c r="T11" i="43"/>
  <c r="T12" i="43"/>
  <c r="T13" i="43"/>
  <c r="T14" i="43"/>
  <c r="T15" i="43"/>
  <c r="T16" i="43"/>
  <c r="T17" i="43"/>
  <c r="T18" i="43"/>
  <c r="S11" i="43"/>
  <c r="S12" i="43"/>
  <c r="S13" i="43"/>
  <c r="S14" i="43"/>
  <c r="S15" i="43"/>
  <c r="S16" i="43"/>
  <c r="S17" i="43"/>
  <c r="S18" i="43"/>
  <c r="R11" i="43"/>
  <c r="R12" i="43"/>
  <c r="R13" i="43"/>
  <c r="R14" i="43"/>
  <c r="R15" i="43"/>
  <c r="R16" i="43"/>
  <c r="R17" i="43"/>
  <c r="R18" i="43"/>
  <c r="Q11" i="43"/>
  <c r="Q12" i="43"/>
  <c r="Q13" i="43"/>
  <c r="Q14" i="43"/>
  <c r="Q15" i="43"/>
  <c r="Q16" i="43"/>
  <c r="Q17" i="43"/>
  <c r="Q18" i="43"/>
  <c r="P11" i="43"/>
  <c r="P12" i="43"/>
  <c r="P13" i="43"/>
  <c r="P14" i="43"/>
  <c r="P15" i="43"/>
  <c r="P16" i="43"/>
  <c r="P17" i="43"/>
  <c r="P18" i="43"/>
  <c r="O11" i="43"/>
  <c r="O12" i="43"/>
  <c r="O13" i="43"/>
  <c r="O14" i="43"/>
  <c r="O15" i="43"/>
  <c r="O16" i="43"/>
  <c r="O17" i="43"/>
  <c r="O18" i="43"/>
  <c r="K4" i="43"/>
  <c r="L4" i="43" s="1"/>
  <c r="M4" i="43" s="1"/>
  <c r="N4" i="43" s="1"/>
  <c r="O4" i="43" s="1"/>
  <c r="P4" i="43" s="1"/>
  <c r="Q4" i="43" s="1"/>
  <c r="R4" i="43" s="1"/>
  <c r="S4" i="43" s="1"/>
  <c r="T4" i="43" s="1"/>
  <c r="U4" i="43" s="1"/>
  <c r="V4" i="43" s="1"/>
  <c r="W4" i="43" s="1"/>
  <c r="X4" i="43" s="1"/>
  <c r="Y4" i="43" s="1"/>
  <c r="Z4" i="43" s="1"/>
  <c r="AA4" i="43" s="1"/>
  <c r="AB4" i="43" s="1"/>
  <c r="A1" i="42"/>
  <c r="K4" i="42"/>
  <c r="L4" i="42" s="1"/>
  <c r="M4" i="42" s="1"/>
  <c r="N4" i="42" s="1"/>
  <c r="O4" i="42" s="1"/>
  <c r="P4" i="42" s="1"/>
  <c r="Q4" i="42" s="1"/>
  <c r="R4" i="42" s="1"/>
  <c r="S4" i="42" s="1"/>
  <c r="T4" i="42" s="1"/>
  <c r="U4" i="42" s="1"/>
  <c r="V4" i="42" s="1"/>
  <c r="W4" i="42" s="1"/>
  <c r="X4" i="42" s="1"/>
  <c r="Y4" i="42" s="1"/>
  <c r="Z4" i="42" s="1"/>
  <c r="AA4" i="42" s="1"/>
  <c r="AB4" i="42" s="1"/>
  <c r="A1" i="49"/>
  <c r="AB5" i="49" s="1"/>
  <c r="V17" i="49"/>
  <c r="T5" i="49"/>
  <c r="S9" i="49"/>
  <c r="S16" i="49"/>
  <c r="R10" i="49"/>
  <c r="R16" i="49"/>
  <c r="Q9" i="49"/>
  <c r="Q10" i="49"/>
  <c r="P9" i="49"/>
  <c r="O5" i="49"/>
  <c r="O7" i="49"/>
  <c r="AB12" i="49"/>
  <c r="AB13" i="49"/>
  <c r="Z11" i="49"/>
  <c r="Y11" i="49"/>
  <c r="Y14" i="49"/>
  <c r="X12" i="49"/>
  <c r="X14" i="49"/>
  <c r="W12" i="49"/>
  <c r="V12" i="49"/>
  <c r="U13" i="49"/>
  <c r="T13" i="49"/>
  <c r="S11" i="49"/>
  <c r="R11" i="49"/>
  <c r="R13" i="49"/>
  <c r="Q11" i="49"/>
  <c r="Q12" i="49"/>
  <c r="Q13" i="49"/>
  <c r="P11" i="49"/>
  <c r="P12" i="49"/>
  <c r="P14" i="49"/>
  <c r="O11" i="49"/>
  <c r="O12" i="49"/>
  <c r="O14" i="49"/>
  <c r="K4" i="49"/>
  <c r="L4" i="49"/>
  <c r="M4" i="49" s="1"/>
  <c r="N4" i="49" s="1"/>
  <c r="O4" i="49" s="1"/>
  <c r="P4" i="49" s="1"/>
  <c r="Q4" i="49" s="1"/>
  <c r="R4" i="49" s="1"/>
  <c r="S4" i="49" s="1"/>
  <c r="T4" i="49" s="1"/>
  <c r="U4" i="49" s="1"/>
  <c r="V4" i="49" s="1"/>
  <c r="W4" i="49" s="1"/>
  <c r="X4" i="49" s="1"/>
  <c r="Y4" i="49" s="1"/>
  <c r="Z4" i="49" s="1"/>
  <c r="AA4" i="49" s="1"/>
  <c r="AB4" i="49" s="1"/>
  <c r="A1" i="52"/>
  <c r="AB5" i="52" s="1"/>
  <c r="K4" i="52"/>
  <c r="L4" i="52" s="1"/>
  <c r="M4" i="52" s="1"/>
  <c r="N4" i="52" s="1"/>
  <c r="O4" i="52" s="1"/>
  <c r="P4" i="52" s="1"/>
  <c r="Q4" i="52" s="1"/>
  <c r="R4" i="52" s="1"/>
  <c r="S4" i="52" s="1"/>
  <c r="T4" i="52" s="1"/>
  <c r="U4" i="52" s="1"/>
  <c r="V4" i="52" s="1"/>
  <c r="W4" i="52" s="1"/>
  <c r="X4" i="52" s="1"/>
  <c r="Y4" i="52" s="1"/>
  <c r="Z4" i="52" s="1"/>
  <c r="AA4" i="52" s="1"/>
  <c r="AB4" i="52" s="1"/>
  <c r="A1" i="16"/>
  <c r="E5" i="16" s="1"/>
  <c r="K4" i="16"/>
  <c r="L4" i="16" s="1"/>
  <c r="M4" i="16" s="1"/>
  <c r="N4" i="16" s="1"/>
  <c r="O4" i="16" s="1"/>
  <c r="P4" i="16" s="1"/>
  <c r="Q4" i="16" s="1"/>
  <c r="R4" i="16" s="1"/>
  <c r="S4" i="16" s="1"/>
  <c r="T4" i="16" s="1"/>
  <c r="U4" i="16" s="1"/>
  <c r="V4" i="16" s="1"/>
  <c r="W4" i="16" s="1"/>
  <c r="X4" i="16" s="1"/>
  <c r="Y4" i="16" s="1"/>
  <c r="Z4" i="16" s="1"/>
  <c r="AA4" i="16" s="1"/>
  <c r="AB4" i="16" s="1"/>
  <c r="A1" i="15"/>
  <c r="X22" i="15"/>
  <c r="T20" i="15"/>
  <c r="R20" i="15"/>
  <c r="P19" i="15"/>
  <c r="X16" i="15"/>
  <c r="V14" i="15"/>
  <c r="T13" i="15"/>
  <c r="Q16" i="15"/>
  <c r="P16" i="15"/>
  <c r="P17" i="15"/>
  <c r="O15" i="15"/>
  <c r="V10" i="15"/>
  <c r="U10" i="15"/>
  <c r="Q10" i="15"/>
  <c r="K4" i="15"/>
  <c r="L4" i="15"/>
  <c r="M4" i="15"/>
  <c r="N4" i="15" s="1"/>
  <c r="O4" i="15" s="1"/>
  <c r="P4" i="15" s="1"/>
  <c r="Q4" i="15" s="1"/>
  <c r="R4" i="15" s="1"/>
  <c r="S4" i="15" s="1"/>
  <c r="T4" i="15" s="1"/>
  <c r="U4" i="15" s="1"/>
  <c r="V4" i="15" s="1"/>
  <c r="W4" i="15" s="1"/>
  <c r="X4" i="15" s="1"/>
  <c r="Y4" i="15" s="1"/>
  <c r="Z4" i="15" s="1"/>
  <c r="AA4" i="15" s="1"/>
  <c r="AB4" i="15" s="1"/>
  <c r="O31" i="1"/>
  <c r="AO384" i="55" s="1"/>
  <c r="AB25" i="1"/>
  <c r="AA25" i="1"/>
  <c r="Z25" i="1"/>
  <c r="Y25" i="1"/>
  <c r="X25" i="1"/>
  <c r="W25" i="1"/>
  <c r="U25" i="1"/>
  <c r="T25" i="1"/>
  <c r="S25" i="1"/>
  <c r="R25" i="1"/>
  <c r="Q25" i="1"/>
  <c r="P25" i="1"/>
  <c r="O25" i="1"/>
  <c r="O13" i="1"/>
  <c r="AB7" i="1"/>
  <c r="AA7" i="1"/>
  <c r="Z7" i="1"/>
  <c r="Y7" i="1"/>
  <c r="X7" i="1"/>
  <c r="W7" i="1"/>
  <c r="U7" i="1"/>
  <c r="T7" i="1"/>
  <c r="S7" i="1"/>
  <c r="R7" i="1"/>
  <c r="Q7" i="1"/>
  <c r="P7" i="1"/>
  <c r="O7" i="1"/>
  <c r="K4" i="1"/>
  <c r="L4" i="1"/>
  <c r="M4" i="1" s="1"/>
  <c r="N4" i="1" s="1"/>
  <c r="O4" i="1" s="1"/>
  <c r="P4" i="1" s="1"/>
  <c r="Q4" i="1" s="1"/>
  <c r="R4" i="1" s="1"/>
  <c r="S4" i="1" s="1"/>
  <c r="T4" i="1" s="1"/>
  <c r="U4" i="1" s="1"/>
  <c r="V4" i="1" s="1"/>
  <c r="W4" i="1" s="1"/>
  <c r="X4" i="1" s="1"/>
  <c r="Y4" i="1" s="1"/>
  <c r="Z4" i="1" s="1"/>
  <c r="AA4" i="1" s="1"/>
  <c r="AB4" i="1" s="1"/>
  <c r="AO382" i="55"/>
  <c r="AO383" i="55"/>
  <c r="AO385" i="55"/>
  <c r="AO388" i="55"/>
  <c r="AN382" i="55"/>
  <c r="AN383" i="55"/>
  <c r="N13" i="1"/>
  <c r="M358" i="55" s="1"/>
  <c r="N31" i="1"/>
  <c r="AN385" i="55"/>
  <c r="AN388" i="55"/>
  <c r="AM382" i="55"/>
  <c r="AM383" i="55"/>
  <c r="M13" i="1"/>
  <c r="M31" i="1"/>
  <c r="AM385" i="55"/>
  <c r="AM388" i="55"/>
  <c r="AO368" i="55"/>
  <c r="AO369" i="55"/>
  <c r="AO370" i="55"/>
  <c r="AO371" i="55"/>
  <c r="AO372" i="55"/>
  <c r="AO374" i="55"/>
  <c r="AN368" i="55"/>
  <c r="AN369" i="55"/>
  <c r="AN370" i="55"/>
  <c r="AN371" i="55"/>
  <c r="AN372" i="55"/>
  <c r="AN374" i="55"/>
  <c r="AM354" i="55"/>
  <c r="AM368" i="55"/>
  <c r="BF368" i="55" s="1"/>
  <c r="AM369" i="55"/>
  <c r="AM370" i="55"/>
  <c r="AM371" i="55"/>
  <c r="BF371" i="55" s="1"/>
  <c r="AM372" i="55"/>
  <c r="AM374" i="55"/>
  <c r="BF374" i="55" s="1"/>
  <c r="BF370" i="55"/>
  <c r="N356" i="55"/>
  <c r="N357" i="55"/>
  <c r="N358" i="55"/>
  <c r="N359" i="55"/>
  <c r="N362" i="55"/>
  <c r="M356" i="55"/>
  <c r="M357" i="55"/>
  <c r="M359" i="55"/>
  <c r="M362" i="55"/>
  <c r="L356" i="55"/>
  <c r="L357" i="55"/>
  <c r="L358" i="55"/>
  <c r="L359" i="55"/>
  <c r="L362" i="55"/>
  <c r="AO340" i="55"/>
  <c r="BH349" i="55" s="1"/>
  <c r="AO348" i="55"/>
  <c r="AO349" i="55"/>
  <c r="AN340" i="55"/>
  <c r="AN350" i="55" s="1"/>
  <c r="BG350" i="55" s="1"/>
  <c r="AN348" i="55"/>
  <c r="AN349" i="55"/>
  <c r="AM340" i="55"/>
  <c r="AM350" i="55" s="1"/>
  <c r="BF350" i="55" s="1"/>
  <c r="AM348" i="55"/>
  <c r="AM349" i="55"/>
  <c r="BF349" i="55"/>
  <c r="N343" i="55"/>
  <c r="N5" i="12"/>
  <c r="M340" i="55" s="1"/>
  <c r="N12" i="12"/>
  <c r="N10" i="12"/>
  <c r="M342" i="55" s="1"/>
  <c r="N25" i="12"/>
  <c r="M343" i="55" s="1"/>
  <c r="M5" i="12"/>
  <c r="M12" i="12"/>
  <c r="M10" i="12"/>
  <c r="L342" i="55" s="1"/>
  <c r="M25" i="12"/>
  <c r="L343" i="55" s="1"/>
  <c r="AO329" i="55"/>
  <c r="AO335" i="55"/>
  <c r="AN329" i="55"/>
  <c r="BG335" i="55" s="1"/>
  <c r="AN335" i="55"/>
  <c r="AM329" i="55"/>
  <c r="AM335" i="55"/>
  <c r="BF335" i="55" s="1"/>
  <c r="N331" i="55"/>
  <c r="N5" i="13"/>
  <c r="N10" i="13"/>
  <c r="N16" i="13"/>
  <c r="M331" i="55" s="1"/>
  <c r="M5" i="13"/>
  <c r="M10" i="13"/>
  <c r="M16" i="13"/>
  <c r="L331" i="55" s="1"/>
  <c r="AO322" i="55"/>
  <c r="AO325" i="55" s="1"/>
  <c r="BH325" i="55" s="1"/>
  <c r="AO323" i="55"/>
  <c r="BH323" i="55" s="1"/>
  <c r="AN322" i="55"/>
  <c r="AN323" i="55"/>
  <c r="BG323" i="55" s="1"/>
  <c r="AM322" i="55"/>
  <c r="BF322" i="55" s="1"/>
  <c r="AM323" i="55"/>
  <c r="BF323" i="55" s="1"/>
  <c r="AO269" i="55"/>
  <c r="AO281" i="55"/>
  <c r="AO282" i="55"/>
  <c r="BH282" i="55" s="1"/>
  <c r="AO283" i="55"/>
  <c r="AO284" i="55"/>
  <c r="AN269" i="55"/>
  <c r="AN281" i="55"/>
  <c r="AN282" i="55"/>
  <c r="BG282" i="55" s="1"/>
  <c r="AN283" i="55"/>
  <c r="AN284" i="55"/>
  <c r="BG284" i="55" s="1"/>
  <c r="AM269" i="55"/>
  <c r="BF283" i="55" s="1"/>
  <c r="AM281" i="55"/>
  <c r="AM282" i="55"/>
  <c r="AM283" i="55"/>
  <c r="AM284" i="55"/>
  <c r="BH283" i="55"/>
  <c r="AO249" i="55"/>
  <c r="BH263" i="55" s="1"/>
  <c r="AO261" i="55"/>
  <c r="BH261" i="55" s="1"/>
  <c r="AO262" i="55"/>
  <c r="AO263" i="55"/>
  <c r="AO264" i="55"/>
  <c r="BH264" i="55" s="1"/>
  <c r="AN249" i="55"/>
  <c r="AN261" i="55"/>
  <c r="AN262" i="55"/>
  <c r="AN263" i="55"/>
  <c r="AN264" i="55"/>
  <c r="AM249" i="55"/>
  <c r="AM261" i="55"/>
  <c r="AM262" i="55"/>
  <c r="AM263" i="55"/>
  <c r="BF263" i="55" s="1"/>
  <c r="AM264" i="55"/>
  <c r="N249" i="55"/>
  <c r="BH252" i="55" s="1"/>
  <c r="N251" i="55"/>
  <c r="N252" i="55"/>
  <c r="N253" i="55"/>
  <c r="N5" i="32"/>
  <c r="M249" i="55" s="1"/>
  <c r="N15" i="32"/>
  <c r="N10" i="32"/>
  <c r="M251" i="55" s="1"/>
  <c r="N11" i="32"/>
  <c r="M252" i="55" s="1"/>
  <c r="N12" i="32"/>
  <c r="M253" i="55" s="1"/>
  <c r="N27" i="32"/>
  <c r="M254" i="55"/>
  <c r="M5" i="32"/>
  <c r="M15" i="32"/>
  <c r="L249" i="55" s="1"/>
  <c r="M10" i="32"/>
  <c r="L251" i="55" s="1"/>
  <c r="M11" i="32"/>
  <c r="L252" i="55" s="1"/>
  <c r="BF252" i="55" s="1"/>
  <c r="M12" i="32"/>
  <c r="L253" i="55" s="1"/>
  <c r="M27" i="32"/>
  <c r="L254" i="55" s="1"/>
  <c r="AO235" i="55"/>
  <c r="AO243" i="55"/>
  <c r="BH243" i="55" s="1"/>
  <c r="AO244" i="55"/>
  <c r="BH244" i="55" s="1"/>
  <c r="AN235" i="55"/>
  <c r="AN243" i="55"/>
  <c r="AN244" i="55"/>
  <c r="AM235" i="55"/>
  <c r="AM243" i="55"/>
  <c r="AM244" i="55"/>
  <c r="N235" i="55"/>
  <c r="N237" i="55"/>
  <c r="N238" i="55"/>
  <c r="N239" i="55"/>
  <c r="BH239" i="55" s="1"/>
  <c r="N5" i="31"/>
  <c r="N10" i="31"/>
  <c r="M235" i="55"/>
  <c r="BG237" i="55" s="1"/>
  <c r="N23" i="31"/>
  <c r="M237" i="55" s="1"/>
  <c r="N24" i="31"/>
  <c r="M238" i="55"/>
  <c r="M5" i="31"/>
  <c r="M10" i="31"/>
  <c r="M23" i="31"/>
  <c r="L237" i="55" s="1"/>
  <c r="M24" i="31"/>
  <c r="L238" i="55" s="1"/>
  <c r="BH238" i="55"/>
  <c r="AO215" i="55"/>
  <c r="AO231" i="55" s="1"/>
  <c r="BH231" i="55" s="1"/>
  <c r="AO226" i="55"/>
  <c r="AN215" i="55"/>
  <c r="BG226" i="55" s="1"/>
  <c r="AN226" i="55"/>
  <c r="AN231" i="55"/>
  <c r="BG231" i="55" s="1"/>
  <c r="AM215" i="55"/>
  <c r="AM226" i="55"/>
  <c r="AO230" i="55"/>
  <c r="AN230" i="55"/>
  <c r="AM230" i="55"/>
  <c r="BF230" i="55" s="1"/>
  <c r="AO229" i="55"/>
  <c r="AN229" i="55"/>
  <c r="AM229" i="55"/>
  <c r="BF229" i="55" s="1"/>
  <c r="AO228" i="55"/>
  <c r="BH228" i="55" s="1"/>
  <c r="AN228" i="55"/>
  <c r="AM228" i="55"/>
  <c r="AO227" i="55"/>
  <c r="AN227" i="55"/>
  <c r="AM227" i="55"/>
  <c r="BH226" i="55"/>
  <c r="BF226" i="55"/>
  <c r="N215" i="55"/>
  <c r="N218" i="55"/>
  <c r="N219" i="55"/>
  <c r="N220" i="55"/>
  <c r="N221" i="55"/>
  <c r="N5" i="9"/>
  <c r="N17" i="9"/>
  <c r="N9" i="9"/>
  <c r="M217" i="55" s="1"/>
  <c r="N10" i="9"/>
  <c r="M218" i="55" s="1"/>
  <c r="N13" i="9"/>
  <c r="M219" i="55" s="1"/>
  <c r="N14" i="9"/>
  <c r="M220" i="55" s="1"/>
  <c r="N21" i="9"/>
  <c r="M221" i="55" s="1"/>
  <c r="M5" i="9"/>
  <c r="M17" i="9"/>
  <c r="M9" i="9"/>
  <c r="L217" i="55" s="1"/>
  <c r="M10" i="9"/>
  <c r="L218" i="55" s="1"/>
  <c r="M13" i="9"/>
  <c r="L219" i="55"/>
  <c r="M14" i="9"/>
  <c r="L220" i="55" s="1"/>
  <c r="M21" i="9"/>
  <c r="L221" i="55" s="1"/>
  <c r="AO192" i="55"/>
  <c r="BH206" i="55" s="1"/>
  <c r="AO206" i="55"/>
  <c r="AO207" i="55"/>
  <c r="AO208" i="55"/>
  <c r="AO209" i="55"/>
  <c r="AO210" i="55"/>
  <c r="BH210" i="55" s="1"/>
  <c r="AN192" i="55"/>
  <c r="AN206" i="55"/>
  <c r="AN207" i="55"/>
  <c r="AN208" i="55"/>
  <c r="AN209" i="55"/>
  <c r="AN210" i="55"/>
  <c r="AM192" i="55"/>
  <c r="BF207" i="55" s="1"/>
  <c r="AM206" i="55"/>
  <c r="AM207" i="55"/>
  <c r="AM208" i="55"/>
  <c r="AM209" i="55"/>
  <c r="AM210" i="55"/>
  <c r="BH209" i="55"/>
  <c r="N192" i="55"/>
  <c r="BH196" i="55" s="1"/>
  <c r="N194" i="55"/>
  <c r="N195" i="55"/>
  <c r="N196" i="55"/>
  <c r="N197" i="55"/>
  <c r="N198" i="55"/>
  <c r="N5" i="7"/>
  <c r="N17" i="7"/>
  <c r="N12" i="7"/>
  <c r="M194" i="55" s="1"/>
  <c r="N15" i="7"/>
  <c r="M195" i="55" s="1"/>
  <c r="N32" i="7"/>
  <c r="M196" i="55" s="1"/>
  <c r="N26" i="7"/>
  <c r="M197" i="55" s="1"/>
  <c r="N10" i="7"/>
  <c r="M198" i="55" s="1"/>
  <c r="M5" i="7"/>
  <c r="M17" i="7"/>
  <c r="M12" i="7"/>
  <c r="L194" i="55"/>
  <c r="M15" i="7"/>
  <c r="L195" i="55" s="1"/>
  <c r="M32" i="7"/>
  <c r="L196" i="55" s="1"/>
  <c r="M26" i="7"/>
  <c r="L197" i="55"/>
  <c r="M10" i="7"/>
  <c r="L198" i="55" s="1"/>
  <c r="AO181" i="55"/>
  <c r="AO187" i="55"/>
  <c r="BH187" i="55" s="1"/>
  <c r="AN181" i="55"/>
  <c r="AN187" i="55"/>
  <c r="AM181" i="55"/>
  <c r="AM187" i="55"/>
  <c r="N181" i="55"/>
  <c r="N183" i="55"/>
  <c r="N5" i="6"/>
  <c r="N10" i="6"/>
  <c r="N15" i="6"/>
  <c r="M183" i="55" s="1"/>
  <c r="M5" i="6"/>
  <c r="M10" i="6"/>
  <c r="M15" i="6"/>
  <c r="L183" i="55" s="1"/>
  <c r="AO158" i="55"/>
  <c r="AO172" i="55"/>
  <c r="AO173" i="55"/>
  <c r="BH173" i="55" s="1"/>
  <c r="AO174" i="55"/>
  <c r="AO175" i="55"/>
  <c r="AO176" i="55"/>
  <c r="AN158" i="55"/>
  <c r="AN172" i="55"/>
  <c r="AN173" i="55"/>
  <c r="AN174" i="55"/>
  <c r="BG174" i="55" s="1"/>
  <c r="AN175" i="55"/>
  <c r="AN176" i="55"/>
  <c r="AM158" i="55"/>
  <c r="AM172" i="55"/>
  <c r="BF172" i="55" s="1"/>
  <c r="AM173" i="55"/>
  <c r="AM174" i="55"/>
  <c r="BF174" i="55" s="1"/>
  <c r="AM175" i="55"/>
  <c r="BF175" i="55" s="1"/>
  <c r="AM176" i="55"/>
  <c r="AM177" i="55"/>
  <c r="BF177" i="55" s="1"/>
  <c r="N160" i="55"/>
  <c r="N161" i="55"/>
  <c r="N162" i="55"/>
  <c r="N163" i="55"/>
  <c r="N164" i="55"/>
  <c r="N5" i="20"/>
  <c r="N18" i="20"/>
  <c r="M77" i="55" s="1"/>
  <c r="N8" i="20"/>
  <c r="M160" i="55" s="1"/>
  <c r="N15" i="20"/>
  <c r="M161" i="55" s="1"/>
  <c r="N41" i="20"/>
  <c r="M162" i="55" s="1"/>
  <c r="N36" i="20"/>
  <c r="M163" i="55" s="1"/>
  <c r="N10" i="20"/>
  <c r="M164" i="55" s="1"/>
  <c r="M5" i="20"/>
  <c r="M18" i="20"/>
  <c r="M8" i="20"/>
  <c r="L160" i="55" s="1"/>
  <c r="M15" i="20"/>
  <c r="L161" i="55" s="1"/>
  <c r="M41" i="20"/>
  <c r="L162" i="55" s="1"/>
  <c r="M36" i="20"/>
  <c r="L163" i="55" s="1"/>
  <c r="M10" i="20"/>
  <c r="L164" i="55"/>
  <c r="AO135" i="55"/>
  <c r="AO149" i="55"/>
  <c r="AO150" i="55"/>
  <c r="AO151" i="55"/>
  <c r="AO152" i="55"/>
  <c r="AO153" i="55"/>
  <c r="AN135" i="55"/>
  <c r="AN149" i="55"/>
  <c r="AN150" i="55"/>
  <c r="AN151" i="55"/>
  <c r="AN152" i="55"/>
  <c r="AN153" i="55"/>
  <c r="AM135" i="55"/>
  <c r="BF149" i="55" s="1"/>
  <c r="AM149" i="55"/>
  <c r="AM150" i="55"/>
  <c r="BF150" i="55" s="1"/>
  <c r="AM151" i="55"/>
  <c r="AM152" i="55"/>
  <c r="BF152" i="55" s="1"/>
  <c r="AM153" i="55"/>
  <c r="AO112" i="55"/>
  <c r="AO126" i="55"/>
  <c r="AO127" i="55"/>
  <c r="AO128" i="55"/>
  <c r="BH128" i="55" s="1"/>
  <c r="AO129" i="55"/>
  <c r="AO130" i="55"/>
  <c r="BH130" i="55" s="1"/>
  <c r="AN112" i="55"/>
  <c r="AN126" i="55"/>
  <c r="AN127" i="55"/>
  <c r="AN128" i="55"/>
  <c r="AN129" i="55"/>
  <c r="AN130" i="55"/>
  <c r="AM112" i="55"/>
  <c r="AM126" i="55"/>
  <c r="AM127" i="55"/>
  <c r="AM128" i="55"/>
  <c r="AM129" i="55"/>
  <c r="AM130" i="55"/>
  <c r="N112" i="55"/>
  <c r="BH118" i="55" s="1"/>
  <c r="N114" i="55"/>
  <c r="N115" i="55"/>
  <c r="N116" i="55"/>
  <c r="BH116" i="55" s="1"/>
  <c r="N117" i="55"/>
  <c r="N118" i="55"/>
  <c r="N5" i="17"/>
  <c r="N20" i="17"/>
  <c r="M75" i="55" s="1"/>
  <c r="N12" i="17"/>
  <c r="M114" i="55" s="1"/>
  <c r="N13" i="17"/>
  <c r="M115" i="55" s="1"/>
  <c r="N36" i="17"/>
  <c r="M116" i="55" s="1"/>
  <c r="N30" i="17"/>
  <c r="M117" i="55" s="1"/>
  <c r="N10" i="17"/>
  <c r="M118" i="55" s="1"/>
  <c r="M5" i="17"/>
  <c r="L112" i="55" s="1"/>
  <c r="M20" i="17"/>
  <c r="M12" i="17"/>
  <c r="L114" i="55"/>
  <c r="M13" i="17"/>
  <c r="L115" i="55" s="1"/>
  <c r="M36" i="17"/>
  <c r="L116" i="55"/>
  <c r="BF116" i="55" s="1"/>
  <c r="M30" i="17"/>
  <c r="L117" i="55" s="1"/>
  <c r="BF117" i="55" s="1"/>
  <c r="M10" i="17"/>
  <c r="L118" i="55"/>
  <c r="BH115" i="55"/>
  <c r="AO101" i="55"/>
  <c r="AO102" i="55"/>
  <c r="AO106" i="55"/>
  <c r="AO107" i="55"/>
  <c r="AN101" i="55"/>
  <c r="AN102" i="55"/>
  <c r="AN106" i="55"/>
  <c r="AN107" i="55"/>
  <c r="AM101" i="55"/>
  <c r="AM102" i="55"/>
  <c r="AM106" i="55"/>
  <c r="AM107" i="55"/>
  <c r="N89" i="55"/>
  <c r="N90" i="55"/>
  <c r="N94" i="55"/>
  <c r="N95" i="55"/>
  <c r="M89" i="55"/>
  <c r="M90" i="55"/>
  <c r="M94" i="55"/>
  <c r="M95" i="55"/>
  <c r="L89" i="55"/>
  <c r="L90" i="55"/>
  <c r="L94" i="55"/>
  <c r="L95" i="55"/>
  <c r="AO83" i="55"/>
  <c r="AO81" i="55"/>
  <c r="AO82" i="55"/>
  <c r="BH82" i="55" s="1"/>
  <c r="AN83" i="55"/>
  <c r="AN81" i="55"/>
  <c r="AN82" i="55"/>
  <c r="AM83" i="55"/>
  <c r="AM81" i="55"/>
  <c r="BF82" i="55" s="1"/>
  <c r="AM82" i="55"/>
  <c r="N75" i="55"/>
  <c r="L77" i="55"/>
  <c r="N382" i="55"/>
  <c r="N383" i="55"/>
  <c r="N384" i="55"/>
  <c r="N385" i="55"/>
  <c r="N388" i="55"/>
  <c r="M382" i="55"/>
  <c r="M383" i="55"/>
  <c r="M384" i="55"/>
  <c r="M385" i="55"/>
  <c r="M388" i="55"/>
  <c r="L382" i="55"/>
  <c r="L383" i="55"/>
  <c r="L384" i="55"/>
  <c r="L385" i="55"/>
  <c r="L388" i="55"/>
  <c r="N40" i="50"/>
  <c r="M40" i="50"/>
  <c r="N39" i="50"/>
  <c r="M39" i="50"/>
  <c r="N38" i="50"/>
  <c r="M38" i="50"/>
  <c r="N37" i="50"/>
  <c r="M37" i="50"/>
  <c r="N36" i="50"/>
  <c r="N27" i="50"/>
  <c r="N28" i="50"/>
  <c r="N29" i="50"/>
  <c r="N30" i="50"/>
  <c r="N31" i="50"/>
  <c r="N32" i="50"/>
  <c r="M27" i="50"/>
  <c r="M28" i="50"/>
  <c r="M29" i="50"/>
  <c r="M30" i="50"/>
  <c r="M31" i="50"/>
  <c r="M32" i="50"/>
  <c r="N25" i="50"/>
  <c r="M25" i="50"/>
  <c r="N22" i="50"/>
  <c r="M22" i="50"/>
  <c r="N21" i="50"/>
  <c r="M21" i="50"/>
  <c r="N20" i="50"/>
  <c r="M20" i="50"/>
  <c r="N19" i="50"/>
  <c r="M19" i="50"/>
  <c r="N9" i="50"/>
  <c r="N10" i="50"/>
  <c r="N11" i="50"/>
  <c r="N12" i="50"/>
  <c r="N13" i="50"/>
  <c r="N14" i="50"/>
  <c r="M9" i="50"/>
  <c r="M10" i="50"/>
  <c r="M11" i="50"/>
  <c r="M12" i="50"/>
  <c r="M13" i="50"/>
  <c r="M14" i="50"/>
  <c r="N7" i="50"/>
  <c r="M7" i="50"/>
  <c r="N6" i="17"/>
  <c r="N7" i="17"/>
  <c r="N11" i="17"/>
  <c r="N15" i="17"/>
  <c r="N31" i="17"/>
  <c r="M6" i="17"/>
  <c r="M7" i="17"/>
  <c r="M11" i="17"/>
  <c r="M15" i="17"/>
  <c r="M31" i="17"/>
  <c r="N32" i="17"/>
  <c r="N33" i="17"/>
  <c r="N34" i="17"/>
  <c r="M32" i="17"/>
  <c r="M33" i="17"/>
  <c r="N21" i="17"/>
  <c r="N22" i="17"/>
  <c r="N23" i="17"/>
  <c r="N24" i="17"/>
  <c r="N25" i="17"/>
  <c r="N26" i="17"/>
  <c r="N27" i="17"/>
  <c r="N28" i="17"/>
  <c r="M21" i="17"/>
  <c r="M22" i="17"/>
  <c r="M23" i="17"/>
  <c r="M24" i="17"/>
  <c r="M25" i="17"/>
  <c r="M26" i="17"/>
  <c r="M27" i="17"/>
  <c r="M28" i="17"/>
  <c r="N16" i="17"/>
  <c r="N19" i="17" s="1"/>
  <c r="N17" i="17"/>
  <c r="N18" i="17"/>
  <c r="M16" i="17"/>
  <c r="M17" i="17"/>
  <c r="M18" i="17"/>
  <c r="M14" i="17"/>
  <c r="N9" i="17"/>
  <c r="M9" i="17"/>
  <c r="N8" i="17"/>
  <c r="M8" i="17"/>
  <c r="N6" i="20"/>
  <c r="N7" i="20"/>
  <c r="N11" i="20"/>
  <c r="N14" i="20"/>
  <c r="N17" i="20" s="1"/>
  <c r="N37" i="20"/>
  <c r="N42" i="20"/>
  <c r="M6" i="20"/>
  <c r="M7" i="20"/>
  <c r="M11" i="20"/>
  <c r="M13" i="20" s="1"/>
  <c r="M14" i="20"/>
  <c r="M37" i="20"/>
  <c r="M42" i="20"/>
  <c r="N38" i="20"/>
  <c r="N39" i="20" s="1"/>
  <c r="M38" i="20"/>
  <c r="N19" i="20"/>
  <c r="N20" i="20"/>
  <c r="N21" i="20"/>
  <c r="N22" i="20"/>
  <c r="N23" i="20"/>
  <c r="N24" i="20"/>
  <c r="N25" i="20"/>
  <c r="N26" i="20"/>
  <c r="N27" i="20"/>
  <c r="N28" i="20"/>
  <c r="N29" i="20"/>
  <c r="N30" i="20"/>
  <c r="N31" i="20"/>
  <c r="N32" i="20"/>
  <c r="N33" i="20"/>
  <c r="N34" i="20"/>
  <c r="M19" i="20"/>
  <c r="M20" i="20"/>
  <c r="M21" i="20"/>
  <c r="M22" i="20"/>
  <c r="M23" i="20"/>
  <c r="M24" i="20"/>
  <c r="M25" i="20"/>
  <c r="M26" i="20"/>
  <c r="M27" i="20"/>
  <c r="M28" i="20"/>
  <c r="M29" i="20"/>
  <c r="M30" i="20"/>
  <c r="M31" i="20"/>
  <c r="M32" i="20"/>
  <c r="M33" i="20"/>
  <c r="M34" i="20"/>
  <c r="N16" i="20"/>
  <c r="M16" i="20"/>
  <c r="N12" i="20"/>
  <c r="N13" i="20" s="1"/>
  <c r="M12" i="20"/>
  <c r="N9" i="20"/>
  <c r="M9" i="20"/>
  <c r="N6" i="6"/>
  <c r="N7" i="6"/>
  <c r="N8" i="6"/>
  <c r="N9" i="6"/>
  <c r="N16" i="6"/>
  <c r="M6" i="6"/>
  <c r="M7" i="6"/>
  <c r="M8" i="6"/>
  <c r="M9" i="6"/>
  <c r="M16" i="6"/>
  <c r="N11" i="6"/>
  <c r="N12" i="6"/>
  <c r="N13" i="6"/>
  <c r="M11" i="6"/>
  <c r="M12" i="6"/>
  <c r="M13" i="6"/>
  <c r="N6" i="7"/>
  <c r="N7" i="7"/>
  <c r="N11" i="7"/>
  <c r="N14" i="7"/>
  <c r="N27" i="7"/>
  <c r="M6" i="7"/>
  <c r="M7" i="7"/>
  <c r="M11" i="7"/>
  <c r="M14" i="7"/>
  <c r="M27" i="7"/>
  <c r="N28" i="7"/>
  <c r="N29" i="7"/>
  <c r="M28" i="7"/>
  <c r="M29" i="7"/>
  <c r="N18" i="7"/>
  <c r="N19" i="7"/>
  <c r="N20" i="7"/>
  <c r="N21" i="7"/>
  <c r="N22" i="7"/>
  <c r="N23" i="7"/>
  <c r="N24" i="7"/>
  <c r="M18" i="7"/>
  <c r="M19" i="7"/>
  <c r="M20" i="7"/>
  <c r="M21" i="7"/>
  <c r="M22" i="7"/>
  <c r="M23" i="7"/>
  <c r="M24" i="7"/>
  <c r="N16" i="7"/>
  <c r="M13" i="7"/>
  <c r="N9" i="7"/>
  <c r="M9" i="7"/>
  <c r="N8" i="7"/>
  <c r="M8" i="7"/>
  <c r="N5" i="10"/>
  <c r="N6" i="10"/>
  <c r="N7" i="10"/>
  <c r="N8" i="10"/>
  <c r="N9" i="10"/>
  <c r="N10" i="10"/>
  <c r="N13" i="10"/>
  <c r="N14" i="10"/>
  <c r="M5" i="10"/>
  <c r="M6" i="10"/>
  <c r="M7" i="10"/>
  <c r="M8" i="10"/>
  <c r="M9" i="10"/>
  <c r="M10" i="10"/>
  <c r="M13" i="10"/>
  <c r="M14" i="10"/>
  <c r="N11" i="10"/>
  <c r="N12" i="10" s="1"/>
  <c r="M11" i="10"/>
  <c r="N6" i="9"/>
  <c r="N7" i="9"/>
  <c r="N8" i="9"/>
  <c r="N12" i="9"/>
  <c r="N22" i="9"/>
  <c r="M6" i="9"/>
  <c r="M7" i="9"/>
  <c r="M8" i="9"/>
  <c r="M12" i="9"/>
  <c r="M22" i="9"/>
  <c r="N18" i="9"/>
  <c r="N19" i="9"/>
  <c r="M18" i="9"/>
  <c r="M19" i="9"/>
  <c r="N15" i="9"/>
  <c r="M15" i="9"/>
  <c r="N6" i="31"/>
  <c r="N7" i="31"/>
  <c r="N8" i="31"/>
  <c r="N9" i="31"/>
  <c r="N20" i="31"/>
  <c r="N21" i="31"/>
  <c r="M6" i="31"/>
  <c r="M7" i="31"/>
  <c r="M8" i="31"/>
  <c r="M9" i="31"/>
  <c r="M20" i="31"/>
  <c r="M21" i="31"/>
  <c r="N11" i="31"/>
  <c r="N12" i="31"/>
  <c r="N13" i="31"/>
  <c r="N14" i="31"/>
  <c r="N15" i="31"/>
  <c r="N16" i="31"/>
  <c r="N17" i="31"/>
  <c r="N18" i="31"/>
  <c r="M11" i="31"/>
  <c r="M12" i="31"/>
  <c r="M19" i="31" s="1"/>
  <c r="M13" i="31"/>
  <c r="M14" i="31"/>
  <c r="M15" i="31"/>
  <c r="M16" i="31"/>
  <c r="M17" i="31"/>
  <c r="M18" i="31"/>
  <c r="N6" i="32"/>
  <c r="N7" i="32"/>
  <c r="N8" i="32"/>
  <c r="N9" i="32"/>
  <c r="N24" i="32"/>
  <c r="N25" i="32"/>
  <c r="M6" i="32"/>
  <c r="M7" i="32"/>
  <c r="M8" i="32"/>
  <c r="M9" i="32"/>
  <c r="M24" i="32"/>
  <c r="M25" i="32"/>
  <c r="N16" i="32"/>
  <c r="N17" i="32"/>
  <c r="N18" i="32"/>
  <c r="N19" i="32"/>
  <c r="N20" i="32"/>
  <c r="N21" i="32"/>
  <c r="N22" i="32"/>
  <c r="M16" i="32"/>
  <c r="M17" i="32"/>
  <c r="M18" i="32"/>
  <c r="M19" i="32"/>
  <c r="M20" i="32"/>
  <c r="M21" i="32"/>
  <c r="M22" i="32"/>
  <c r="N13" i="32"/>
  <c r="M13" i="32"/>
  <c r="N10" i="14"/>
  <c r="N14" i="14"/>
  <c r="M10" i="14"/>
  <c r="M14" i="14"/>
  <c r="N19" i="14"/>
  <c r="N20" i="14"/>
  <c r="N21" i="14"/>
  <c r="N22" i="14"/>
  <c r="N23" i="14"/>
  <c r="N25" i="14"/>
  <c r="M19" i="14"/>
  <c r="M20" i="14"/>
  <c r="M21" i="14"/>
  <c r="M22" i="14"/>
  <c r="M23" i="14"/>
  <c r="M25" i="14"/>
  <c r="N5" i="51"/>
  <c r="N6" i="51"/>
  <c r="N7" i="51"/>
  <c r="N8" i="51"/>
  <c r="N9" i="51"/>
  <c r="N10" i="51"/>
  <c r="N13" i="51"/>
  <c r="N14" i="51"/>
  <c r="M5" i="51"/>
  <c r="M6" i="51"/>
  <c r="M7" i="51"/>
  <c r="M8" i="51"/>
  <c r="M9" i="51"/>
  <c r="M10" i="51"/>
  <c r="M12" i="51" s="1"/>
  <c r="M13" i="51"/>
  <c r="M14" i="51"/>
  <c r="N11" i="51"/>
  <c r="M11" i="51"/>
  <c r="N6" i="13"/>
  <c r="N7" i="13"/>
  <c r="N8" i="13"/>
  <c r="N9" i="13"/>
  <c r="N13" i="13"/>
  <c r="N14" i="13"/>
  <c r="M6" i="13"/>
  <c r="M7" i="13"/>
  <c r="M8" i="13"/>
  <c r="M9" i="13"/>
  <c r="M13" i="13"/>
  <c r="M14" i="13"/>
  <c r="N11" i="13"/>
  <c r="M11" i="13"/>
  <c r="M12" i="13" s="1"/>
  <c r="N6" i="12"/>
  <c r="N7" i="12"/>
  <c r="N8" i="12"/>
  <c r="N9" i="12"/>
  <c r="N22" i="12"/>
  <c r="N23" i="12"/>
  <c r="M6" i="12"/>
  <c r="M7" i="12"/>
  <c r="M8" i="12"/>
  <c r="M9" i="12"/>
  <c r="M22" i="12"/>
  <c r="M23" i="12"/>
  <c r="N13" i="12"/>
  <c r="N14" i="12"/>
  <c r="N15" i="12"/>
  <c r="N16" i="12"/>
  <c r="N17" i="12"/>
  <c r="N18" i="12"/>
  <c r="N19" i="12"/>
  <c r="N20" i="12"/>
  <c r="M13" i="12"/>
  <c r="M14" i="12"/>
  <c r="M15" i="12"/>
  <c r="M16" i="12"/>
  <c r="M17" i="12"/>
  <c r="M18" i="12"/>
  <c r="M19" i="12"/>
  <c r="M20" i="12"/>
  <c r="N11" i="12"/>
  <c r="M11" i="12"/>
  <c r="N5" i="22"/>
  <c r="N6" i="22"/>
  <c r="N7" i="22"/>
  <c r="N8" i="22"/>
  <c r="N9" i="22"/>
  <c r="N12" i="22"/>
  <c r="N18" i="22"/>
  <c r="N19" i="22"/>
  <c r="N21" i="22"/>
  <c r="N22" i="22"/>
  <c r="M5" i="22"/>
  <c r="M6" i="22"/>
  <c r="M7" i="22"/>
  <c r="M8" i="22"/>
  <c r="M9" i="22"/>
  <c r="M12" i="22"/>
  <c r="M18" i="22"/>
  <c r="M19" i="22"/>
  <c r="M21" i="22"/>
  <c r="M22" i="22"/>
  <c r="N13" i="22"/>
  <c r="N14" i="22"/>
  <c r="N15" i="22"/>
  <c r="N16" i="22"/>
  <c r="M13" i="22"/>
  <c r="M14" i="22"/>
  <c r="M15" i="22"/>
  <c r="M16" i="22"/>
  <c r="N10" i="22"/>
  <c r="N11" i="22" s="1"/>
  <c r="M10" i="22"/>
  <c r="M11" i="22"/>
  <c r="N5" i="26"/>
  <c r="N6" i="26"/>
  <c r="N7" i="26"/>
  <c r="N11" i="26"/>
  <c r="N12" i="26"/>
  <c r="N15" i="26"/>
  <c r="N28" i="26"/>
  <c r="N29" i="26"/>
  <c r="N31" i="26"/>
  <c r="N32" i="26"/>
  <c r="N33" i="26"/>
  <c r="N34" i="26"/>
  <c r="N35" i="26"/>
  <c r="M5" i="26"/>
  <c r="M6" i="26"/>
  <c r="M7" i="26"/>
  <c r="M11" i="26"/>
  <c r="M12" i="26"/>
  <c r="M15" i="26"/>
  <c r="M28" i="26"/>
  <c r="M29" i="26"/>
  <c r="M31" i="26"/>
  <c r="M32" i="26"/>
  <c r="M33" i="26"/>
  <c r="M34" i="26"/>
  <c r="M35" i="26"/>
  <c r="N16" i="26"/>
  <c r="N17" i="26"/>
  <c r="N18" i="26"/>
  <c r="N19" i="26"/>
  <c r="N20" i="26"/>
  <c r="N21" i="26"/>
  <c r="N22" i="26"/>
  <c r="N23" i="26"/>
  <c r="N24" i="26"/>
  <c r="N25" i="26"/>
  <c r="N26" i="26"/>
  <c r="M16" i="26"/>
  <c r="M17" i="26"/>
  <c r="M18" i="26"/>
  <c r="M19" i="26"/>
  <c r="M20" i="26"/>
  <c r="M21" i="26"/>
  <c r="M22" i="26"/>
  <c r="M23" i="26"/>
  <c r="M24" i="26"/>
  <c r="M25" i="26"/>
  <c r="M26" i="26"/>
  <c r="N13" i="26"/>
  <c r="N14" i="26" s="1"/>
  <c r="M13" i="26"/>
  <c r="N10" i="26"/>
  <c r="M10" i="26"/>
  <c r="N9" i="26"/>
  <c r="M9" i="26"/>
  <c r="N8" i="26"/>
  <c r="M8" i="26"/>
  <c r="N19" i="38"/>
  <c r="M9" i="38"/>
  <c r="N15" i="39"/>
  <c r="N5" i="37"/>
  <c r="M5" i="37"/>
  <c r="N5" i="36"/>
  <c r="N6" i="36"/>
  <c r="N7" i="36"/>
  <c r="N8" i="36"/>
  <c r="N9" i="36"/>
  <c r="N10" i="36"/>
  <c r="N11" i="36"/>
  <c r="N12" i="36"/>
  <c r="M5" i="36"/>
  <c r="M6" i="36"/>
  <c r="M7" i="36"/>
  <c r="M8" i="36"/>
  <c r="M9" i="36"/>
  <c r="M10" i="36"/>
  <c r="M11" i="36"/>
  <c r="M12" i="36"/>
  <c r="N5" i="35"/>
  <c r="N6" i="35"/>
  <c r="N7" i="35"/>
  <c r="N8" i="35"/>
  <c r="N9" i="35"/>
  <c r="N10" i="35"/>
  <c r="N13" i="35"/>
  <c r="N14" i="35"/>
  <c r="M5" i="35"/>
  <c r="M6" i="35"/>
  <c r="M7" i="35"/>
  <c r="M8" i="35"/>
  <c r="M9" i="35"/>
  <c r="M10" i="35"/>
  <c r="M13" i="35"/>
  <c r="M14" i="35"/>
  <c r="N11" i="35"/>
  <c r="N12" i="35" s="1"/>
  <c r="M11" i="35"/>
  <c r="M12" i="35"/>
  <c r="N5" i="43"/>
  <c r="N6" i="43"/>
  <c r="N7" i="43"/>
  <c r="N8" i="43"/>
  <c r="N9" i="43"/>
  <c r="N10" i="43"/>
  <c r="N20" i="43"/>
  <c r="N21" i="43"/>
  <c r="N23" i="43"/>
  <c r="M5" i="43"/>
  <c r="M6" i="43"/>
  <c r="M7" i="43"/>
  <c r="M8" i="43"/>
  <c r="M9" i="43"/>
  <c r="M10" i="43"/>
  <c r="M20" i="43"/>
  <c r="M21" i="43"/>
  <c r="M23" i="43"/>
  <c r="N11" i="43"/>
  <c r="N12" i="43"/>
  <c r="N13" i="43"/>
  <c r="N14" i="43"/>
  <c r="N15" i="43"/>
  <c r="N16" i="43"/>
  <c r="N17" i="43"/>
  <c r="N18" i="43"/>
  <c r="M11" i="43"/>
  <c r="M12" i="43"/>
  <c r="M13" i="43"/>
  <c r="M14" i="43"/>
  <c r="M15" i="43"/>
  <c r="M16" i="43"/>
  <c r="M17" i="43"/>
  <c r="M18" i="43"/>
  <c r="N5" i="49"/>
  <c r="N6" i="49"/>
  <c r="N7" i="49"/>
  <c r="N8" i="49"/>
  <c r="N9" i="49"/>
  <c r="N10" i="49"/>
  <c r="N16" i="49"/>
  <c r="N17" i="49"/>
  <c r="M5" i="49"/>
  <c r="M6" i="49"/>
  <c r="M7" i="49"/>
  <c r="M8" i="49"/>
  <c r="M9" i="49"/>
  <c r="M10" i="49"/>
  <c r="M16" i="49"/>
  <c r="M17" i="49"/>
  <c r="N11" i="49"/>
  <c r="N12" i="49"/>
  <c r="N13" i="49"/>
  <c r="N14" i="49"/>
  <c r="M11" i="49"/>
  <c r="M12" i="49"/>
  <c r="M13" i="49"/>
  <c r="M14" i="49"/>
  <c r="N5" i="15"/>
  <c r="N6" i="15"/>
  <c r="N7" i="15"/>
  <c r="N8" i="15"/>
  <c r="N9" i="15"/>
  <c r="N12" i="15"/>
  <c r="N19" i="15"/>
  <c r="N20" i="15"/>
  <c r="N22" i="15"/>
  <c r="M5" i="15"/>
  <c r="M6" i="15"/>
  <c r="M7" i="15"/>
  <c r="M8" i="15"/>
  <c r="M9" i="15"/>
  <c r="M12" i="15"/>
  <c r="M19" i="15"/>
  <c r="M20" i="15"/>
  <c r="M22" i="15"/>
  <c r="N13" i="15"/>
  <c r="N14" i="15"/>
  <c r="N15" i="15"/>
  <c r="N16" i="15"/>
  <c r="N17" i="15"/>
  <c r="M13" i="15"/>
  <c r="M14" i="15"/>
  <c r="M15" i="15"/>
  <c r="M16" i="15"/>
  <c r="M17" i="15"/>
  <c r="N10" i="15"/>
  <c r="M10" i="15"/>
  <c r="M11" i="15" s="1"/>
  <c r="N25" i="1"/>
  <c r="M25" i="1"/>
  <c r="N7" i="1"/>
  <c r="M7" i="1"/>
  <c r="C10" i="51"/>
  <c r="L12" i="12"/>
  <c r="L13" i="12"/>
  <c r="L14" i="12"/>
  <c r="L15" i="12"/>
  <c r="L17" i="12"/>
  <c r="L19" i="12"/>
  <c r="L10" i="13"/>
  <c r="L11" i="13"/>
  <c r="L12" i="13" s="1"/>
  <c r="L10" i="51"/>
  <c r="L12" i="51" s="1"/>
  <c r="L11" i="51"/>
  <c r="L19" i="14"/>
  <c r="L20" i="14"/>
  <c r="L21" i="14"/>
  <c r="L23" i="14"/>
  <c r="L25" i="14"/>
  <c r="L15" i="32"/>
  <c r="L16" i="32"/>
  <c r="L17" i="32"/>
  <c r="L18" i="32"/>
  <c r="L21" i="32"/>
  <c r="L22" i="32"/>
  <c r="L10" i="31"/>
  <c r="K235" i="55" s="1"/>
  <c r="L14" i="31"/>
  <c r="L15" i="31"/>
  <c r="L16" i="31"/>
  <c r="L17" i="31"/>
  <c r="L17" i="9"/>
  <c r="L18" i="9"/>
  <c r="L19" i="9"/>
  <c r="L10" i="10"/>
  <c r="L12" i="10" s="1"/>
  <c r="L11" i="10"/>
  <c r="L17" i="7"/>
  <c r="L19" i="7"/>
  <c r="L20" i="7"/>
  <c r="L24" i="7"/>
  <c r="L10" i="6"/>
  <c r="L11" i="6"/>
  <c r="L13" i="6"/>
  <c r="L18" i="20"/>
  <c r="L22" i="20"/>
  <c r="L23" i="20"/>
  <c r="L25" i="20"/>
  <c r="L29" i="20"/>
  <c r="L33" i="20"/>
  <c r="L20" i="17"/>
  <c r="L23" i="17"/>
  <c r="L24" i="17"/>
  <c r="L28" i="17"/>
  <c r="L31" i="1"/>
  <c r="K13" i="12"/>
  <c r="J13" i="12"/>
  <c r="I13" i="12"/>
  <c r="H13" i="12"/>
  <c r="G13" i="12"/>
  <c r="F13" i="12"/>
  <c r="E13" i="12"/>
  <c r="D13" i="12"/>
  <c r="C13" i="12"/>
  <c r="C14" i="12"/>
  <c r="D14" i="12"/>
  <c r="E14" i="12"/>
  <c r="F14" i="12"/>
  <c r="G14" i="12"/>
  <c r="H14" i="12"/>
  <c r="I14" i="12"/>
  <c r="J14" i="12"/>
  <c r="K14" i="12"/>
  <c r="C15" i="12"/>
  <c r="D15" i="12"/>
  <c r="E15" i="12"/>
  <c r="F15" i="12"/>
  <c r="G15" i="12"/>
  <c r="H15" i="12"/>
  <c r="I15" i="12"/>
  <c r="J15" i="12"/>
  <c r="K15" i="12"/>
  <c r="C17" i="12"/>
  <c r="D17" i="12"/>
  <c r="E17" i="12"/>
  <c r="F17" i="12"/>
  <c r="G17" i="12"/>
  <c r="H17" i="12"/>
  <c r="I17" i="12"/>
  <c r="J17" i="12"/>
  <c r="K17" i="12"/>
  <c r="C19" i="12"/>
  <c r="D19" i="12"/>
  <c r="E19" i="12"/>
  <c r="F19" i="12"/>
  <c r="G19" i="12"/>
  <c r="H19" i="12"/>
  <c r="I19" i="12"/>
  <c r="J19" i="12"/>
  <c r="K19" i="12"/>
  <c r="K12" i="12"/>
  <c r="J12" i="12"/>
  <c r="I12" i="12"/>
  <c r="H12" i="12"/>
  <c r="G12" i="12"/>
  <c r="F12" i="12"/>
  <c r="E12" i="12"/>
  <c r="D12" i="12"/>
  <c r="C12" i="12"/>
  <c r="K11" i="13"/>
  <c r="J11" i="13"/>
  <c r="I11" i="13"/>
  <c r="H11" i="13"/>
  <c r="G11" i="13"/>
  <c r="F11" i="13"/>
  <c r="E11" i="13"/>
  <c r="D11" i="13"/>
  <c r="C11" i="13"/>
  <c r="K10" i="13"/>
  <c r="J10" i="13"/>
  <c r="I10" i="13"/>
  <c r="H10" i="13"/>
  <c r="G10" i="13"/>
  <c r="F10" i="13"/>
  <c r="E10" i="13"/>
  <c r="D10" i="13"/>
  <c r="C10" i="13"/>
  <c r="K11" i="51"/>
  <c r="J11" i="51"/>
  <c r="I11" i="51"/>
  <c r="H11" i="51"/>
  <c r="G11" i="51"/>
  <c r="F11" i="51"/>
  <c r="E11" i="51"/>
  <c r="D11" i="51"/>
  <c r="C11" i="51"/>
  <c r="K10" i="51"/>
  <c r="J10" i="51"/>
  <c r="I10" i="51"/>
  <c r="H10" i="51"/>
  <c r="G10" i="51"/>
  <c r="F10" i="51"/>
  <c r="E10" i="51"/>
  <c r="D10" i="51"/>
  <c r="K21" i="14"/>
  <c r="J21" i="14"/>
  <c r="I21" i="14"/>
  <c r="H21" i="14"/>
  <c r="G21" i="14"/>
  <c r="F21" i="14"/>
  <c r="E21" i="14"/>
  <c r="D21" i="14"/>
  <c r="C21" i="14"/>
  <c r="K23" i="14"/>
  <c r="J23" i="14"/>
  <c r="K20" i="14"/>
  <c r="J20" i="14"/>
  <c r="K19" i="14"/>
  <c r="J19" i="14"/>
  <c r="I23" i="14"/>
  <c r="H23" i="14"/>
  <c r="G23" i="14"/>
  <c r="F23" i="14"/>
  <c r="E23" i="14"/>
  <c r="D23" i="14"/>
  <c r="C23" i="14"/>
  <c r="K25" i="14"/>
  <c r="J25" i="14"/>
  <c r="I25" i="14"/>
  <c r="H25" i="14"/>
  <c r="G25" i="14"/>
  <c r="F25" i="14"/>
  <c r="E25" i="14"/>
  <c r="D25" i="14"/>
  <c r="C25" i="14"/>
  <c r="I20" i="14"/>
  <c r="H20" i="14"/>
  <c r="G20" i="14"/>
  <c r="F20" i="14"/>
  <c r="E20" i="14"/>
  <c r="D20" i="14"/>
  <c r="C20" i="14"/>
  <c r="I19" i="14"/>
  <c r="H19" i="14"/>
  <c r="G19" i="14"/>
  <c r="F19" i="14"/>
  <c r="E19" i="14"/>
  <c r="D19" i="14"/>
  <c r="C19" i="14"/>
  <c r="K15" i="32"/>
  <c r="K16" i="32"/>
  <c r="K17" i="32"/>
  <c r="K18" i="32"/>
  <c r="K21" i="32"/>
  <c r="K22" i="32"/>
  <c r="J15" i="32"/>
  <c r="J16" i="32"/>
  <c r="J17" i="32"/>
  <c r="J18" i="32"/>
  <c r="J21" i="32"/>
  <c r="J22" i="32"/>
  <c r="I21" i="32"/>
  <c r="H21" i="32"/>
  <c r="G21" i="32"/>
  <c r="F21" i="32"/>
  <c r="E21" i="32"/>
  <c r="D21" i="32"/>
  <c r="C21" i="32"/>
  <c r="I22" i="32"/>
  <c r="H22" i="32"/>
  <c r="G22" i="32"/>
  <c r="F22" i="32"/>
  <c r="E22" i="32"/>
  <c r="D22" i="32"/>
  <c r="C22" i="32"/>
  <c r="K17" i="31"/>
  <c r="J17" i="31"/>
  <c r="I17" i="31"/>
  <c r="H17" i="31"/>
  <c r="G17" i="31"/>
  <c r="F17" i="31"/>
  <c r="E17" i="31"/>
  <c r="D17" i="31"/>
  <c r="C17" i="31"/>
  <c r="K16" i="31"/>
  <c r="J16" i="31"/>
  <c r="I16" i="31"/>
  <c r="H16" i="31"/>
  <c r="G16" i="31"/>
  <c r="F16" i="31"/>
  <c r="E16" i="31"/>
  <c r="D16" i="31"/>
  <c r="C16" i="31"/>
  <c r="K10" i="31"/>
  <c r="J10" i="31"/>
  <c r="K15" i="31"/>
  <c r="J15" i="31"/>
  <c r="I15" i="31"/>
  <c r="H15" i="31"/>
  <c r="G15" i="31"/>
  <c r="F15" i="31"/>
  <c r="E15" i="31"/>
  <c r="D15" i="31"/>
  <c r="C15" i="31"/>
  <c r="K14" i="31"/>
  <c r="J14" i="31"/>
  <c r="I14" i="31"/>
  <c r="H14" i="31"/>
  <c r="G14" i="31"/>
  <c r="F14" i="31"/>
  <c r="E14" i="31"/>
  <c r="D14" i="31"/>
  <c r="C14" i="31"/>
  <c r="I10" i="31"/>
  <c r="H10" i="31"/>
  <c r="G10" i="31"/>
  <c r="F10" i="31"/>
  <c r="E10" i="31"/>
  <c r="D10" i="31"/>
  <c r="C10" i="31"/>
  <c r="K19" i="9"/>
  <c r="K17" i="9"/>
  <c r="J19" i="9"/>
  <c r="J17" i="9"/>
  <c r="K18" i="9"/>
  <c r="J18" i="9"/>
  <c r="I17" i="9"/>
  <c r="I18" i="9"/>
  <c r="I19" i="9"/>
  <c r="H17" i="9"/>
  <c r="H18" i="9"/>
  <c r="H19" i="9"/>
  <c r="G17" i="9"/>
  <c r="G18" i="9"/>
  <c r="G19" i="9"/>
  <c r="F17" i="9"/>
  <c r="F18" i="9"/>
  <c r="F19" i="9"/>
  <c r="E17" i="9"/>
  <c r="E18" i="9"/>
  <c r="E19" i="9"/>
  <c r="D17" i="9"/>
  <c r="D18" i="9"/>
  <c r="D19" i="9"/>
  <c r="C17" i="9"/>
  <c r="C18" i="9"/>
  <c r="C19" i="9"/>
  <c r="K11" i="10"/>
  <c r="J11" i="10"/>
  <c r="I11" i="10"/>
  <c r="H11" i="10"/>
  <c r="G11" i="10"/>
  <c r="F11" i="10"/>
  <c r="E11" i="10"/>
  <c r="D11" i="10"/>
  <c r="C11" i="10"/>
  <c r="K10" i="10"/>
  <c r="J10" i="10"/>
  <c r="I10" i="10"/>
  <c r="H10" i="10"/>
  <c r="G10" i="10"/>
  <c r="F10" i="10"/>
  <c r="E10" i="10"/>
  <c r="D10" i="10"/>
  <c r="C10" i="10"/>
  <c r="K24" i="7"/>
  <c r="J24" i="7"/>
  <c r="I24" i="7"/>
  <c r="H24" i="7"/>
  <c r="G24" i="7"/>
  <c r="F24" i="7"/>
  <c r="E24" i="7"/>
  <c r="D24" i="7"/>
  <c r="C24" i="7"/>
  <c r="K17" i="7"/>
  <c r="J17" i="7"/>
  <c r="I17" i="7"/>
  <c r="H17" i="7"/>
  <c r="G17" i="7"/>
  <c r="F17" i="7"/>
  <c r="E17" i="7"/>
  <c r="D17" i="7"/>
  <c r="C17" i="7"/>
  <c r="K13" i="6"/>
  <c r="J13" i="6"/>
  <c r="I13" i="6"/>
  <c r="H13" i="6"/>
  <c r="G13" i="6"/>
  <c r="F13" i="6"/>
  <c r="E13" i="6"/>
  <c r="D13" i="6"/>
  <c r="C13" i="6"/>
  <c r="K11" i="6"/>
  <c r="J11" i="6"/>
  <c r="I11" i="6"/>
  <c r="H11" i="6"/>
  <c r="G11" i="6"/>
  <c r="F11" i="6"/>
  <c r="E11" i="6"/>
  <c r="D11" i="6"/>
  <c r="C11" i="6"/>
  <c r="K10" i="6"/>
  <c r="J10" i="6"/>
  <c r="I10" i="6"/>
  <c r="H10" i="6"/>
  <c r="G10" i="6"/>
  <c r="F10" i="6"/>
  <c r="E10" i="6"/>
  <c r="D10" i="6"/>
  <c r="C10" i="6"/>
  <c r="K33" i="20"/>
  <c r="J33" i="20"/>
  <c r="I33" i="20"/>
  <c r="H33" i="20"/>
  <c r="G33" i="20"/>
  <c r="F33" i="20"/>
  <c r="E33" i="20"/>
  <c r="D33" i="20"/>
  <c r="C33" i="20"/>
  <c r="K18" i="20"/>
  <c r="J18" i="20"/>
  <c r="K22" i="20"/>
  <c r="J22" i="20"/>
  <c r="I22" i="20"/>
  <c r="H22" i="20"/>
  <c r="G22" i="20"/>
  <c r="F22" i="20"/>
  <c r="E22" i="20"/>
  <c r="D22" i="20"/>
  <c r="C22" i="20"/>
  <c r="K23" i="20"/>
  <c r="J23" i="20"/>
  <c r="I23" i="20"/>
  <c r="H23" i="20"/>
  <c r="G23" i="20"/>
  <c r="F23" i="20"/>
  <c r="E23" i="20"/>
  <c r="D23" i="20"/>
  <c r="C23" i="20"/>
  <c r="K29" i="20"/>
  <c r="J29" i="20"/>
  <c r="I29" i="20"/>
  <c r="H29" i="20"/>
  <c r="G29" i="20"/>
  <c r="F29" i="20"/>
  <c r="E29" i="20"/>
  <c r="D29" i="20"/>
  <c r="C29" i="20"/>
  <c r="I18" i="20"/>
  <c r="H18" i="20"/>
  <c r="G18" i="20"/>
  <c r="F18" i="20"/>
  <c r="E18" i="20"/>
  <c r="D18" i="20"/>
  <c r="C18" i="20"/>
  <c r="K28" i="17"/>
  <c r="J28" i="17"/>
  <c r="I28" i="17"/>
  <c r="H28" i="17"/>
  <c r="G28" i="17"/>
  <c r="F28" i="17"/>
  <c r="E28" i="17"/>
  <c r="D28" i="17"/>
  <c r="C28" i="17"/>
  <c r="K24" i="17"/>
  <c r="J24" i="17"/>
  <c r="I24" i="17"/>
  <c r="H24" i="17"/>
  <c r="G24" i="17"/>
  <c r="F24" i="17"/>
  <c r="E24" i="17"/>
  <c r="D24" i="17"/>
  <c r="C24" i="17"/>
  <c r="K23" i="17"/>
  <c r="J23" i="17"/>
  <c r="I23" i="17"/>
  <c r="H23" i="17"/>
  <c r="G23" i="17"/>
  <c r="F23" i="17"/>
  <c r="E23" i="17"/>
  <c r="D23" i="17"/>
  <c r="C23" i="17"/>
  <c r="K20" i="17"/>
  <c r="J20" i="17"/>
  <c r="I20" i="17"/>
  <c r="H20" i="17"/>
  <c r="G20" i="17"/>
  <c r="F20" i="17"/>
  <c r="E20" i="17"/>
  <c r="D20" i="17"/>
  <c r="C20" i="17"/>
  <c r="C31" i="1"/>
  <c r="B384" i="55" s="1"/>
  <c r="D31" i="1"/>
  <c r="E31" i="1"/>
  <c r="AE384" i="55" s="1"/>
  <c r="F31" i="1"/>
  <c r="G31" i="1"/>
  <c r="H31" i="1"/>
  <c r="I31" i="1"/>
  <c r="J31" i="1"/>
  <c r="K31" i="1"/>
  <c r="J384" i="55" s="1"/>
  <c r="I18" i="32"/>
  <c r="H18" i="32"/>
  <c r="G18" i="32"/>
  <c r="F18" i="32"/>
  <c r="E18" i="32"/>
  <c r="D18" i="32"/>
  <c r="C18" i="32"/>
  <c r="I17" i="32"/>
  <c r="H17" i="32"/>
  <c r="G17" i="32"/>
  <c r="F17" i="32"/>
  <c r="E17" i="32"/>
  <c r="D17" i="32"/>
  <c r="C17" i="32"/>
  <c r="I16" i="32"/>
  <c r="H16" i="32"/>
  <c r="G16" i="32"/>
  <c r="F16" i="32"/>
  <c r="E16" i="32"/>
  <c r="D16" i="32"/>
  <c r="C16" i="32"/>
  <c r="I15" i="32"/>
  <c r="H15" i="32"/>
  <c r="G15" i="32"/>
  <c r="F15" i="32"/>
  <c r="E15" i="32"/>
  <c r="D15" i="32"/>
  <c r="C15" i="32"/>
  <c r="K20" i="7"/>
  <c r="J20" i="7"/>
  <c r="I20" i="7"/>
  <c r="H20" i="7"/>
  <c r="G20" i="7"/>
  <c r="F20" i="7"/>
  <c r="E20" i="7"/>
  <c r="D20" i="7"/>
  <c r="C20" i="7"/>
  <c r="K19" i="7"/>
  <c r="J19" i="7"/>
  <c r="I19" i="7"/>
  <c r="H19" i="7"/>
  <c r="G19" i="7"/>
  <c r="F19" i="7"/>
  <c r="E19" i="7"/>
  <c r="D19" i="7"/>
  <c r="C19" i="7"/>
  <c r="K25" i="20"/>
  <c r="J25" i="20"/>
  <c r="I25" i="20"/>
  <c r="H25" i="20"/>
  <c r="G25" i="20"/>
  <c r="F25" i="20"/>
  <c r="E25" i="20"/>
  <c r="D25" i="20"/>
  <c r="C25" i="20"/>
  <c r="AL382" i="55"/>
  <c r="AL383" i="55"/>
  <c r="L13" i="1"/>
  <c r="AL385" i="55"/>
  <c r="AL388" i="55"/>
  <c r="AL368" i="55"/>
  <c r="AL369" i="55"/>
  <c r="AL370" i="55"/>
  <c r="AL371" i="55"/>
  <c r="AL372" i="55"/>
  <c r="AL374" i="55"/>
  <c r="K356" i="55"/>
  <c r="K357" i="55"/>
  <c r="K359" i="55"/>
  <c r="K362" i="55"/>
  <c r="AL340" i="55"/>
  <c r="AL348" i="55"/>
  <c r="BE348" i="55" s="1"/>
  <c r="AL349" i="55"/>
  <c r="L5" i="12"/>
  <c r="L10" i="12"/>
  <c r="L25" i="12"/>
  <c r="K343" i="55" s="1"/>
  <c r="AL329" i="55"/>
  <c r="AL335" i="55"/>
  <c r="L5" i="13"/>
  <c r="K329" i="55" s="1"/>
  <c r="L16" i="13"/>
  <c r="K331" i="55" s="1"/>
  <c r="AL322" i="55"/>
  <c r="AL323" i="55"/>
  <c r="BE323" i="55" s="1"/>
  <c r="BE322" i="55"/>
  <c r="AL269" i="55"/>
  <c r="BE281" i="55" s="1"/>
  <c r="AL281" i="55"/>
  <c r="AL282" i="55"/>
  <c r="AL283" i="55"/>
  <c r="BE283" i="55" s="1"/>
  <c r="AL284" i="55"/>
  <c r="AL249" i="55"/>
  <c r="AL261" i="55"/>
  <c r="AL262" i="55"/>
  <c r="AL263" i="55"/>
  <c r="AL264" i="55"/>
  <c r="BE263" i="55"/>
  <c r="L5" i="32"/>
  <c r="K249" i="55" s="1"/>
  <c r="L10" i="32"/>
  <c r="K251" i="55" s="1"/>
  <c r="L11" i="32"/>
  <c r="K252" i="55" s="1"/>
  <c r="L12" i="32"/>
  <c r="K253" i="55" s="1"/>
  <c r="L27" i="32"/>
  <c r="K254" i="55" s="1"/>
  <c r="BE254" i="55" s="1"/>
  <c r="AL235" i="55"/>
  <c r="AL243" i="55"/>
  <c r="AL244" i="55"/>
  <c r="BE244" i="55" s="1"/>
  <c r="L5" i="31"/>
  <c r="L23" i="31"/>
  <c r="K237" i="55" s="1"/>
  <c r="L24" i="31"/>
  <c r="K238" i="55" s="1"/>
  <c r="AL215" i="55"/>
  <c r="AL226" i="55"/>
  <c r="BE226" i="55" s="1"/>
  <c r="AL230" i="55"/>
  <c r="AL229" i="55"/>
  <c r="AL228" i="55"/>
  <c r="AL227" i="55"/>
  <c r="BE227" i="55" s="1"/>
  <c r="L5" i="9"/>
  <c r="K215" i="55" s="1"/>
  <c r="L9" i="9"/>
  <c r="K217" i="55" s="1"/>
  <c r="L10" i="9"/>
  <c r="K218" i="55" s="1"/>
  <c r="L13" i="9"/>
  <c r="K219" i="55" s="1"/>
  <c r="L14" i="9"/>
  <c r="K220" i="55" s="1"/>
  <c r="L21" i="9"/>
  <c r="K221" i="55" s="1"/>
  <c r="BE221" i="55" s="1"/>
  <c r="AL192" i="55"/>
  <c r="AL206" i="55"/>
  <c r="AL207" i="55"/>
  <c r="AL208" i="55"/>
  <c r="BE208" i="55" s="1"/>
  <c r="AL209" i="55"/>
  <c r="AL210" i="55"/>
  <c r="BE210" i="55" s="1"/>
  <c r="BE206" i="55"/>
  <c r="L5" i="7"/>
  <c r="K192" i="55" s="1"/>
  <c r="L12" i="7"/>
  <c r="K194" i="55" s="1"/>
  <c r="L15" i="7"/>
  <c r="K195" i="55" s="1"/>
  <c r="L32" i="7"/>
  <c r="K196" i="55" s="1"/>
  <c r="L26" i="7"/>
  <c r="K197" i="55" s="1"/>
  <c r="L10" i="7"/>
  <c r="K198" i="55" s="1"/>
  <c r="AL181" i="55"/>
  <c r="AL188" i="55" s="1"/>
  <c r="BE188" i="55" s="1"/>
  <c r="AL187" i="55"/>
  <c r="L5" i="6"/>
  <c r="L15" i="6"/>
  <c r="K183" i="55" s="1"/>
  <c r="AL158" i="55"/>
  <c r="AL172" i="55"/>
  <c r="AL173" i="55"/>
  <c r="AL174" i="55"/>
  <c r="AL175" i="55"/>
  <c r="AL176" i="55"/>
  <c r="L5" i="20"/>
  <c r="K158" i="55"/>
  <c r="L8" i="20"/>
  <c r="K160" i="55"/>
  <c r="L15" i="20"/>
  <c r="K161" i="55" s="1"/>
  <c r="L41" i="20"/>
  <c r="K162" i="55" s="1"/>
  <c r="L36" i="20"/>
  <c r="K163" i="55"/>
  <c r="BE163" i="55" s="1"/>
  <c r="L10" i="20"/>
  <c r="K164" i="55"/>
  <c r="BE164" i="55" s="1"/>
  <c r="AL135" i="55"/>
  <c r="AL149" i="55"/>
  <c r="AL150" i="55"/>
  <c r="AL151" i="55"/>
  <c r="AL152" i="55"/>
  <c r="AL153" i="55"/>
  <c r="BE153" i="55" s="1"/>
  <c r="AL112" i="55"/>
  <c r="AL126" i="55"/>
  <c r="AL127" i="55"/>
  <c r="AL128" i="55"/>
  <c r="AL129" i="55"/>
  <c r="AL130" i="55"/>
  <c r="BE130" i="55" s="1"/>
  <c r="L5" i="17"/>
  <c r="L12" i="17"/>
  <c r="K114" i="55" s="1"/>
  <c r="L13" i="17"/>
  <c r="K115" i="55" s="1"/>
  <c r="L36" i="17"/>
  <c r="K116" i="55" s="1"/>
  <c r="L30" i="17"/>
  <c r="K117" i="55" s="1"/>
  <c r="L10" i="17"/>
  <c r="K118" i="55" s="1"/>
  <c r="AL101" i="55"/>
  <c r="AL102" i="55"/>
  <c r="AL106" i="55"/>
  <c r="AL107" i="55"/>
  <c r="K89" i="55"/>
  <c r="K90" i="55"/>
  <c r="K94" i="55"/>
  <c r="K95" i="55"/>
  <c r="AL83" i="55"/>
  <c r="AL81" i="55"/>
  <c r="AL82" i="55"/>
  <c r="K77" i="55"/>
  <c r="K382" i="55"/>
  <c r="K383" i="55"/>
  <c r="K384" i="55"/>
  <c r="K385" i="55"/>
  <c r="K388" i="55"/>
  <c r="L42" i="20"/>
  <c r="L38" i="20"/>
  <c r="L39" i="20" s="1"/>
  <c r="L37" i="20"/>
  <c r="L34" i="20"/>
  <c r="L32" i="20"/>
  <c r="L31" i="20"/>
  <c r="L30" i="20"/>
  <c r="L28" i="20"/>
  <c r="L27" i="20"/>
  <c r="L26" i="20"/>
  <c r="L24" i="20"/>
  <c r="L21" i="20"/>
  <c r="L20" i="20"/>
  <c r="L19" i="20"/>
  <c r="L16" i="20"/>
  <c r="L14" i="20"/>
  <c r="L12" i="20"/>
  <c r="L11" i="20"/>
  <c r="L9" i="20"/>
  <c r="L7" i="20"/>
  <c r="L40" i="20" s="1"/>
  <c r="L43" i="20" s="1"/>
  <c r="L6" i="20"/>
  <c r="L16" i="6"/>
  <c r="L12" i="6"/>
  <c r="L9" i="6"/>
  <c r="L8" i="6"/>
  <c r="L7" i="6"/>
  <c r="L6" i="6"/>
  <c r="L29" i="7"/>
  <c r="L28" i="7"/>
  <c r="L27" i="7"/>
  <c r="L30" i="7" s="1"/>
  <c r="L23" i="7"/>
  <c r="L22" i="7"/>
  <c r="L21" i="7"/>
  <c r="L18" i="7"/>
  <c r="L14" i="7"/>
  <c r="L16" i="7" s="1"/>
  <c r="L11" i="7"/>
  <c r="L9" i="7"/>
  <c r="L8" i="7"/>
  <c r="L7" i="7"/>
  <c r="L6" i="7"/>
  <c r="L14" i="10"/>
  <c r="L13" i="10"/>
  <c r="L9" i="10"/>
  <c r="L8" i="10"/>
  <c r="L7" i="10"/>
  <c r="L6" i="10"/>
  <c r="L5" i="10"/>
  <c r="L22" i="9"/>
  <c r="L15" i="9"/>
  <c r="L12" i="9"/>
  <c r="L16" i="9" s="1"/>
  <c r="L8" i="9"/>
  <c r="L11" i="9" s="1"/>
  <c r="L7" i="9"/>
  <c r="L6" i="9"/>
  <c r="L21" i="31"/>
  <c r="L20" i="31"/>
  <c r="L18" i="31"/>
  <c r="L13" i="31"/>
  <c r="L12" i="31"/>
  <c r="L11" i="31"/>
  <c r="L9" i="31"/>
  <c r="L8" i="31"/>
  <c r="L7" i="31"/>
  <c r="L6" i="31"/>
  <c r="L22" i="31" s="1"/>
  <c r="L25" i="31" s="1"/>
  <c r="L25" i="32"/>
  <c r="L24" i="32"/>
  <c r="L20" i="32"/>
  <c r="L19" i="32"/>
  <c r="L13" i="32"/>
  <c r="L9" i="32"/>
  <c r="L8" i="32"/>
  <c r="L7" i="32"/>
  <c r="L6" i="32"/>
  <c r="L22" i="14"/>
  <c r="L14" i="14"/>
  <c r="L10" i="14"/>
  <c r="L14" i="51"/>
  <c r="L13" i="51"/>
  <c r="L9" i="51"/>
  <c r="L8" i="51"/>
  <c r="L7" i="51"/>
  <c r="L6" i="51"/>
  <c r="L5" i="51"/>
  <c r="L14" i="13"/>
  <c r="L13" i="13"/>
  <c r="L9" i="13"/>
  <c r="L8" i="13"/>
  <c r="L7" i="13"/>
  <c r="L6" i="13"/>
  <c r="L23" i="12"/>
  <c r="L22" i="12"/>
  <c r="L20" i="12"/>
  <c r="L18" i="12"/>
  <c r="L16" i="12"/>
  <c r="L9" i="12"/>
  <c r="L8" i="12"/>
  <c r="L7" i="12"/>
  <c r="L6" i="12"/>
  <c r="L22" i="22"/>
  <c r="L21" i="22"/>
  <c r="L19" i="22"/>
  <c r="L18" i="22"/>
  <c r="L16" i="22"/>
  <c r="L15" i="22"/>
  <c r="L14" i="22"/>
  <c r="L13" i="22"/>
  <c r="L12" i="22"/>
  <c r="L10" i="22"/>
  <c r="L9" i="22"/>
  <c r="L11" i="22" s="1"/>
  <c r="L8" i="22"/>
  <c r="L7" i="22"/>
  <c r="L6" i="22"/>
  <c r="L5" i="22"/>
  <c r="L35" i="26"/>
  <c r="L34" i="26"/>
  <c r="L33" i="26"/>
  <c r="L32" i="26"/>
  <c r="L31" i="26"/>
  <c r="L29" i="26"/>
  <c r="L28" i="26"/>
  <c r="L26" i="26"/>
  <c r="L25" i="26"/>
  <c r="L24" i="26"/>
  <c r="L23" i="26"/>
  <c r="L22" i="26"/>
  <c r="L27" i="26" s="1"/>
  <c r="L21" i="26"/>
  <c r="L20" i="26"/>
  <c r="L19" i="26"/>
  <c r="L18" i="26"/>
  <c r="L17" i="26"/>
  <c r="L16" i="26"/>
  <c r="L15" i="26"/>
  <c r="L13" i="26"/>
  <c r="L14" i="26" s="1"/>
  <c r="L12" i="26"/>
  <c r="L11" i="26"/>
  <c r="L10" i="26"/>
  <c r="L9" i="26"/>
  <c r="L8" i="26"/>
  <c r="L7" i="26"/>
  <c r="L6" i="26"/>
  <c r="L5" i="26"/>
  <c r="L30" i="26" s="1"/>
  <c r="L36" i="26" s="1"/>
  <c r="L16" i="38"/>
  <c r="L14" i="38"/>
  <c r="L7" i="38"/>
  <c r="L6" i="38"/>
  <c r="L5" i="38"/>
  <c r="L9" i="39"/>
  <c r="L8" i="39"/>
  <c r="L7" i="39"/>
  <c r="L5" i="37"/>
  <c r="L12" i="36"/>
  <c r="L11" i="36"/>
  <c r="L10" i="36"/>
  <c r="L9" i="36"/>
  <c r="L8" i="36"/>
  <c r="L7" i="36"/>
  <c r="L6" i="36"/>
  <c r="L5" i="36"/>
  <c r="L14" i="35"/>
  <c r="L13" i="35"/>
  <c r="L11" i="35"/>
  <c r="L10" i="35"/>
  <c r="L9" i="35"/>
  <c r="L8" i="35"/>
  <c r="L7" i="35"/>
  <c r="L6" i="35"/>
  <c r="L5" i="35"/>
  <c r="L15" i="35" s="1"/>
  <c r="L23" i="43"/>
  <c r="L21" i="43"/>
  <c r="L20" i="43"/>
  <c r="L18" i="43"/>
  <c r="L17" i="43"/>
  <c r="L16" i="43"/>
  <c r="L15" i="43"/>
  <c r="L14" i="43"/>
  <c r="L13" i="43"/>
  <c r="L12" i="43"/>
  <c r="L11" i="43"/>
  <c r="L10" i="43"/>
  <c r="L9" i="43"/>
  <c r="L8" i="43"/>
  <c r="L7" i="43"/>
  <c r="L6" i="43"/>
  <c r="L5" i="43"/>
  <c r="L17" i="49"/>
  <c r="L16" i="49"/>
  <c r="L14" i="49"/>
  <c r="L13" i="49"/>
  <c r="L12" i="49"/>
  <c r="L11" i="49"/>
  <c r="L10" i="49"/>
  <c r="L9" i="49"/>
  <c r="L8" i="49"/>
  <c r="L7" i="49"/>
  <c r="L6" i="49"/>
  <c r="L5" i="49"/>
  <c r="L22" i="15"/>
  <c r="L20" i="15"/>
  <c r="L19" i="15"/>
  <c r="L17" i="15"/>
  <c r="L16" i="15"/>
  <c r="L15" i="15"/>
  <c r="L14" i="15"/>
  <c r="L13" i="15"/>
  <c r="L12" i="15"/>
  <c r="L10" i="15"/>
  <c r="L9" i="15"/>
  <c r="L8" i="15"/>
  <c r="L7" i="15"/>
  <c r="L6" i="15"/>
  <c r="L5" i="15"/>
  <c r="L33" i="17"/>
  <c r="L32" i="17"/>
  <c r="L31" i="17"/>
  <c r="L27" i="17"/>
  <c r="L26" i="17"/>
  <c r="L25" i="17"/>
  <c r="L22" i="17"/>
  <c r="L21" i="17"/>
  <c r="L18" i="17"/>
  <c r="L17" i="17"/>
  <c r="L16" i="17"/>
  <c r="L15" i="17"/>
  <c r="L11" i="17"/>
  <c r="L9" i="17"/>
  <c r="L8" i="17"/>
  <c r="L7" i="17"/>
  <c r="L6" i="17"/>
  <c r="L40" i="50"/>
  <c r="L39" i="50"/>
  <c r="L38" i="50"/>
  <c r="L37" i="50"/>
  <c r="L27" i="50"/>
  <c r="L28" i="50"/>
  <c r="L29" i="50"/>
  <c r="L30" i="50"/>
  <c r="L31" i="50"/>
  <c r="L32" i="50"/>
  <c r="L25" i="50"/>
  <c r="L22" i="50"/>
  <c r="L21" i="50"/>
  <c r="L20" i="50"/>
  <c r="L19" i="50"/>
  <c r="L9" i="50"/>
  <c r="L10" i="50"/>
  <c r="L11" i="50"/>
  <c r="L12" i="50"/>
  <c r="L13" i="50"/>
  <c r="L14" i="50"/>
  <c r="L7" i="50"/>
  <c r="L14" i="17"/>
  <c r="L17" i="20"/>
  <c r="L13" i="20"/>
  <c r="L13" i="7"/>
  <c r="L12" i="35"/>
  <c r="L25" i="1"/>
  <c r="L7" i="1"/>
  <c r="B28" i="57"/>
  <c r="AK383" i="55"/>
  <c r="AJ383" i="55"/>
  <c r="AI383" i="55"/>
  <c r="AH383" i="55"/>
  <c r="AG383" i="55"/>
  <c r="AF383" i="55"/>
  <c r="AE383" i="55"/>
  <c r="AD383" i="55"/>
  <c r="AC383" i="55"/>
  <c r="J383" i="55"/>
  <c r="I383" i="55"/>
  <c r="H383" i="55"/>
  <c r="G383" i="55"/>
  <c r="F383" i="55"/>
  <c r="E383" i="55"/>
  <c r="D383" i="55"/>
  <c r="C383" i="55"/>
  <c r="B383" i="55"/>
  <c r="AK382" i="55"/>
  <c r="AJ382" i="55"/>
  <c r="AI382" i="55"/>
  <c r="AH382" i="55"/>
  <c r="AG382" i="55"/>
  <c r="AF382" i="55"/>
  <c r="AE382" i="55"/>
  <c r="AD382" i="55"/>
  <c r="AC382" i="55"/>
  <c r="J382" i="55"/>
  <c r="I382" i="55"/>
  <c r="H382" i="55"/>
  <c r="G382" i="55"/>
  <c r="F382" i="55"/>
  <c r="E382" i="55"/>
  <c r="D382" i="55"/>
  <c r="C382" i="55"/>
  <c r="B382" i="55"/>
  <c r="AK385" i="55"/>
  <c r="AJ385" i="55"/>
  <c r="AI385" i="55"/>
  <c r="AH385" i="55"/>
  <c r="AG385" i="55"/>
  <c r="AF385" i="55"/>
  <c r="AE385" i="55"/>
  <c r="AD385" i="55"/>
  <c r="AC385" i="55"/>
  <c r="J385" i="55"/>
  <c r="I385" i="55"/>
  <c r="H385" i="55"/>
  <c r="G385" i="55"/>
  <c r="F385" i="55"/>
  <c r="E385" i="55"/>
  <c r="D385" i="55"/>
  <c r="C385" i="55"/>
  <c r="B385" i="55"/>
  <c r="K13" i="1"/>
  <c r="AK384" i="55" s="1"/>
  <c r="J13" i="1"/>
  <c r="AJ384" i="55"/>
  <c r="I13" i="1"/>
  <c r="AI384" i="55"/>
  <c r="H13" i="1"/>
  <c r="AH384" i="55" s="1"/>
  <c r="G13" i="1"/>
  <c r="F13" i="1"/>
  <c r="AF384" i="55"/>
  <c r="E13" i="1"/>
  <c r="D13" i="1"/>
  <c r="C358" i="55" s="1"/>
  <c r="C13" i="1"/>
  <c r="AC384" i="55" s="1"/>
  <c r="I384" i="55"/>
  <c r="H384" i="55"/>
  <c r="G384" i="55"/>
  <c r="F384" i="55"/>
  <c r="E384" i="55"/>
  <c r="C384" i="55"/>
  <c r="AK388" i="55"/>
  <c r="J388" i="55"/>
  <c r="AJ388" i="55"/>
  <c r="AI388" i="55"/>
  <c r="AH388" i="55"/>
  <c r="AG388" i="55"/>
  <c r="AF388" i="55"/>
  <c r="AE388" i="55"/>
  <c r="AD388" i="55"/>
  <c r="AC388" i="55"/>
  <c r="I388" i="55"/>
  <c r="H388" i="55"/>
  <c r="G388" i="55"/>
  <c r="F388" i="55"/>
  <c r="E388" i="55"/>
  <c r="D388" i="55"/>
  <c r="C388" i="55"/>
  <c r="B388" i="55"/>
  <c r="A388" i="55"/>
  <c r="B2" i="57"/>
  <c r="AK368" i="55"/>
  <c r="AK369" i="55"/>
  <c r="AK370" i="55"/>
  <c r="AK371" i="55"/>
  <c r="AK372" i="55"/>
  <c r="AK374" i="55"/>
  <c r="AJ368" i="55"/>
  <c r="AJ369" i="55"/>
  <c r="AJ370" i="55"/>
  <c r="AJ371" i="55"/>
  <c r="AJ372" i="55"/>
  <c r="AJ374" i="55"/>
  <c r="J356" i="55"/>
  <c r="J357" i="55"/>
  <c r="J359" i="55"/>
  <c r="J362" i="55"/>
  <c r="I356" i="55"/>
  <c r="I357" i="55"/>
  <c r="I358" i="55"/>
  <c r="I359" i="55"/>
  <c r="I362" i="55"/>
  <c r="AI374" i="55"/>
  <c r="AH374" i="55"/>
  <c r="AG374" i="55"/>
  <c r="AF374" i="55"/>
  <c r="AE374" i="55"/>
  <c r="AD374" i="55"/>
  <c r="AC374" i="55"/>
  <c r="AI372" i="55"/>
  <c r="AH372" i="55"/>
  <c r="AG372" i="55"/>
  <c r="AF372" i="55"/>
  <c r="AE372" i="55"/>
  <c r="AD372" i="55"/>
  <c r="AC372" i="55"/>
  <c r="AI371" i="55"/>
  <c r="AH371" i="55"/>
  <c r="AG371" i="55"/>
  <c r="AF371" i="55"/>
  <c r="AE371" i="55"/>
  <c r="AD371" i="55"/>
  <c r="AC371" i="55"/>
  <c r="AI370" i="55"/>
  <c r="AH370" i="55"/>
  <c r="AG370" i="55"/>
  <c r="AF370" i="55"/>
  <c r="AE370" i="55"/>
  <c r="AD370" i="55"/>
  <c r="AI369" i="55"/>
  <c r="AH369" i="55"/>
  <c r="AG369" i="55"/>
  <c r="AF369" i="55"/>
  <c r="AE369" i="55"/>
  <c r="AD369" i="55"/>
  <c r="AC369" i="55"/>
  <c r="AI368" i="55"/>
  <c r="AH368" i="55"/>
  <c r="AG368" i="55"/>
  <c r="AF368" i="55"/>
  <c r="AE368" i="55"/>
  <c r="AD368" i="55"/>
  <c r="AC368" i="55"/>
  <c r="H356" i="55"/>
  <c r="H357" i="55"/>
  <c r="H358" i="55"/>
  <c r="H359" i="55"/>
  <c r="H362" i="55"/>
  <c r="G356" i="55"/>
  <c r="G357" i="55"/>
  <c r="G359" i="55"/>
  <c r="G362" i="55"/>
  <c r="F356" i="55"/>
  <c r="F357" i="55"/>
  <c r="F358" i="55"/>
  <c r="F359" i="55"/>
  <c r="F362" i="55"/>
  <c r="E356" i="55"/>
  <c r="E357" i="55"/>
  <c r="E358" i="55"/>
  <c r="E359" i="55"/>
  <c r="E362" i="55"/>
  <c r="D356" i="55"/>
  <c r="D357" i="55"/>
  <c r="D358" i="55"/>
  <c r="D359" i="55"/>
  <c r="D362" i="55"/>
  <c r="C356" i="55"/>
  <c r="C357" i="55"/>
  <c r="C359" i="55"/>
  <c r="C362" i="55"/>
  <c r="B362" i="55"/>
  <c r="B359" i="55"/>
  <c r="B357" i="55"/>
  <c r="B356" i="55"/>
  <c r="A375" i="55"/>
  <c r="A362" i="55"/>
  <c r="A374" i="55" s="1"/>
  <c r="A373" i="55"/>
  <c r="A360" i="55"/>
  <c r="A372" i="55" s="1"/>
  <c r="A371" i="55"/>
  <c r="A358" i="55"/>
  <c r="A370" i="55" s="1"/>
  <c r="A357" i="55"/>
  <c r="A369" i="55"/>
  <c r="A356" i="55"/>
  <c r="A368" i="55" s="1"/>
  <c r="K7" i="50"/>
  <c r="J7" i="50"/>
  <c r="I7" i="50"/>
  <c r="H7" i="50"/>
  <c r="G7" i="50"/>
  <c r="F7" i="50"/>
  <c r="E7" i="50"/>
  <c r="D7" i="50"/>
  <c r="C7" i="50"/>
  <c r="K7" i="1"/>
  <c r="J7" i="1"/>
  <c r="I7" i="1"/>
  <c r="H7" i="1"/>
  <c r="G7" i="1"/>
  <c r="F7" i="1"/>
  <c r="E7" i="1"/>
  <c r="D7" i="1"/>
  <c r="C7" i="1"/>
  <c r="AK349" i="55"/>
  <c r="AJ349" i="55"/>
  <c r="AI349" i="55"/>
  <c r="AH349" i="55"/>
  <c r="AG349" i="55"/>
  <c r="AF349" i="55"/>
  <c r="AD349" i="55"/>
  <c r="AC349" i="55"/>
  <c r="AK348" i="55"/>
  <c r="AJ348" i="55"/>
  <c r="AI348" i="55"/>
  <c r="AH348" i="55"/>
  <c r="AG348" i="55"/>
  <c r="AG350" i="55" s="1"/>
  <c r="AF348" i="55"/>
  <c r="AE348" i="55"/>
  <c r="AD348" i="55"/>
  <c r="AC348" i="55"/>
  <c r="K25" i="12"/>
  <c r="J343" i="55" s="1"/>
  <c r="J25" i="12"/>
  <c r="I343" i="55" s="1"/>
  <c r="I25" i="12"/>
  <c r="H343" i="55" s="1"/>
  <c r="H25" i="12"/>
  <c r="G343" i="55" s="1"/>
  <c r="G25" i="12"/>
  <c r="F343" i="55" s="1"/>
  <c r="F25" i="12"/>
  <c r="E343" i="55" s="1"/>
  <c r="E25" i="12"/>
  <c r="D343" i="55" s="1"/>
  <c r="D25" i="12"/>
  <c r="C343" i="55" s="1"/>
  <c r="C25" i="12"/>
  <c r="B343" i="55" s="1"/>
  <c r="A343" i="55"/>
  <c r="K10" i="12"/>
  <c r="J342" i="55" s="1"/>
  <c r="J10" i="12"/>
  <c r="I342" i="55" s="1"/>
  <c r="I10" i="12"/>
  <c r="H342" i="55" s="1"/>
  <c r="H10" i="12"/>
  <c r="G342" i="55" s="1"/>
  <c r="G10" i="12"/>
  <c r="F342" i="55" s="1"/>
  <c r="F344" i="55" s="1"/>
  <c r="F10" i="12"/>
  <c r="E342" i="55" s="1"/>
  <c r="E10" i="12"/>
  <c r="D342" i="55" s="1"/>
  <c r="D10" i="12"/>
  <c r="C342" i="55" s="1"/>
  <c r="C10" i="12"/>
  <c r="B342" i="55" s="1"/>
  <c r="A342" i="55"/>
  <c r="AK340" i="55"/>
  <c r="AJ340" i="55"/>
  <c r="AI340" i="55"/>
  <c r="AH340" i="55"/>
  <c r="AG340" i="55"/>
  <c r="AF340" i="55"/>
  <c r="AE340" i="55"/>
  <c r="K5" i="12"/>
  <c r="J340" i="55" s="1"/>
  <c r="J5" i="12"/>
  <c r="I5" i="12"/>
  <c r="H340" i="55"/>
  <c r="H5" i="12"/>
  <c r="G340" i="55" s="1"/>
  <c r="G5" i="12"/>
  <c r="F340" i="55" s="1"/>
  <c r="F5" i="12"/>
  <c r="E340" i="55" s="1"/>
  <c r="E5" i="12"/>
  <c r="D340" i="55" s="1"/>
  <c r="D5" i="12"/>
  <c r="C5" i="12"/>
  <c r="B340" i="55" s="1"/>
  <c r="AK335" i="55"/>
  <c r="AJ335" i="55"/>
  <c r="AI335" i="55"/>
  <c r="AI336" i="55" s="1"/>
  <c r="AH335" i="55"/>
  <c r="AG335" i="55"/>
  <c r="AF335" i="55"/>
  <c r="AF336" i="55" s="1"/>
  <c r="AE335" i="55"/>
  <c r="AD335" i="55"/>
  <c r="AC335" i="55"/>
  <c r="K16" i="13"/>
  <c r="J331" i="55" s="1"/>
  <c r="J16" i="13"/>
  <c r="I331" i="55" s="1"/>
  <c r="I16" i="13"/>
  <c r="H331" i="55" s="1"/>
  <c r="H16" i="13"/>
  <c r="G331" i="55" s="1"/>
  <c r="G16" i="13"/>
  <c r="F331" i="55" s="1"/>
  <c r="F332" i="55" s="1"/>
  <c r="F16" i="13"/>
  <c r="E331" i="55"/>
  <c r="E16" i="13"/>
  <c r="D331" i="55" s="1"/>
  <c r="D16" i="13"/>
  <c r="C331" i="55" s="1"/>
  <c r="C16" i="13"/>
  <c r="B331" i="55"/>
  <c r="A331" i="55"/>
  <c r="A335" i="55" s="1"/>
  <c r="AK329" i="55"/>
  <c r="AJ329" i="55"/>
  <c r="AI329" i="55"/>
  <c r="AH329" i="55"/>
  <c r="AG329" i="55"/>
  <c r="AF329" i="55"/>
  <c r="AE329" i="55"/>
  <c r="AD329" i="55"/>
  <c r="AD336" i="55" s="1"/>
  <c r="AC329" i="55"/>
  <c r="AC336" i="55" s="1"/>
  <c r="K5" i="13"/>
  <c r="J5" i="13"/>
  <c r="I329" i="55" s="1"/>
  <c r="I5" i="13"/>
  <c r="H329" i="55" s="1"/>
  <c r="H332" i="55" s="1"/>
  <c r="H5" i="13"/>
  <c r="G5" i="13"/>
  <c r="F329" i="55" s="1"/>
  <c r="F5" i="13"/>
  <c r="E329" i="55" s="1"/>
  <c r="E5" i="13"/>
  <c r="D329" i="55" s="1"/>
  <c r="D332" i="55" s="1"/>
  <c r="D5" i="13"/>
  <c r="C5" i="13"/>
  <c r="AK323" i="55"/>
  <c r="AJ323" i="55"/>
  <c r="AI323" i="55"/>
  <c r="AH323" i="55"/>
  <c r="AG323" i="55"/>
  <c r="AF323" i="55"/>
  <c r="AE323" i="55"/>
  <c r="AD323" i="55"/>
  <c r="AK322" i="55"/>
  <c r="AJ322" i="55"/>
  <c r="AI322" i="55"/>
  <c r="AH322" i="55"/>
  <c r="AG322" i="55"/>
  <c r="AF322" i="55"/>
  <c r="AE322" i="55"/>
  <c r="AD322" i="55"/>
  <c r="AC322" i="55"/>
  <c r="A314" i="55"/>
  <c r="A322" i="55" s="1"/>
  <c r="AI312" i="55"/>
  <c r="AH312" i="55"/>
  <c r="AG312" i="55"/>
  <c r="AG325" i="55" s="1"/>
  <c r="AF312" i="55"/>
  <c r="AE312" i="55"/>
  <c r="AD312" i="55"/>
  <c r="AC312" i="55"/>
  <c r="AK283" i="55"/>
  <c r="BD283" i="55" s="1"/>
  <c r="AJ283" i="55"/>
  <c r="AI283" i="55"/>
  <c r="AH283" i="55"/>
  <c r="AH285" i="55" s="1"/>
  <c r="AG283" i="55"/>
  <c r="AF283" i="55"/>
  <c r="AE283" i="55"/>
  <c r="AD283" i="55"/>
  <c r="AC283" i="55"/>
  <c r="AK284" i="55"/>
  <c r="AJ284" i="55"/>
  <c r="AI284" i="55"/>
  <c r="AH284" i="55"/>
  <c r="AG284" i="55"/>
  <c r="AF284" i="55"/>
  <c r="AE284" i="55"/>
  <c r="AD284" i="55"/>
  <c r="AK282" i="55"/>
  <c r="AJ282" i="55"/>
  <c r="AI282" i="55"/>
  <c r="AH282" i="55"/>
  <c r="AG282" i="55"/>
  <c r="AF282" i="55"/>
  <c r="AE282" i="55"/>
  <c r="AD282" i="55"/>
  <c r="AC282" i="55"/>
  <c r="AK281" i="55"/>
  <c r="AJ281" i="55"/>
  <c r="AJ285" i="55" s="1"/>
  <c r="BC285" i="55" s="1"/>
  <c r="AI281" i="55"/>
  <c r="AH281" i="55"/>
  <c r="AG281" i="55"/>
  <c r="AF281" i="55"/>
  <c r="AE281" i="55"/>
  <c r="AE285" i="55" s="1"/>
  <c r="AC281" i="55"/>
  <c r="A273" i="55"/>
  <c r="A274" i="55"/>
  <c r="A272" i="55"/>
  <c r="A271" i="55"/>
  <c r="AF25" i="30"/>
  <c r="AF27" i="30" s="1"/>
  <c r="AE25" i="30"/>
  <c r="AE27" i="30" s="1"/>
  <c r="AD25" i="30"/>
  <c r="AD27" i="30" s="1"/>
  <c r="AK269" i="55"/>
  <c r="AJ269" i="55"/>
  <c r="AI269" i="55"/>
  <c r="AH269" i="55"/>
  <c r="AG269" i="55"/>
  <c r="AF269" i="55"/>
  <c r="AE269" i="55"/>
  <c r="AD269" i="55"/>
  <c r="AC269" i="55"/>
  <c r="AK264" i="55"/>
  <c r="AJ264" i="55"/>
  <c r="BC264" i="55" s="1"/>
  <c r="AI264" i="55"/>
  <c r="AH264" i="55"/>
  <c r="AG264" i="55"/>
  <c r="AF264" i="55"/>
  <c r="AE264" i="55"/>
  <c r="AD264" i="55"/>
  <c r="AC264" i="55"/>
  <c r="AK263" i="55"/>
  <c r="BD263" i="55" s="1"/>
  <c r="AJ263" i="55"/>
  <c r="AI263" i="55"/>
  <c r="AH263" i="55"/>
  <c r="AG263" i="55"/>
  <c r="AF263" i="55"/>
  <c r="AF265" i="55" s="1"/>
  <c r="AE263" i="55"/>
  <c r="AD263" i="55"/>
  <c r="AC263" i="55"/>
  <c r="AC265" i="55" s="1"/>
  <c r="AK262" i="55"/>
  <c r="AJ262" i="55"/>
  <c r="AI262" i="55"/>
  <c r="AH262" i="55"/>
  <c r="AG262" i="55"/>
  <c r="AG265" i="55" s="1"/>
  <c r="AF262" i="55"/>
  <c r="AE262" i="55"/>
  <c r="AD262" i="55"/>
  <c r="AD265" i="55" s="1"/>
  <c r="AC262" i="55"/>
  <c r="AK261" i="55"/>
  <c r="AJ261" i="55"/>
  <c r="AI261" i="55"/>
  <c r="AH261" i="55"/>
  <c r="AG261" i="55"/>
  <c r="AF261" i="55"/>
  <c r="AE261" i="55"/>
  <c r="AD261" i="55"/>
  <c r="AC261" i="55"/>
  <c r="K27" i="32"/>
  <c r="J254" i="55" s="1"/>
  <c r="J27" i="32"/>
  <c r="I254" i="55" s="1"/>
  <c r="I27" i="32"/>
  <c r="H254" i="55"/>
  <c r="H27" i="32"/>
  <c r="G254" i="55"/>
  <c r="G27" i="32"/>
  <c r="F254" i="55"/>
  <c r="F27" i="32"/>
  <c r="E254" i="55" s="1"/>
  <c r="E27" i="32"/>
  <c r="D254" i="55" s="1"/>
  <c r="D27" i="32"/>
  <c r="C254" i="55" s="1"/>
  <c r="C27" i="32"/>
  <c r="B254" i="55" s="1"/>
  <c r="A254" i="55"/>
  <c r="K12" i="32"/>
  <c r="J253" i="55" s="1"/>
  <c r="J12" i="32"/>
  <c r="I253" i="55"/>
  <c r="I12" i="32"/>
  <c r="H253" i="55" s="1"/>
  <c r="H12" i="32"/>
  <c r="G253" i="55" s="1"/>
  <c r="G12" i="32"/>
  <c r="F253" i="55"/>
  <c r="F12" i="32"/>
  <c r="E253" i="55" s="1"/>
  <c r="E12" i="32"/>
  <c r="D253" i="55" s="1"/>
  <c r="D12" i="32"/>
  <c r="C253" i="55" s="1"/>
  <c r="C12" i="32"/>
  <c r="B253" i="55"/>
  <c r="A253" i="55"/>
  <c r="K11" i="32"/>
  <c r="J252" i="55" s="1"/>
  <c r="J11" i="32"/>
  <c r="I252" i="55" s="1"/>
  <c r="I11" i="32"/>
  <c r="H252" i="55" s="1"/>
  <c r="H11" i="32"/>
  <c r="G252" i="55" s="1"/>
  <c r="G255" i="55" s="1"/>
  <c r="G11" i="32"/>
  <c r="F252" i="55" s="1"/>
  <c r="F11" i="32"/>
  <c r="E252" i="55"/>
  <c r="E11" i="32"/>
  <c r="D252" i="55" s="1"/>
  <c r="D11" i="32"/>
  <c r="C252" i="55" s="1"/>
  <c r="C11" i="32"/>
  <c r="B252" i="55" s="1"/>
  <c r="A252" i="55"/>
  <c r="K10" i="32"/>
  <c r="J251" i="55" s="1"/>
  <c r="J10" i="32"/>
  <c r="I251" i="55" s="1"/>
  <c r="I10" i="32"/>
  <c r="H251" i="55" s="1"/>
  <c r="H10" i="32"/>
  <c r="G251" i="55" s="1"/>
  <c r="G10" i="32"/>
  <c r="F251" i="55" s="1"/>
  <c r="F10" i="32"/>
  <c r="E251" i="55" s="1"/>
  <c r="E255" i="55" s="1"/>
  <c r="E10" i="32"/>
  <c r="D251" i="55" s="1"/>
  <c r="D10" i="32"/>
  <c r="C251" i="55" s="1"/>
  <c r="C10" i="32"/>
  <c r="B251" i="55" s="1"/>
  <c r="A251" i="55"/>
  <c r="AK249" i="55"/>
  <c r="AJ249" i="55"/>
  <c r="AI249" i="55"/>
  <c r="AH249" i="55"/>
  <c r="AH265" i="55" s="1"/>
  <c r="AG249" i="55"/>
  <c r="AF249" i="55"/>
  <c r="AE249" i="55"/>
  <c r="AD249" i="55"/>
  <c r="AC249" i="55"/>
  <c r="K5" i="32"/>
  <c r="J249" i="55" s="1"/>
  <c r="J5" i="32"/>
  <c r="I249" i="55" s="1"/>
  <c r="I5" i="32"/>
  <c r="H249" i="55" s="1"/>
  <c r="H255" i="55" s="1"/>
  <c r="H5" i="32"/>
  <c r="G249" i="55" s="1"/>
  <c r="G5" i="32"/>
  <c r="F249" i="55"/>
  <c r="F5" i="32"/>
  <c r="E249" i="55" s="1"/>
  <c r="E5" i="32"/>
  <c r="D5" i="32"/>
  <c r="C249" i="55"/>
  <c r="C5" i="32"/>
  <c r="B249" i="55" s="1"/>
  <c r="B255" i="55" s="1"/>
  <c r="AK244" i="55"/>
  <c r="AJ244" i="55"/>
  <c r="AI244" i="55"/>
  <c r="AI245" i="55" s="1"/>
  <c r="AH244" i="55"/>
  <c r="AG244" i="55"/>
  <c r="AF244" i="55"/>
  <c r="AE244" i="55"/>
  <c r="AD244" i="55"/>
  <c r="AC244" i="55"/>
  <c r="AK243" i="55"/>
  <c r="AJ243" i="55"/>
  <c r="BC243" i="55" s="1"/>
  <c r="AI243" i="55"/>
  <c r="AH243" i="55"/>
  <c r="AG243" i="55"/>
  <c r="AF243" i="55"/>
  <c r="AE243" i="55"/>
  <c r="AD243" i="55"/>
  <c r="K24" i="31"/>
  <c r="J238" i="55" s="1"/>
  <c r="J24" i="31"/>
  <c r="I238" i="55" s="1"/>
  <c r="I24" i="31"/>
  <c r="H238" i="55" s="1"/>
  <c r="H24" i="31"/>
  <c r="G238" i="55" s="1"/>
  <c r="G24" i="31"/>
  <c r="F238" i="55" s="1"/>
  <c r="F24" i="31"/>
  <c r="E238" i="55"/>
  <c r="E24" i="31"/>
  <c r="D238" i="55"/>
  <c r="D24" i="31"/>
  <c r="C238" i="55" s="1"/>
  <c r="C24" i="31"/>
  <c r="B238" i="55" s="1"/>
  <c r="A238" i="55"/>
  <c r="K23" i="31"/>
  <c r="J237" i="55" s="1"/>
  <c r="J23" i="31"/>
  <c r="I237" i="55" s="1"/>
  <c r="I23" i="31"/>
  <c r="H237" i="55"/>
  <c r="H23" i="31"/>
  <c r="G237" i="55" s="1"/>
  <c r="G23" i="31"/>
  <c r="F237" i="55" s="1"/>
  <c r="F239" i="55" s="1"/>
  <c r="F23" i="31"/>
  <c r="E237" i="55" s="1"/>
  <c r="E23" i="31"/>
  <c r="D237" i="55"/>
  <c r="D23" i="31"/>
  <c r="C237" i="55" s="1"/>
  <c r="C23" i="31"/>
  <c r="B237" i="55" s="1"/>
  <c r="A237" i="55"/>
  <c r="AK235" i="55"/>
  <c r="AJ235" i="55"/>
  <c r="BC244" i="55" s="1"/>
  <c r="AI235" i="55"/>
  <c r="AH235" i="55"/>
  <c r="AG235" i="55"/>
  <c r="AF235" i="55"/>
  <c r="AE235" i="55"/>
  <c r="AE245" i="55" s="1"/>
  <c r="AD235" i="55"/>
  <c r="K5" i="31"/>
  <c r="J235" i="55" s="1"/>
  <c r="J5" i="31"/>
  <c r="I235" i="55" s="1"/>
  <c r="I5" i="31"/>
  <c r="H235" i="55"/>
  <c r="H5" i="31"/>
  <c r="G235" i="55"/>
  <c r="G5" i="31"/>
  <c r="F235" i="55" s="1"/>
  <c r="F5" i="31"/>
  <c r="E235" i="55" s="1"/>
  <c r="E5" i="31"/>
  <c r="D235" i="55" s="1"/>
  <c r="D5" i="31"/>
  <c r="C235" i="55" s="1"/>
  <c r="C239" i="55" s="1"/>
  <c r="C5" i="31"/>
  <c r="B235" i="55" s="1"/>
  <c r="AK229" i="55"/>
  <c r="AK215" i="55"/>
  <c r="AJ229" i="55"/>
  <c r="AJ215" i="55"/>
  <c r="BC226" i="55" s="1"/>
  <c r="AK228" i="55"/>
  <c r="AJ228" i="55"/>
  <c r="AK227" i="55"/>
  <c r="BD227" i="55" s="1"/>
  <c r="AJ227" i="55"/>
  <c r="BC227" i="55" s="1"/>
  <c r="K14" i="9"/>
  <c r="J220" i="55" s="1"/>
  <c r="K5" i="9"/>
  <c r="J14" i="9"/>
  <c r="I220" i="55" s="1"/>
  <c r="J5" i="9"/>
  <c r="I215" i="55" s="1"/>
  <c r="K13" i="9"/>
  <c r="J219" i="55" s="1"/>
  <c r="J13" i="9"/>
  <c r="I219" i="55" s="1"/>
  <c r="K10" i="9"/>
  <c r="J218" i="55" s="1"/>
  <c r="J10" i="9"/>
  <c r="I218" i="55" s="1"/>
  <c r="A220" i="55"/>
  <c r="A229" i="55" s="1"/>
  <c r="A219" i="55"/>
  <c r="A228" i="55"/>
  <c r="A218" i="55"/>
  <c r="A227" i="55" s="1"/>
  <c r="AK230" i="55"/>
  <c r="AJ230" i="55"/>
  <c r="BC230" i="55" s="1"/>
  <c r="AI230" i="55"/>
  <c r="AH230" i="55"/>
  <c r="AG230" i="55"/>
  <c r="AF230" i="55"/>
  <c r="AE230" i="55"/>
  <c r="AD230" i="55"/>
  <c r="AC230" i="55"/>
  <c r="AI229" i="55"/>
  <c r="AH229" i="55"/>
  <c r="AG229" i="55"/>
  <c r="AF229" i="55"/>
  <c r="AE229" i="55"/>
  <c r="AD229" i="55"/>
  <c r="AC229" i="55"/>
  <c r="AI228" i="55"/>
  <c r="AH228" i="55"/>
  <c r="AG228" i="55"/>
  <c r="AF228" i="55"/>
  <c r="AE228" i="55"/>
  <c r="AD228" i="55"/>
  <c r="AC228" i="55"/>
  <c r="AI227" i="55"/>
  <c r="AH227" i="55"/>
  <c r="AG227" i="55"/>
  <c r="AF227" i="55"/>
  <c r="AE227" i="55"/>
  <c r="AD227" i="55"/>
  <c r="AC227" i="55"/>
  <c r="AK226" i="55"/>
  <c r="AJ226" i="55"/>
  <c r="AI226" i="55"/>
  <c r="AH226" i="55"/>
  <c r="AG226" i="55"/>
  <c r="AF226" i="55"/>
  <c r="AE226" i="55"/>
  <c r="AC226" i="55"/>
  <c r="K21" i="9"/>
  <c r="J221" i="55" s="1"/>
  <c r="J21" i="9"/>
  <c r="I221" i="55" s="1"/>
  <c r="BC221" i="55" s="1"/>
  <c r="I21" i="9"/>
  <c r="H221" i="55" s="1"/>
  <c r="H21" i="9"/>
  <c r="G221" i="55" s="1"/>
  <c r="G21" i="9"/>
  <c r="F221" i="55" s="1"/>
  <c r="F21" i="9"/>
  <c r="E221" i="55" s="1"/>
  <c r="E21" i="9"/>
  <c r="D221" i="55" s="1"/>
  <c r="D21" i="9"/>
  <c r="C221" i="55" s="1"/>
  <c r="C21" i="9"/>
  <c r="B221" i="55" s="1"/>
  <c r="I14" i="9"/>
  <c r="H220" i="55" s="1"/>
  <c r="H14" i="9"/>
  <c r="G220" i="55" s="1"/>
  <c r="G14" i="9"/>
  <c r="F220" i="55" s="1"/>
  <c r="F14" i="9"/>
  <c r="E220" i="55" s="1"/>
  <c r="E14" i="9"/>
  <c r="D220" i="55" s="1"/>
  <c r="D14" i="9"/>
  <c r="C220" i="55" s="1"/>
  <c r="C14" i="9"/>
  <c r="B220" i="55" s="1"/>
  <c r="I13" i="9"/>
  <c r="H219" i="55" s="1"/>
  <c r="H13" i="9"/>
  <c r="G219" i="55" s="1"/>
  <c r="G13" i="9"/>
  <c r="F219" i="55" s="1"/>
  <c r="F13" i="9"/>
  <c r="E219" i="55" s="1"/>
  <c r="E13" i="9"/>
  <c r="D219" i="55" s="1"/>
  <c r="D13" i="9"/>
  <c r="C219" i="55" s="1"/>
  <c r="C13" i="9"/>
  <c r="B219" i="55" s="1"/>
  <c r="I10" i="9"/>
  <c r="H218" i="55" s="1"/>
  <c r="H10" i="9"/>
  <c r="G218" i="55" s="1"/>
  <c r="G10" i="9"/>
  <c r="F218" i="55" s="1"/>
  <c r="F10" i="9"/>
  <c r="E218" i="55" s="1"/>
  <c r="E10" i="9"/>
  <c r="D218" i="55" s="1"/>
  <c r="D10" i="9"/>
  <c r="C218" i="55" s="1"/>
  <c r="C10" i="9"/>
  <c r="B218" i="55" s="1"/>
  <c r="K9" i="9"/>
  <c r="J217" i="55" s="1"/>
  <c r="J9" i="9"/>
  <c r="I217" i="55" s="1"/>
  <c r="I9" i="9"/>
  <c r="H217" i="55" s="1"/>
  <c r="H9" i="9"/>
  <c r="G217" i="55" s="1"/>
  <c r="G9" i="9"/>
  <c r="F217" i="55" s="1"/>
  <c r="F9" i="9"/>
  <c r="E217" i="55" s="1"/>
  <c r="E9" i="9"/>
  <c r="D217" i="55" s="1"/>
  <c r="D9" i="9"/>
  <c r="C217" i="55" s="1"/>
  <c r="C9" i="9"/>
  <c r="B217" i="55" s="1"/>
  <c r="A217" i="55"/>
  <c r="AI215" i="55"/>
  <c r="AH215" i="55"/>
  <c r="AH231" i="55" s="1"/>
  <c r="AG215" i="55"/>
  <c r="AF215" i="55"/>
  <c r="AE215" i="55"/>
  <c r="AE231" i="55" s="1"/>
  <c r="AD215" i="55"/>
  <c r="AC215" i="55"/>
  <c r="AC231" i="55" s="1"/>
  <c r="I5" i="9"/>
  <c r="H215" i="55" s="1"/>
  <c r="H5" i="9"/>
  <c r="G5" i="9"/>
  <c r="F215" i="55" s="1"/>
  <c r="F5" i="9"/>
  <c r="E5" i="9"/>
  <c r="D5" i="9"/>
  <c r="C215" i="55"/>
  <c r="C5" i="9"/>
  <c r="B215" i="55" s="1"/>
  <c r="AK210" i="55"/>
  <c r="AJ210" i="55"/>
  <c r="AI210" i="55"/>
  <c r="AH210" i="55"/>
  <c r="AG210" i="55"/>
  <c r="AF210" i="55"/>
  <c r="AE210" i="55"/>
  <c r="AD210" i="55"/>
  <c r="AC210" i="55"/>
  <c r="AK209" i="55"/>
  <c r="AJ209" i="55"/>
  <c r="AI209" i="55"/>
  <c r="AH209" i="55"/>
  <c r="AG209" i="55"/>
  <c r="AF209" i="55"/>
  <c r="AE209" i="55"/>
  <c r="AE211" i="55" s="1"/>
  <c r="AD209" i="55"/>
  <c r="AC209" i="55"/>
  <c r="AK208" i="55"/>
  <c r="BD208" i="55" s="1"/>
  <c r="AJ208" i="55"/>
  <c r="AI208" i="55"/>
  <c r="AH208" i="55"/>
  <c r="AG208" i="55"/>
  <c r="AF208" i="55"/>
  <c r="AE208" i="55"/>
  <c r="AD208" i="55"/>
  <c r="AK207" i="55"/>
  <c r="AJ207" i="55"/>
  <c r="AI207" i="55"/>
  <c r="AH207" i="55"/>
  <c r="AG207" i="55"/>
  <c r="AF207" i="55"/>
  <c r="AE207" i="55"/>
  <c r="AD207" i="55"/>
  <c r="AC207" i="55"/>
  <c r="AK206" i="55"/>
  <c r="BD206" i="55" s="1"/>
  <c r="AJ206" i="55"/>
  <c r="AI206" i="55"/>
  <c r="AH206" i="55"/>
  <c r="AG206" i="55"/>
  <c r="AF206" i="55"/>
  <c r="AE206" i="55"/>
  <c r="AD206" i="55"/>
  <c r="AD211" i="55" s="1"/>
  <c r="AC206" i="55"/>
  <c r="AK192" i="55"/>
  <c r="BD210" i="55"/>
  <c r="AJ192" i="55"/>
  <c r="A198" i="55"/>
  <c r="A210" i="55" s="1"/>
  <c r="A209" i="55"/>
  <c r="BC208" i="55"/>
  <c r="A196" i="55"/>
  <c r="A208" i="55" s="1"/>
  <c r="A195" i="55"/>
  <c r="A207" i="55"/>
  <c r="K15" i="7"/>
  <c r="J15" i="7"/>
  <c r="I195" i="55" s="1"/>
  <c r="I15" i="7"/>
  <c r="H195" i="55" s="1"/>
  <c r="H15" i="7"/>
  <c r="G195" i="55" s="1"/>
  <c r="G15" i="7"/>
  <c r="F195" i="55" s="1"/>
  <c r="F15" i="7"/>
  <c r="E195" i="55" s="1"/>
  <c r="E15" i="7"/>
  <c r="D195" i="55" s="1"/>
  <c r="D15" i="7"/>
  <c r="C195" i="55" s="1"/>
  <c r="C15" i="7"/>
  <c r="B195" i="55" s="1"/>
  <c r="K5" i="7"/>
  <c r="J192" i="55" s="1"/>
  <c r="BD194" i="55" s="1"/>
  <c r="J5" i="7"/>
  <c r="K12" i="7"/>
  <c r="J194" i="55" s="1"/>
  <c r="J12" i="7"/>
  <c r="I194" i="55" s="1"/>
  <c r="I12" i="7"/>
  <c r="H194" i="55" s="1"/>
  <c r="H12" i="7"/>
  <c r="G194" i="55" s="1"/>
  <c r="G12" i="7"/>
  <c r="F194" i="55" s="1"/>
  <c r="F12" i="7"/>
  <c r="E194" i="55" s="1"/>
  <c r="E12" i="7"/>
  <c r="D194" i="55" s="1"/>
  <c r="D12" i="7"/>
  <c r="C194" i="55" s="1"/>
  <c r="C12" i="7"/>
  <c r="B194" i="55" s="1"/>
  <c r="A194" i="55"/>
  <c r="K32" i="7"/>
  <c r="J196" i="55" s="1"/>
  <c r="J32" i="7"/>
  <c r="I196" i="55" s="1"/>
  <c r="I32" i="7"/>
  <c r="H196" i="55" s="1"/>
  <c r="H32" i="7"/>
  <c r="G196" i="55" s="1"/>
  <c r="G32" i="7"/>
  <c r="F196" i="55" s="1"/>
  <c r="F32" i="7"/>
  <c r="E196" i="55" s="1"/>
  <c r="E32" i="7"/>
  <c r="D196" i="55" s="1"/>
  <c r="D32" i="7"/>
  <c r="C196" i="55" s="1"/>
  <c r="C32" i="7"/>
  <c r="B196" i="55" s="1"/>
  <c r="K10" i="7"/>
  <c r="J198" i="55" s="1"/>
  <c r="J10" i="7"/>
  <c r="I198" i="55" s="1"/>
  <c r="I10" i="7"/>
  <c r="H198" i="55" s="1"/>
  <c r="H10" i="7"/>
  <c r="G198" i="55" s="1"/>
  <c r="G10" i="7"/>
  <c r="F198" i="55" s="1"/>
  <c r="F10" i="7"/>
  <c r="E198" i="55" s="1"/>
  <c r="E10" i="7"/>
  <c r="D198" i="55" s="1"/>
  <c r="D10" i="7"/>
  <c r="C198" i="55" s="1"/>
  <c r="C10" i="7"/>
  <c r="B198" i="55" s="1"/>
  <c r="K26" i="7"/>
  <c r="J197" i="55" s="1"/>
  <c r="J26" i="7"/>
  <c r="I197" i="55" s="1"/>
  <c r="I26" i="7"/>
  <c r="H197" i="55" s="1"/>
  <c r="H26" i="7"/>
  <c r="G197" i="55" s="1"/>
  <c r="G26" i="7"/>
  <c r="F197" i="55" s="1"/>
  <c r="F26" i="7"/>
  <c r="E197" i="55" s="1"/>
  <c r="E26" i="7"/>
  <c r="D197" i="55" s="1"/>
  <c r="D26" i="7"/>
  <c r="C197" i="55" s="1"/>
  <c r="C26" i="7"/>
  <c r="B197" i="55" s="1"/>
  <c r="AI192" i="55"/>
  <c r="AH192" i="55"/>
  <c r="AG192" i="55"/>
  <c r="AG211" i="55" s="1"/>
  <c r="AF192" i="55"/>
  <c r="AE192" i="55"/>
  <c r="AD192" i="55"/>
  <c r="AC192" i="55"/>
  <c r="I5" i="7"/>
  <c r="H192" i="55" s="1"/>
  <c r="H5" i="7"/>
  <c r="G192" i="55" s="1"/>
  <c r="G5" i="7"/>
  <c r="F5" i="7"/>
  <c r="E192" i="55" s="1"/>
  <c r="E5" i="7"/>
  <c r="D192" i="55" s="1"/>
  <c r="D5" i="7"/>
  <c r="C192" i="55" s="1"/>
  <c r="C5" i="7"/>
  <c r="B192" i="55" s="1"/>
  <c r="AK187" i="55"/>
  <c r="AJ187" i="55"/>
  <c r="AI187" i="55"/>
  <c r="AH187" i="55"/>
  <c r="AG187" i="55"/>
  <c r="AG188" i="55" s="1"/>
  <c r="AF187" i="55"/>
  <c r="AF188" i="55" s="1"/>
  <c r="AE187" i="55"/>
  <c r="AD187" i="55"/>
  <c r="AC187" i="55"/>
  <c r="K15" i="6"/>
  <c r="J183" i="55" s="1"/>
  <c r="J15" i="6"/>
  <c r="I183" i="55" s="1"/>
  <c r="I15" i="6"/>
  <c r="H183" i="55" s="1"/>
  <c r="H15" i="6"/>
  <c r="G183" i="55" s="1"/>
  <c r="G15" i="6"/>
  <c r="F183" i="55" s="1"/>
  <c r="F15" i="6"/>
  <c r="E183" i="55" s="1"/>
  <c r="E15" i="6"/>
  <c r="D183" i="55" s="1"/>
  <c r="D15" i="6"/>
  <c r="C183" i="55" s="1"/>
  <c r="C15" i="6"/>
  <c r="B183" i="55" s="1"/>
  <c r="AK181" i="55"/>
  <c r="AJ181" i="55"/>
  <c r="BC187" i="55" s="1"/>
  <c r="AI181" i="55"/>
  <c r="AH181" i="55"/>
  <c r="AG181" i="55"/>
  <c r="AF181" i="55"/>
  <c r="AE181" i="55"/>
  <c r="AE188" i="55" s="1"/>
  <c r="AC181" i="55"/>
  <c r="K5" i="6"/>
  <c r="J5" i="6"/>
  <c r="I5" i="6"/>
  <c r="H181" i="55" s="1"/>
  <c r="H5" i="6"/>
  <c r="G181" i="55" s="1"/>
  <c r="G5" i="6"/>
  <c r="F181" i="55" s="1"/>
  <c r="F5" i="6"/>
  <c r="E181" i="55" s="1"/>
  <c r="E5" i="6"/>
  <c r="D181" i="55" s="1"/>
  <c r="D5" i="6"/>
  <c r="C181" i="55" s="1"/>
  <c r="C5" i="6"/>
  <c r="B181" i="55" s="1"/>
  <c r="AK176" i="55"/>
  <c r="BD176" i="55" s="1"/>
  <c r="AJ176" i="55"/>
  <c r="AI176" i="55"/>
  <c r="AH176" i="55"/>
  <c r="AG176" i="55"/>
  <c r="AF176" i="55"/>
  <c r="AE176" i="55"/>
  <c r="AD176" i="55"/>
  <c r="AC176" i="55"/>
  <c r="AK175" i="55"/>
  <c r="AJ175" i="55"/>
  <c r="AI175" i="55"/>
  <c r="AH175" i="55"/>
  <c r="AG175" i="55"/>
  <c r="AF175" i="55"/>
  <c r="AE175" i="55"/>
  <c r="AD175" i="55"/>
  <c r="AK174" i="55"/>
  <c r="AJ174" i="55"/>
  <c r="AI174" i="55"/>
  <c r="AH174" i="55"/>
  <c r="AG174" i="55"/>
  <c r="AF174" i="55"/>
  <c r="AE174" i="55"/>
  <c r="AD174" i="55"/>
  <c r="AC174" i="55"/>
  <c r="AK173" i="55"/>
  <c r="AJ173" i="55"/>
  <c r="AI173" i="55"/>
  <c r="AH173" i="55"/>
  <c r="AG173" i="55"/>
  <c r="AF173" i="55"/>
  <c r="AE173" i="55"/>
  <c r="AD173" i="55"/>
  <c r="AC173" i="55"/>
  <c r="AK172" i="55"/>
  <c r="AJ172" i="55"/>
  <c r="AI172" i="55"/>
  <c r="AI177" i="55" s="1"/>
  <c r="AH172" i="55"/>
  <c r="AG172" i="55"/>
  <c r="AF172" i="55"/>
  <c r="AF177" i="55" s="1"/>
  <c r="AE172" i="55"/>
  <c r="AD172" i="55"/>
  <c r="AC172" i="55"/>
  <c r="K41" i="20"/>
  <c r="J162" i="55" s="1"/>
  <c r="J41" i="20"/>
  <c r="I162" i="55" s="1"/>
  <c r="I41" i="20"/>
  <c r="H162" i="55" s="1"/>
  <c r="H41" i="20"/>
  <c r="G162" i="55" s="1"/>
  <c r="G41" i="20"/>
  <c r="F162" i="55" s="1"/>
  <c r="F41" i="20"/>
  <c r="E162" i="55"/>
  <c r="E41" i="20"/>
  <c r="D162" i="55"/>
  <c r="D41" i="20"/>
  <c r="C162" i="55" s="1"/>
  <c r="C41" i="20"/>
  <c r="B162" i="55"/>
  <c r="A162" i="55"/>
  <c r="A174" i="55" s="1"/>
  <c r="K36" i="20"/>
  <c r="J163" i="55" s="1"/>
  <c r="J36" i="20"/>
  <c r="I163" i="55" s="1"/>
  <c r="I36" i="20"/>
  <c r="H163" i="55"/>
  <c r="H36" i="20"/>
  <c r="G163" i="55"/>
  <c r="G36" i="20"/>
  <c r="F163" i="55" s="1"/>
  <c r="F36" i="20"/>
  <c r="E163" i="55" s="1"/>
  <c r="E36" i="20"/>
  <c r="D163" i="55"/>
  <c r="D36" i="20"/>
  <c r="C163" i="55"/>
  <c r="C36" i="20"/>
  <c r="B163" i="55" s="1"/>
  <c r="K15" i="20"/>
  <c r="J161" i="55" s="1"/>
  <c r="J15" i="20"/>
  <c r="I161" i="55" s="1"/>
  <c r="I15" i="20"/>
  <c r="H161" i="55"/>
  <c r="H15" i="20"/>
  <c r="G161" i="55" s="1"/>
  <c r="G15" i="20"/>
  <c r="F161" i="55" s="1"/>
  <c r="F15" i="20"/>
  <c r="E161" i="55"/>
  <c r="E15" i="20"/>
  <c r="D161" i="55" s="1"/>
  <c r="D15" i="20"/>
  <c r="C161" i="55" s="1"/>
  <c r="C15" i="20"/>
  <c r="B161" i="55" s="1"/>
  <c r="A161" i="55"/>
  <c r="K8" i="20"/>
  <c r="J160" i="55"/>
  <c r="J8" i="20"/>
  <c r="I160" i="55"/>
  <c r="I8" i="20"/>
  <c r="H160" i="55" s="1"/>
  <c r="H8" i="20"/>
  <c r="G160" i="55" s="1"/>
  <c r="G8" i="20"/>
  <c r="F160" i="55" s="1"/>
  <c r="F8" i="20"/>
  <c r="E160" i="55" s="1"/>
  <c r="E8" i="20"/>
  <c r="D160" i="55" s="1"/>
  <c r="D8" i="20"/>
  <c r="C160" i="55" s="1"/>
  <c r="C8" i="20"/>
  <c r="B160" i="55"/>
  <c r="A160" i="55"/>
  <c r="K10" i="20"/>
  <c r="J164" i="55" s="1"/>
  <c r="BD164" i="55" s="1"/>
  <c r="J10" i="20"/>
  <c r="I164" i="55" s="1"/>
  <c r="I10" i="20"/>
  <c r="H164" i="55" s="1"/>
  <c r="H10" i="20"/>
  <c r="G164" i="55" s="1"/>
  <c r="G10" i="20"/>
  <c r="F164" i="55" s="1"/>
  <c r="F10" i="20"/>
  <c r="E164" i="55" s="1"/>
  <c r="E10" i="20"/>
  <c r="D164" i="55"/>
  <c r="D10" i="20"/>
  <c r="C164" i="55" s="1"/>
  <c r="C10" i="20"/>
  <c r="B164" i="55" s="1"/>
  <c r="A164" i="55"/>
  <c r="AK158" i="55"/>
  <c r="AJ158" i="55"/>
  <c r="AI158" i="55"/>
  <c r="AH158" i="55"/>
  <c r="AH177" i="55" s="1"/>
  <c r="AG158" i="55"/>
  <c r="AF158" i="55"/>
  <c r="AE158" i="55"/>
  <c r="AE177" i="55" s="1"/>
  <c r="AD158" i="55"/>
  <c r="AC158" i="55"/>
  <c r="K5" i="20"/>
  <c r="J158" i="55"/>
  <c r="J5" i="20"/>
  <c r="I158" i="55" s="1"/>
  <c r="I5" i="20"/>
  <c r="H5" i="20"/>
  <c r="G158" i="55" s="1"/>
  <c r="G5" i="20"/>
  <c r="F77" i="55" s="1"/>
  <c r="F5" i="20"/>
  <c r="E158" i="55" s="1"/>
  <c r="E5" i="20"/>
  <c r="D158" i="55" s="1"/>
  <c r="D5" i="20"/>
  <c r="C158" i="55" s="1"/>
  <c r="C5" i="20"/>
  <c r="B158" i="55"/>
  <c r="AK153" i="55"/>
  <c r="AJ153" i="55"/>
  <c r="AI153" i="55"/>
  <c r="AI154" i="55" s="1"/>
  <c r="AH153" i="55"/>
  <c r="AG153" i="55"/>
  <c r="AF153" i="55"/>
  <c r="AE153" i="55"/>
  <c r="AD153" i="55"/>
  <c r="AC153" i="55"/>
  <c r="AK151" i="55"/>
  <c r="AJ151" i="55"/>
  <c r="AJ154" i="55" s="1"/>
  <c r="BC154" i="55" s="1"/>
  <c r="AI151" i="55"/>
  <c r="AH151" i="55"/>
  <c r="AG151" i="55"/>
  <c r="AF151" i="55"/>
  <c r="AE151" i="55"/>
  <c r="AD151" i="55"/>
  <c r="AC151" i="55"/>
  <c r="AK152" i="55"/>
  <c r="AJ152" i="55"/>
  <c r="AI152" i="55"/>
  <c r="AH152" i="55"/>
  <c r="AG152" i="55"/>
  <c r="AF152" i="55"/>
  <c r="AE152" i="55"/>
  <c r="AD152" i="55"/>
  <c r="AC152" i="55"/>
  <c r="AK150" i="55"/>
  <c r="AJ150" i="55"/>
  <c r="AI150" i="55"/>
  <c r="AH150" i="55"/>
  <c r="AG150" i="55"/>
  <c r="AG154" i="55" s="1"/>
  <c r="AF150" i="55"/>
  <c r="AE150" i="55"/>
  <c r="AD150" i="55"/>
  <c r="AC150" i="55"/>
  <c r="AK149" i="55"/>
  <c r="AJ149" i="55"/>
  <c r="AI149" i="55"/>
  <c r="AH149" i="55"/>
  <c r="AH154" i="55" s="1"/>
  <c r="AG149" i="55"/>
  <c r="AF149" i="55"/>
  <c r="AE149" i="55"/>
  <c r="AD149" i="55"/>
  <c r="AC149" i="55"/>
  <c r="A141" i="55"/>
  <c r="A139" i="55"/>
  <c r="A140" i="55"/>
  <c r="A152" i="55" s="1"/>
  <c r="A138" i="55"/>
  <c r="A137" i="55"/>
  <c r="AK135" i="55"/>
  <c r="BD151" i="55" s="1"/>
  <c r="AJ135" i="55"/>
  <c r="AI135" i="55"/>
  <c r="AH135" i="55"/>
  <c r="AG135" i="55"/>
  <c r="AF135" i="55"/>
  <c r="AE135" i="55"/>
  <c r="AD135" i="55"/>
  <c r="AK130" i="55"/>
  <c r="AJ130" i="55"/>
  <c r="AI130" i="55"/>
  <c r="AH130" i="55"/>
  <c r="AG130" i="55"/>
  <c r="AF130" i="55"/>
  <c r="AE130" i="55"/>
  <c r="AD130" i="55"/>
  <c r="AC130" i="55"/>
  <c r="AK129" i="55"/>
  <c r="AJ129" i="55"/>
  <c r="AI129" i="55"/>
  <c r="AH129" i="55"/>
  <c r="AG129" i="55"/>
  <c r="AF129" i="55"/>
  <c r="AE129" i="55"/>
  <c r="AD129" i="55"/>
  <c r="AC129" i="55"/>
  <c r="AK128" i="55"/>
  <c r="AJ128" i="55"/>
  <c r="AI128" i="55"/>
  <c r="AH128" i="55"/>
  <c r="AG128" i="55"/>
  <c r="AF128" i="55"/>
  <c r="AE128" i="55"/>
  <c r="AD128" i="55"/>
  <c r="AC128" i="55"/>
  <c r="AK127" i="55"/>
  <c r="AJ127" i="55"/>
  <c r="AI127" i="55"/>
  <c r="AH127" i="55"/>
  <c r="AG127" i="55"/>
  <c r="AF127" i="55"/>
  <c r="AE127" i="55"/>
  <c r="AD127" i="55"/>
  <c r="AC127" i="55"/>
  <c r="AK126" i="55"/>
  <c r="AJ126" i="55"/>
  <c r="AI126" i="55"/>
  <c r="AH126" i="55"/>
  <c r="AG126" i="55"/>
  <c r="AF126" i="55"/>
  <c r="AE126" i="55"/>
  <c r="AD126" i="55"/>
  <c r="AC126" i="55"/>
  <c r="AK112" i="55"/>
  <c r="BD127" i="55" s="1"/>
  <c r="AJ112" i="55"/>
  <c r="A118" i="55"/>
  <c r="A130" i="55" s="1"/>
  <c r="A116" i="55"/>
  <c r="A128" i="55" s="1"/>
  <c r="A129" i="55"/>
  <c r="A115" i="55"/>
  <c r="A127" i="55" s="1"/>
  <c r="K13" i="17"/>
  <c r="J115" i="55" s="1"/>
  <c r="J13" i="17"/>
  <c r="I115" i="55"/>
  <c r="I13" i="17"/>
  <c r="H115" i="55" s="1"/>
  <c r="H13" i="17"/>
  <c r="G115" i="55" s="1"/>
  <c r="G13" i="17"/>
  <c r="F115" i="55" s="1"/>
  <c r="F13" i="17"/>
  <c r="E115" i="55" s="1"/>
  <c r="E13" i="17"/>
  <c r="D115" i="55" s="1"/>
  <c r="D13" i="17"/>
  <c r="C115" i="55" s="1"/>
  <c r="C13" i="17"/>
  <c r="B115" i="55" s="1"/>
  <c r="K5" i="17"/>
  <c r="J5" i="17"/>
  <c r="I112" i="55" s="1"/>
  <c r="K10" i="17"/>
  <c r="J118" i="55" s="1"/>
  <c r="J10" i="17"/>
  <c r="I118" i="55" s="1"/>
  <c r="K36" i="17"/>
  <c r="J116" i="55" s="1"/>
  <c r="K30" i="17"/>
  <c r="J117" i="55" s="1"/>
  <c r="J36" i="17"/>
  <c r="I116" i="55" s="1"/>
  <c r="J30" i="17"/>
  <c r="I117" i="55"/>
  <c r="I10" i="17"/>
  <c r="H118" i="55" s="1"/>
  <c r="H10" i="17"/>
  <c r="G118" i="55"/>
  <c r="G10" i="17"/>
  <c r="F118" i="55" s="1"/>
  <c r="F10" i="17"/>
  <c r="E118" i="55" s="1"/>
  <c r="E10" i="17"/>
  <c r="D118" i="55"/>
  <c r="D10" i="17"/>
  <c r="C118" i="55" s="1"/>
  <c r="C10" i="17"/>
  <c r="B118" i="55" s="1"/>
  <c r="I36" i="17"/>
  <c r="H116" i="55" s="1"/>
  <c r="H36" i="17"/>
  <c r="G116" i="55"/>
  <c r="G36" i="17"/>
  <c r="F116" i="55"/>
  <c r="F36" i="17"/>
  <c r="E116" i="55" s="1"/>
  <c r="E36" i="17"/>
  <c r="D116" i="55" s="1"/>
  <c r="D36" i="17"/>
  <c r="C116" i="55"/>
  <c r="C36" i="17"/>
  <c r="B116" i="55"/>
  <c r="I30" i="17"/>
  <c r="H117" i="55" s="1"/>
  <c r="H30" i="17"/>
  <c r="G117" i="55" s="1"/>
  <c r="G30" i="17"/>
  <c r="F117" i="55" s="1"/>
  <c r="F30" i="17"/>
  <c r="E117" i="55"/>
  <c r="E30" i="17"/>
  <c r="D117" i="55" s="1"/>
  <c r="D30" i="17"/>
  <c r="C117" i="55" s="1"/>
  <c r="C30" i="17"/>
  <c r="B117" i="55"/>
  <c r="K12" i="17"/>
  <c r="J114" i="55" s="1"/>
  <c r="J12" i="17"/>
  <c r="I114" i="55" s="1"/>
  <c r="I12" i="17"/>
  <c r="H114" i="55" s="1"/>
  <c r="H12" i="17"/>
  <c r="G114" i="55"/>
  <c r="G12" i="17"/>
  <c r="F114" i="55"/>
  <c r="F12" i="17"/>
  <c r="E114" i="55" s="1"/>
  <c r="E12" i="17"/>
  <c r="D114" i="55" s="1"/>
  <c r="D12" i="17"/>
  <c r="C114" i="55"/>
  <c r="C12" i="17"/>
  <c r="B114" i="55"/>
  <c r="A114" i="55"/>
  <c r="AI112" i="55"/>
  <c r="AH112" i="55"/>
  <c r="AG112" i="55"/>
  <c r="AF112" i="55"/>
  <c r="AE112" i="55"/>
  <c r="AD112" i="55"/>
  <c r="AC112" i="55"/>
  <c r="AC131" i="55" s="1"/>
  <c r="I5" i="17"/>
  <c r="H112" i="55" s="1"/>
  <c r="H5" i="17"/>
  <c r="G112" i="55" s="1"/>
  <c r="G5" i="17"/>
  <c r="F112" i="55" s="1"/>
  <c r="F5" i="17"/>
  <c r="E112" i="55"/>
  <c r="E5" i="17"/>
  <c r="D112" i="55" s="1"/>
  <c r="D5" i="17"/>
  <c r="C75" i="55" s="1"/>
  <c r="C5" i="17"/>
  <c r="B112" i="55"/>
  <c r="AK107" i="55"/>
  <c r="AJ107" i="55"/>
  <c r="AI107" i="55"/>
  <c r="AH107" i="55"/>
  <c r="AG107" i="55"/>
  <c r="AF107" i="55"/>
  <c r="AE107" i="55"/>
  <c r="AD107" i="55"/>
  <c r="AC107" i="55"/>
  <c r="AK106" i="55"/>
  <c r="AJ106" i="55"/>
  <c r="AI106" i="55"/>
  <c r="AH106" i="55"/>
  <c r="AG106" i="55"/>
  <c r="AF106" i="55"/>
  <c r="AE106" i="55"/>
  <c r="AD106" i="55"/>
  <c r="AC106" i="55"/>
  <c r="AK102" i="55"/>
  <c r="AJ102" i="55"/>
  <c r="AI102" i="55"/>
  <c r="AH102" i="55"/>
  <c r="AG102" i="55"/>
  <c r="AF102" i="55"/>
  <c r="AE102" i="55"/>
  <c r="AD102" i="55"/>
  <c r="AC102" i="55"/>
  <c r="AK101" i="55"/>
  <c r="AJ101" i="55"/>
  <c r="AI101" i="55"/>
  <c r="AH101" i="55"/>
  <c r="AG101" i="55"/>
  <c r="AF101" i="55"/>
  <c r="AE101" i="55"/>
  <c r="AD101" i="55"/>
  <c r="AC101" i="55"/>
  <c r="A90" i="55"/>
  <c r="J90" i="55"/>
  <c r="I90" i="55"/>
  <c r="H90" i="55"/>
  <c r="G90" i="55"/>
  <c r="F90" i="55"/>
  <c r="E90" i="55"/>
  <c r="D90" i="55"/>
  <c r="C90" i="55"/>
  <c r="B90" i="55"/>
  <c r="J95" i="55"/>
  <c r="I95" i="55"/>
  <c r="H95" i="55"/>
  <c r="G95" i="55"/>
  <c r="F95" i="55"/>
  <c r="E95" i="55"/>
  <c r="D95" i="55"/>
  <c r="C95" i="55"/>
  <c r="B95" i="55"/>
  <c r="J94" i="55"/>
  <c r="I94" i="55"/>
  <c r="H94" i="55"/>
  <c r="G94" i="55"/>
  <c r="F94" i="55"/>
  <c r="E94" i="55"/>
  <c r="D94" i="55"/>
  <c r="C94" i="55"/>
  <c r="B94" i="55"/>
  <c r="J89" i="55"/>
  <c r="I89" i="55"/>
  <c r="H89" i="55"/>
  <c r="G89" i="55"/>
  <c r="F89" i="55"/>
  <c r="E89" i="55"/>
  <c r="D89" i="55"/>
  <c r="C89" i="55"/>
  <c r="B89" i="55"/>
  <c r="AK83" i="55"/>
  <c r="AJ83" i="55"/>
  <c r="AI83" i="55"/>
  <c r="AH83" i="55"/>
  <c r="AG83" i="55"/>
  <c r="AF83" i="55"/>
  <c r="AE83" i="55"/>
  <c r="AD83" i="55"/>
  <c r="AC83" i="55"/>
  <c r="AK82" i="55"/>
  <c r="AJ82" i="55"/>
  <c r="BC83" i="55" s="1"/>
  <c r="AI82" i="55"/>
  <c r="AH82" i="55"/>
  <c r="AG82" i="55"/>
  <c r="AF82" i="55"/>
  <c r="AE82" i="55"/>
  <c r="AD82" i="55"/>
  <c r="AK81" i="55"/>
  <c r="AJ81" i="55"/>
  <c r="AI81" i="55"/>
  <c r="AH81" i="55"/>
  <c r="AG81" i="55"/>
  <c r="AF81" i="55"/>
  <c r="AE81" i="55"/>
  <c r="AD81" i="55"/>
  <c r="AC81" i="55"/>
  <c r="J77" i="55"/>
  <c r="I77" i="55"/>
  <c r="G77" i="55"/>
  <c r="E77" i="55"/>
  <c r="D77" i="55"/>
  <c r="C77" i="55"/>
  <c r="I75" i="55"/>
  <c r="H75" i="55"/>
  <c r="G75" i="55"/>
  <c r="F75" i="55"/>
  <c r="E75" i="55"/>
  <c r="D75" i="55"/>
  <c r="B77" i="55"/>
  <c r="B75" i="55"/>
  <c r="A81" i="55"/>
  <c r="A82" i="55"/>
  <c r="BD82" i="55"/>
  <c r="A83" i="55"/>
  <c r="A89" i="55"/>
  <c r="A101" i="55" s="1"/>
  <c r="A94" i="55"/>
  <c r="A106" i="55" s="1"/>
  <c r="A95" i="55"/>
  <c r="A107" i="55" s="1"/>
  <c r="A102" i="55"/>
  <c r="A103" i="55"/>
  <c r="A105" i="55"/>
  <c r="A108" i="55"/>
  <c r="A126" i="55"/>
  <c r="A131" i="55"/>
  <c r="A149" i="55"/>
  <c r="BC149" i="55"/>
  <c r="A150" i="55"/>
  <c r="BC150" i="55"/>
  <c r="A151" i="55"/>
  <c r="BC152" i="55"/>
  <c r="A153" i="55"/>
  <c r="A154" i="55"/>
  <c r="AE154" i="55"/>
  <c r="BD160" i="55"/>
  <c r="C24" i="20"/>
  <c r="D24" i="20"/>
  <c r="E24" i="20"/>
  <c r="F24" i="20"/>
  <c r="G24" i="20"/>
  <c r="H24" i="20"/>
  <c r="I24" i="20"/>
  <c r="J24" i="20"/>
  <c r="K24" i="20"/>
  <c r="BD162" i="55"/>
  <c r="C30" i="20"/>
  <c r="D30" i="20"/>
  <c r="E30" i="20"/>
  <c r="F30" i="20"/>
  <c r="G30" i="20"/>
  <c r="H30" i="20"/>
  <c r="I30" i="20"/>
  <c r="J30" i="20"/>
  <c r="K30" i="20"/>
  <c r="A172" i="55"/>
  <c r="BC172" i="55"/>
  <c r="A173" i="55"/>
  <c r="BC173" i="55"/>
  <c r="BD174" i="55"/>
  <c r="A175" i="55"/>
  <c r="BC175" i="55"/>
  <c r="BD175" i="55"/>
  <c r="A176" i="55"/>
  <c r="BC176" i="55"/>
  <c r="A177" i="55"/>
  <c r="AG177" i="55"/>
  <c r="A187" i="55"/>
  <c r="BD187" i="55"/>
  <c r="A188" i="55"/>
  <c r="AC188" i="55"/>
  <c r="AH188" i="55"/>
  <c r="AI188" i="55"/>
  <c r="AJ188" i="55"/>
  <c r="BC188" i="55" s="1"/>
  <c r="AK188" i="55"/>
  <c r="BD188" i="55" s="1"/>
  <c r="A206" i="55"/>
  <c r="BC206" i="55"/>
  <c r="A211" i="55"/>
  <c r="AF211" i="55"/>
  <c r="AH211" i="55"/>
  <c r="A226" i="55"/>
  <c r="BD226" i="55"/>
  <c r="A230" i="55"/>
  <c r="BD230" i="55"/>
  <c r="A231" i="55"/>
  <c r="AF231" i="55"/>
  <c r="AG231" i="55"/>
  <c r="AI231" i="55"/>
  <c r="AK231" i="55"/>
  <c r="BD231" i="55" s="1"/>
  <c r="BD237" i="55"/>
  <c r="BD238" i="55"/>
  <c r="B239" i="55"/>
  <c r="D239" i="55"/>
  <c r="G239" i="55"/>
  <c r="J239" i="55"/>
  <c r="BD239" i="55" s="1"/>
  <c r="A243" i="55"/>
  <c r="BD243" i="55"/>
  <c r="A244" i="55"/>
  <c r="BD244" i="55"/>
  <c r="A245" i="55"/>
  <c r="AD245" i="55"/>
  <c r="AF245" i="55"/>
  <c r="AG245" i="55"/>
  <c r="AH245" i="55"/>
  <c r="AK245" i="55"/>
  <c r="BD245" i="55" s="1"/>
  <c r="BC251" i="55"/>
  <c r="BC253" i="55"/>
  <c r="BC254" i="55"/>
  <c r="C255" i="55"/>
  <c r="I255" i="55"/>
  <c r="BC255" i="55" s="1"/>
  <c r="A261" i="55"/>
  <c r="BC261" i="55"/>
  <c r="BD261" i="55"/>
  <c r="A262" i="55"/>
  <c r="BC262" i="55"/>
  <c r="BD262" i="55"/>
  <c r="A263" i="55"/>
  <c r="BC263" i="55"/>
  <c r="A264" i="55"/>
  <c r="BD264" i="55"/>
  <c r="A265" i="55"/>
  <c r="AE265" i="55"/>
  <c r="AI265" i="55"/>
  <c r="A281" i="55"/>
  <c r="BC281" i="55"/>
  <c r="BD281" i="55"/>
  <c r="A282" i="55"/>
  <c r="BC282" i="55"/>
  <c r="BD282" i="55"/>
  <c r="A283" i="55"/>
  <c r="BC284" i="55"/>
  <c r="BD284" i="55"/>
  <c r="A284" i="55"/>
  <c r="BC283" i="55"/>
  <c r="A285" i="55"/>
  <c r="AF285" i="55"/>
  <c r="AG285" i="55"/>
  <c r="AI285" i="55"/>
  <c r="BD322" i="55"/>
  <c r="A323" i="55"/>
  <c r="BD323" i="55"/>
  <c r="A325" i="55"/>
  <c r="AD325" i="55"/>
  <c r="AE325" i="55"/>
  <c r="AF325" i="55"/>
  <c r="AH325" i="55"/>
  <c r="AI325" i="55"/>
  <c r="AK325" i="55"/>
  <c r="BD325" i="55"/>
  <c r="E332" i="55"/>
  <c r="I332" i="55"/>
  <c r="BC332" i="55" s="1"/>
  <c r="BC335" i="55"/>
  <c r="A336" i="55"/>
  <c r="AE336" i="55"/>
  <c r="AG336" i="55"/>
  <c r="AH336" i="55"/>
  <c r="AJ336" i="55"/>
  <c r="BC336" i="55" s="1"/>
  <c r="G344" i="55"/>
  <c r="A348" i="55"/>
  <c r="BD348" i="55"/>
  <c r="A349" i="55"/>
  <c r="BD349" i="55"/>
  <c r="A350" i="55"/>
  <c r="AF350" i="55"/>
  <c r="AH350" i="55"/>
  <c r="AI350" i="55"/>
  <c r="AK350" i="55"/>
  <c r="BD350" i="55" s="1"/>
  <c r="B2" i="56"/>
  <c r="B28" i="56"/>
  <c r="B54" i="56"/>
  <c r="B80" i="56"/>
  <c r="B106" i="56"/>
  <c r="B132" i="56"/>
  <c r="B159" i="56"/>
  <c r="B185" i="56"/>
  <c r="B211" i="56"/>
  <c r="B237" i="56"/>
  <c r="B263" i="56"/>
  <c r="B316" i="56"/>
  <c r="B342" i="56"/>
  <c r="B368" i="56"/>
  <c r="K15" i="9"/>
  <c r="J15" i="9"/>
  <c r="I15" i="9"/>
  <c r="H15" i="9"/>
  <c r="G15" i="9"/>
  <c r="F15" i="9"/>
  <c r="E15" i="9"/>
  <c r="D15" i="9"/>
  <c r="C15" i="9"/>
  <c r="K5" i="15"/>
  <c r="K6" i="15"/>
  <c r="K7" i="15"/>
  <c r="K8" i="15"/>
  <c r="K9" i="15"/>
  <c r="K12" i="15"/>
  <c r="K19" i="15"/>
  <c r="K20" i="15"/>
  <c r="K22" i="15"/>
  <c r="J5" i="15"/>
  <c r="J6" i="15"/>
  <c r="J7" i="15"/>
  <c r="J8" i="15"/>
  <c r="J9" i="15"/>
  <c r="J12" i="15"/>
  <c r="J19" i="15"/>
  <c r="J20" i="15"/>
  <c r="J22" i="15"/>
  <c r="I5" i="15"/>
  <c r="I6" i="15"/>
  <c r="I7" i="15"/>
  <c r="I8" i="15"/>
  <c r="I9" i="15"/>
  <c r="I12" i="15"/>
  <c r="I19" i="15"/>
  <c r="I20" i="15"/>
  <c r="I22" i="15"/>
  <c r="H5" i="15"/>
  <c r="H6" i="15"/>
  <c r="H7" i="15"/>
  <c r="H8" i="15"/>
  <c r="H9" i="15"/>
  <c r="H12" i="15"/>
  <c r="H19" i="15"/>
  <c r="H20" i="15"/>
  <c r="H22" i="15"/>
  <c r="G5" i="15"/>
  <c r="G6" i="15"/>
  <c r="G7" i="15"/>
  <c r="G8" i="15"/>
  <c r="G9" i="15"/>
  <c r="G12" i="15"/>
  <c r="G19" i="15"/>
  <c r="G20" i="15"/>
  <c r="G22" i="15"/>
  <c r="F5" i="15"/>
  <c r="F6" i="15"/>
  <c r="F7" i="15"/>
  <c r="F8" i="15"/>
  <c r="F9" i="15"/>
  <c r="F12" i="15"/>
  <c r="F19" i="15"/>
  <c r="F20" i="15"/>
  <c r="F22" i="15"/>
  <c r="E5" i="15"/>
  <c r="E6" i="15"/>
  <c r="E7" i="15"/>
  <c r="E8" i="15"/>
  <c r="E9" i="15"/>
  <c r="E12" i="15"/>
  <c r="E19" i="15"/>
  <c r="E20" i="15"/>
  <c r="E22" i="15"/>
  <c r="D5" i="15"/>
  <c r="D6" i="15"/>
  <c r="D7" i="15"/>
  <c r="D8" i="15"/>
  <c r="D9" i="15"/>
  <c r="D12" i="15"/>
  <c r="D19" i="15"/>
  <c r="D20" i="15"/>
  <c r="D22" i="15"/>
  <c r="C5" i="15"/>
  <c r="C6" i="15"/>
  <c r="C7" i="15"/>
  <c r="C8" i="15"/>
  <c r="C9" i="15"/>
  <c r="C12" i="15"/>
  <c r="C19" i="15"/>
  <c r="C20" i="15"/>
  <c r="C22" i="15"/>
  <c r="K5" i="49"/>
  <c r="K6" i="49"/>
  <c r="K7" i="49"/>
  <c r="K8" i="49"/>
  <c r="K9" i="49"/>
  <c r="K10" i="49"/>
  <c r="K16" i="49"/>
  <c r="K17" i="49"/>
  <c r="J5" i="49"/>
  <c r="J6" i="49"/>
  <c r="J7" i="49"/>
  <c r="J8" i="49"/>
  <c r="J9" i="49"/>
  <c r="J10" i="49"/>
  <c r="J16" i="49"/>
  <c r="J17" i="49"/>
  <c r="I5" i="49"/>
  <c r="I6" i="49"/>
  <c r="I7" i="49"/>
  <c r="I8" i="49"/>
  <c r="I9" i="49"/>
  <c r="I10" i="49"/>
  <c r="I16" i="49"/>
  <c r="I17" i="49"/>
  <c r="H5" i="49"/>
  <c r="H6" i="49"/>
  <c r="H7" i="49"/>
  <c r="H8" i="49"/>
  <c r="H9" i="49"/>
  <c r="H10" i="49"/>
  <c r="H16" i="49"/>
  <c r="H17" i="49"/>
  <c r="G5" i="49"/>
  <c r="G6" i="49"/>
  <c r="G7" i="49"/>
  <c r="G8" i="49"/>
  <c r="G9" i="49"/>
  <c r="G10" i="49"/>
  <c r="G16" i="49"/>
  <c r="G17" i="49"/>
  <c r="F5" i="49"/>
  <c r="F6" i="49"/>
  <c r="F7" i="49"/>
  <c r="F8" i="49"/>
  <c r="F9" i="49"/>
  <c r="F10" i="49"/>
  <c r="F16" i="49"/>
  <c r="F17" i="49"/>
  <c r="E5" i="49"/>
  <c r="E6" i="49"/>
  <c r="E7" i="49"/>
  <c r="E8" i="49"/>
  <c r="E9" i="49"/>
  <c r="E10" i="49"/>
  <c r="E16" i="49"/>
  <c r="E17" i="49"/>
  <c r="D5" i="49"/>
  <c r="D6" i="49"/>
  <c r="D7" i="49"/>
  <c r="D8" i="49"/>
  <c r="D9" i="49"/>
  <c r="D10" i="49"/>
  <c r="D16" i="49"/>
  <c r="D17" i="49"/>
  <c r="C5" i="49"/>
  <c r="C6" i="49"/>
  <c r="C7" i="49"/>
  <c r="C8" i="49"/>
  <c r="C9" i="49"/>
  <c r="C10" i="49"/>
  <c r="C16" i="49"/>
  <c r="C17" i="49"/>
  <c r="K5" i="43"/>
  <c r="K6" i="43"/>
  <c r="K7" i="43"/>
  <c r="K22" i="43" s="1"/>
  <c r="K24" i="43" s="1"/>
  <c r="K8" i="43"/>
  <c r="K9" i="43"/>
  <c r="K10" i="43"/>
  <c r="K20" i="43"/>
  <c r="K21" i="43"/>
  <c r="K23" i="43"/>
  <c r="J5" i="43"/>
  <c r="J6" i="43"/>
  <c r="J7" i="43"/>
  <c r="J8" i="43"/>
  <c r="J9" i="43"/>
  <c r="J10" i="43"/>
  <c r="J20" i="43"/>
  <c r="J21" i="43"/>
  <c r="J23" i="43"/>
  <c r="I5" i="43"/>
  <c r="I6" i="43"/>
  <c r="I7" i="43"/>
  <c r="I8" i="43"/>
  <c r="I9" i="43"/>
  <c r="I10" i="43"/>
  <c r="I20" i="43"/>
  <c r="I21" i="43"/>
  <c r="I23" i="43"/>
  <c r="H5" i="43"/>
  <c r="H6" i="43"/>
  <c r="H7" i="43"/>
  <c r="H8" i="43"/>
  <c r="H9" i="43"/>
  <c r="H10" i="43"/>
  <c r="H20" i="43"/>
  <c r="H21" i="43"/>
  <c r="H23" i="43"/>
  <c r="G5" i="43"/>
  <c r="G6" i="43"/>
  <c r="G7" i="43"/>
  <c r="G8" i="43"/>
  <c r="G9" i="43"/>
  <c r="G10" i="43"/>
  <c r="G20" i="43"/>
  <c r="G21" i="43"/>
  <c r="G23" i="43"/>
  <c r="F5" i="43"/>
  <c r="F6" i="43"/>
  <c r="F7" i="43"/>
  <c r="F8" i="43"/>
  <c r="F9" i="43"/>
  <c r="F10" i="43"/>
  <c r="F20" i="43"/>
  <c r="F21" i="43"/>
  <c r="F23" i="43"/>
  <c r="E5" i="43"/>
  <c r="E6" i="43"/>
  <c r="E7" i="43"/>
  <c r="E8" i="43"/>
  <c r="E22" i="43" s="1"/>
  <c r="E24" i="43" s="1"/>
  <c r="E9" i="43"/>
  <c r="E10" i="43"/>
  <c r="E20" i="43"/>
  <c r="E21" i="43"/>
  <c r="E23" i="43"/>
  <c r="D5" i="43"/>
  <c r="D6" i="43"/>
  <c r="D7" i="43"/>
  <c r="D22" i="43" s="1"/>
  <c r="D24" i="43" s="1"/>
  <c r="D8" i="43"/>
  <c r="D9" i="43"/>
  <c r="D10" i="43"/>
  <c r="D20" i="43"/>
  <c r="D21" i="43"/>
  <c r="D23" i="43"/>
  <c r="C5" i="43"/>
  <c r="C6" i="43"/>
  <c r="C7" i="43"/>
  <c r="C8" i="43"/>
  <c r="C9" i="43"/>
  <c r="C10" i="43"/>
  <c r="C20" i="43"/>
  <c r="C21" i="43"/>
  <c r="C23" i="43"/>
  <c r="K5" i="35"/>
  <c r="K6" i="35"/>
  <c r="K7" i="35"/>
  <c r="K8" i="35"/>
  <c r="K9" i="35"/>
  <c r="K10" i="35"/>
  <c r="K13" i="35"/>
  <c r="K14" i="35"/>
  <c r="J5" i="35"/>
  <c r="J6" i="35"/>
  <c r="J7" i="35"/>
  <c r="J8" i="35"/>
  <c r="J9" i="35"/>
  <c r="J10" i="35"/>
  <c r="J13" i="35"/>
  <c r="J14" i="35"/>
  <c r="I5" i="35"/>
  <c r="I6" i="35"/>
  <c r="I7" i="35"/>
  <c r="I8" i="35"/>
  <c r="I9" i="35"/>
  <c r="I10" i="35"/>
  <c r="I13" i="35"/>
  <c r="I14" i="35"/>
  <c r="H5" i="35"/>
  <c r="H6" i="35"/>
  <c r="H7" i="35"/>
  <c r="H8" i="35"/>
  <c r="H9" i="35"/>
  <c r="H10" i="35"/>
  <c r="H13" i="35"/>
  <c r="H14" i="35"/>
  <c r="G5" i="35"/>
  <c r="G6" i="35"/>
  <c r="G7" i="35"/>
  <c r="G8" i="35"/>
  <c r="G9" i="35"/>
  <c r="G10" i="35"/>
  <c r="G13" i="35"/>
  <c r="G14" i="35"/>
  <c r="F5" i="35"/>
  <c r="F6" i="35"/>
  <c r="F7" i="35"/>
  <c r="F8" i="35"/>
  <c r="F9" i="35"/>
  <c r="F10" i="35"/>
  <c r="F13" i="35"/>
  <c r="F14" i="35"/>
  <c r="E5" i="35"/>
  <c r="E6" i="35"/>
  <c r="E7" i="35"/>
  <c r="E8" i="35"/>
  <c r="E9" i="35"/>
  <c r="E10" i="35"/>
  <c r="E13" i="35"/>
  <c r="E14" i="35"/>
  <c r="D5" i="35"/>
  <c r="D6" i="35"/>
  <c r="D15" i="35" s="1"/>
  <c r="D7" i="35"/>
  <c r="D8" i="35"/>
  <c r="D9" i="35"/>
  <c r="D10" i="35"/>
  <c r="D13" i="35"/>
  <c r="D14" i="35"/>
  <c r="C5" i="35"/>
  <c r="C6" i="35"/>
  <c r="C7" i="35"/>
  <c r="C8" i="35"/>
  <c r="C9" i="35"/>
  <c r="C10" i="35"/>
  <c r="C13" i="35"/>
  <c r="C14" i="35"/>
  <c r="K5" i="36"/>
  <c r="K6" i="36"/>
  <c r="K7" i="36"/>
  <c r="K8" i="36"/>
  <c r="K9" i="36"/>
  <c r="K10" i="36"/>
  <c r="K11" i="36"/>
  <c r="K12" i="36"/>
  <c r="J5" i="36"/>
  <c r="J6" i="36"/>
  <c r="J7" i="36"/>
  <c r="J8" i="36"/>
  <c r="J9" i="36"/>
  <c r="J10" i="36"/>
  <c r="J11" i="36"/>
  <c r="J12" i="36"/>
  <c r="I5" i="36"/>
  <c r="I6" i="36"/>
  <c r="I7" i="36"/>
  <c r="I8" i="36"/>
  <c r="I9" i="36"/>
  <c r="I10" i="36"/>
  <c r="I11" i="36"/>
  <c r="I12" i="36"/>
  <c r="H5" i="36"/>
  <c r="H6" i="36"/>
  <c r="H7" i="36"/>
  <c r="H8" i="36"/>
  <c r="H9" i="36"/>
  <c r="H10" i="36"/>
  <c r="H11" i="36"/>
  <c r="H12" i="36"/>
  <c r="G5" i="36"/>
  <c r="G6" i="36"/>
  <c r="G7" i="36"/>
  <c r="G8" i="36"/>
  <c r="G9" i="36"/>
  <c r="G10" i="36"/>
  <c r="G11" i="36"/>
  <c r="G12" i="36"/>
  <c r="F5" i="36"/>
  <c r="F6" i="36"/>
  <c r="F7" i="36"/>
  <c r="F8" i="36"/>
  <c r="F9" i="36"/>
  <c r="F10" i="36"/>
  <c r="F11" i="36"/>
  <c r="F12" i="36"/>
  <c r="E5" i="36"/>
  <c r="E6" i="36"/>
  <c r="E7" i="36"/>
  <c r="E8" i="36"/>
  <c r="E9" i="36"/>
  <c r="E10" i="36"/>
  <c r="E11" i="36"/>
  <c r="E12" i="36"/>
  <c r="D5" i="36"/>
  <c r="D6" i="36"/>
  <c r="D7" i="36"/>
  <c r="D8" i="36"/>
  <c r="D9" i="36"/>
  <c r="D10" i="36"/>
  <c r="D11" i="36"/>
  <c r="D12" i="36"/>
  <c r="C5" i="36"/>
  <c r="C6" i="36"/>
  <c r="C7" i="36"/>
  <c r="C8" i="36"/>
  <c r="C9" i="36"/>
  <c r="C10" i="36"/>
  <c r="C11" i="36"/>
  <c r="C12" i="36"/>
  <c r="AE16" i="39"/>
  <c r="K15" i="39"/>
  <c r="K5" i="39"/>
  <c r="K6" i="39"/>
  <c r="K7" i="39"/>
  <c r="K8" i="39"/>
  <c r="K9" i="39"/>
  <c r="K10" i="39"/>
  <c r="K14" i="39"/>
  <c r="J15" i="39"/>
  <c r="J5" i="39"/>
  <c r="J6" i="39"/>
  <c r="J7" i="39"/>
  <c r="J8" i="39"/>
  <c r="J9" i="39"/>
  <c r="J10" i="39"/>
  <c r="J14" i="39"/>
  <c r="I15" i="39"/>
  <c r="I5" i="39"/>
  <c r="I6" i="39"/>
  <c r="I7" i="39"/>
  <c r="I8" i="39"/>
  <c r="I9" i="39"/>
  <c r="I10" i="39"/>
  <c r="I14" i="39"/>
  <c r="H15" i="39"/>
  <c r="H5" i="39"/>
  <c r="H6" i="39"/>
  <c r="H7" i="39"/>
  <c r="H8" i="39"/>
  <c r="H9" i="39"/>
  <c r="H10" i="39"/>
  <c r="H14" i="39"/>
  <c r="G15" i="39"/>
  <c r="G5" i="39"/>
  <c r="G6" i="39"/>
  <c r="G7" i="39"/>
  <c r="G8" i="39"/>
  <c r="G9" i="39"/>
  <c r="G10" i="39"/>
  <c r="G14" i="39"/>
  <c r="F15" i="39"/>
  <c r="F5" i="39"/>
  <c r="F6" i="39"/>
  <c r="F7" i="39"/>
  <c r="F8" i="39"/>
  <c r="F9" i="39"/>
  <c r="F10" i="39"/>
  <c r="F14" i="39"/>
  <c r="E15" i="39"/>
  <c r="E5" i="39"/>
  <c r="E6" i="39"/>
  <c r="E7" i="39"/>
  <c r="E8" i="39"/>
  <c r="E9" i="39"/>
  <c r="E10" i="39"/>
  <c r="E14" i="39"/>
  <c r="D15" i="39"/>
  <c r="D5" i="39"/>
  <c r="D6" i="39"/>
  <c r="D7" i="39"/>
  <c r="D8" i="39"/>
  <c r="D9" i="39"/>
  <c r="D10" i="39"/>
  <c r="D14" i="39"/>
  <c r="C15" i="39"/>
  <c r="C5" i="39"/>
  <c r="C6" i="39"/>
  <c r="C7" i="39"/>
  <c r="C8" i="39"/>
  <c r="C9" i="39"/>
  <c r="C10" i="39"/>
  <c r="C14" i="39"/>
  <c r="AD20" i="38"/>
  <c r="AD22" i="38" s="1"/>
  <c r="K5" i="38"/>
  <c r="K6" i="38"/>
  <c r="K7" i="38"/>
  <c r="K8" i="38"/>
  <c r="K9" i="38"/>
  <c r="K13" i="38"/>
  <c r="K18" i="38"/>
  <c r="K19" i="38"/>
  <c r="K21" i="38"/>
  <c r="J5" i="38"/>
  <c r="J6" i="38"/>
  <c r="J7" i="38"/>
  <c r="J8" i="38"/>
  <c r="J9" i="38"/>
  <c r="J13" i="38"/>
  <c r="J18" i="38"/>
  <c r="J19" i="38"/>
  <c r="J21" i="38"/>
  <c r="I5" i="38"/>
  <c r="I6" i="38"/>
  <c r="I7" i="38"/>
  <c r="I8" i="38"/>
  <c r="I9" i="38"/>
  <c r="I13" i="38"/>
  <c r="I18" i="38"/>
  <c r="I19" i="38"/>
  <c r="I21" i="38"/>
  <c r="H5" i="38"/>
  <c r="H6" i="38"/>
  <c r="H7" i="38"/>
  <c r="H8" i="38"/>
  <c r="H9" i="38"/>
  <c r="H13" i="38"/>
  <c r="H18" i="38"/>
  <c r="H19" i="38"/>
  <c r="H21" i="38"/>
  <c r="G5" i="38"/>
  <c r="G6" i="38"/>
  <c r="G7" i="38"/>
  <c r="G8" i="38"/>
  <c r="G9" i="38"/>
  <c r="G13" i="38"/>
  <c r="G18" i="38"/>
  <c r="G19" i="38"/>
  <c r="G21" i="38"/>
  <c r="F5" i="38"/>
  <c r="F6" i="38"/>
  <c r="F7" i="38"/>
  <c r="F8" i="38"/>
  <c r="F9" i="38"/>
  <c r="F13" i="38"/>
  <c r="F18" i="38"/>
  <c r="F19" i="38"/>
  <c r="F21" i="38"/>
  <c r="E5" i="38"/>
  <c r="E6" i="38"/>
  <c r="E7" i="38"/>
  <c r="E8" i="38"/>
  <c r="E9" i="38"/>
  <c r="E13" i="38"/>
  <c r="E18" i="38"/>
  <c r="E19" i="38"/>
  <c r="E21" i="38"/>
  <c r="D5" i="38"/>
  <c r="D6" i="38"/>
  <c r="D7" i="38"/>
  <c r="D8" i="38"/>
  <c r="D9" i="38"/>
  <c r="D13" i="38"/>
  <c r="D18" i="38"/>
  <c r="D19" i="38"/>
  <c r="D21" i="38"/>
  <c r="C5" i="38"/>
  <c r="C6" i="38"/>
  <c r="C7" i="38"/>
  <c r="C8" i="38"/>
  <c r="C9" i="38"/>
  <c r="C13" i="38"/>
  <c r="C18" i="38"/>
  <c r="C19" i="38"/>
  <c r="C21" i="38"/>
  <c r="K5" i="26"/>
  <c r="K6" i="26"/>
  <c r="K7" i="26"/>
  <c r="K11" i="26"/>
  <c r="K12" i="26"/>
  <c r="K15" i="26"/>
  <c r="K28" i="26"/>
  <c r="K29" i="26"/>
  <c r="K31" i="26"/>
  <c r="K32" i="26"/>
  <c r="K33" i="26"/>
  <c r="K34" i="26"/>
  <c r="K35" i="26"/>
  <c r="J5" i="26"/>
  <c r="J6" i="26"/>
  <c r="J30" i="26" s="1"/>
  <c r="J7" i="26"/>
  <c r="J11" i="26"/>
  <c r="J12" i="26"/>
  <c r="J15" i="26"/>
  <c r="J28" i="26"/>
  <c r="J29" i="26"/>
  <c r="J31" i="26"/>
  <c r="J32" i="26"/>
  <c r="J33" i="26"/>
  <c r="J34" i="26"/>
  <c r="J35" i="26"/>
  <c r="I5" i="26"/>
  <c r="I6" i="26"/>
  <c r="I7" i="26"/>
  <c r="I11" i="26"/>
  <c r="I12" i="26"/>
  <c r="I15" i="26"/>
  <c r="I28" i="26"/>
  <c r="I29" i="26"/>
  <c r="I31" i="26"/>
  <c r="I32" i="26"/>
  <c r="I33" i="26"/>
  <c r="I34" i="26"/>
  <c r="I35" i="26"/>
  <c r="H5" i="26"/>
  <c r="H6" i="26"/>
  <c r="H7" i="26"/>
  <c r="H11" i="26"/>
  <c r="H12" i="26"/>
  <c r="H15" i="26"/>
  <c r="H28" i="26"/>
  <c r="H29" i="26"/>
  <c r="H31" i="26"/>
  <c r="H32" i="26"/>
  <c r="H33" i="26"/>
  <c r="H34" i="26"/>
  <c r="H35" i="26"/>
  <c r="G5" i="26"/>
  <c r="G6" i="26"/>
  <c r="G7" i="26"/>
  <c r="G11" i="26"/>
  <c r="G12" i="26"/>
  <c r="G15" i="26"/>
  <c r="G28" i="26"/>
  <c r="G29" i="26"/>
  <c r="G31" i="26"/>
  <c r="G32" i="26"/>
  <c r="G33" i="26"/>
  <c r="G34" i="26"/>
  <c r="G35" i="26"/>
  <c r="F5" i="26"/>
  <c r="F6" i="26"/>
  <c r="F7" i="26"/>
  <c r="F11" i="26"/>
  <c r="F12" i="26"/>
  <c r="F15" i="26"/>
  <c r="F28" i="26"/>
  <c r="F29" i="26"/>
  <c r="F31" i="26"/>
  <c r="F32" i="26"/>
  <c r="F33" i="26"/>
  <c r="F34" i="26"/>
  <c r="F35" i="26"/>
  <c r="E5" i="26"/>
  <c r="E6" i="26"/>
  <c r="E7" i="26"/>
  <c r="E11" i="26"/>
  <c r="E12" i="26"/>
  <c r="E30" i="26" s="1"/>
  <c r="E36" i="26" s="1"/>
  <c r="E15" i="26"/>
  <c r="E28" i="26"/>
  <c r="E29" i="26"/>
  <c r="E31" i="26"/>
  <c r="E32" i="26"/>
  <c r="E33" i="26"/>
  <c r="E34" i="26"/>
  <c r="E35" i="26"/>
  <c r="D5" i="26"/>
  <c r="D6" i="26"/>
  <c r="D30" i="26" s="1"/>
  <c r="D7" i="26"/>
  <c r="D11" i="26"/>
  <c r="D12" i="26"/>
  <c r="D15" i="26"/>
  <c r="D28" i="26"/>
  <c r="D29" i="26"/>
  <c r="D31" i="26"/>
  <c r="D32" i="26"/>
  <c r="D33" i="26"/>
  <c r="D34" i="26"/>
  <c r="D35" i="26"/>
  <c r="C5" i="26"/>
  <c r="C6" i="26"/>
  <c r="C7" i="26"/>
  <c r="C11" i="26"/>
  <c r="C12" i="26"/>
  <c r="C15" i="26"/>
  <c r="C28" i="26"/>
  <c r="C29" i="26"/>
  <c r="C31" i="26"/>
  <c r="C32" i="26"/>
  <c r="C33" i="26"/>
  <c r="C34" i="26"/>
  <c r="C35" i="26"/>
  <c r="AF31" i="21"/>
  <c r="AF37" i="21" s="1"/>
  <c r="AD31" i="21"/>
  <c r="AE20" i="22"/>
  <c r="AD20" i="22"/>
  <c r="AD23" i="22" s="1"/>
  <c r="K5" i="22"/>
  <c r="K6" i="22"/>
  <c r="K7" i="22"/>
  <c r="K8" i="22"/>
  <c r="K9" i="22"/>
  <c r="K12" i="22"/>
  <c r="K18" i="22"/>
  <c r="K19" i="22"/>
  <c r="K21" i="22"/>
  <c r="K22" i="22"/>
  <c r="J5" i="22"/>
  <c r="J6" i="22"/>
  <c r="J7" i="22"/>
  <c r="J8" i="22"/>
  <c r="J9" i="22"/>
  <c r="J12" i="22"/>
  <c r="J18" i="22"/>
  <c r="J19" i="22"/>
  <c r="J21" i="22"/>
  <c r="J22" i="22"/>
  <c r="I5" i="22"/>
  <c r="I6" i="22"/>
  <c r="I20" i="22" s="1"/>
  <c r="I23" i="22" s="1"/>
  <c r="I7" i="22"/>
  <c r="I8" i="22"/>
  <c r="I9" i="22"/>
  <c r="I12" i="22"/>
  <c r="I18" i="22"/>
  <c r="I19" i="22"/>
  <c r="I21" i="22"/>
  <c r="I22" i="22"/>
  <c r="H5" i="22"/>
  <c r="H6" i="22"/>
  <c r="H7" i="22"/>
  <c r="H8" i="22"/>
  <c r="H9" i="22"/>
  <c r="H12" i="22"/>
  <c r="H18" i="22"/>
  <c r="H19" i="22"/>
  <c r="H21" i="22"/>
  <c r="H22" i="22"/>
  <c r="G5" i="22"/>
  <c r="G6" i="22"/>
  <c r="G20" i="22" s="1"/>
  <c r="G23" i="22" s="1"/>
  <c r="G7" i="22"/>
  <c r="G8" i="22"/>
  <c r="G9" i="22"/>
  <c r="G11" i="22" s="1"/>
  <c r="G12" i="22"/>
  <c r="G18" i="22"/>
  <c r="G19" i="22"/>
  <c r="G21" i="22"/>
  <c r="G22" i="22"/>
  <c r="F5" i="22"/>
  <c r="F6" i="22"/>
  <c r="F20" i="22" s="1"/>
  <c r="F7" i="22"/>
  <c r="F8" i="22"/>
  <c r="F9" i="22"/>
  <c r="F12" i="22"/>
  <c r="F18" i="22"/>
  <c r="F19" i="22"/>
  <c r="F21" i="22"/>
  <c r="F22" i="22"/>
  <c r="E5" i="22"/>
  <c r="E6" i="22"/>
  <c r="E7" i="22"/>
  <c r="E8" i="22"/>
  <c r="E9" i="22"/>
  <c r="E20" i="22" s="1"/>
  <c r="E23" i="22" s="1"/>
  <c r="E12" i="22"/>
  <c r="E18" i="22"/>
  <c r="E19" i="22"/>
  <c r="E21" i="22"/>
  <c r="E22" i="22"/>
  <c r="D5" i="22"/>
  <c r="D6" i="22"/>
  <c r="D7" i="22"/>
  <c r="D8" i="22"/>
  <c r="D9" i="22"/>
  <c r="D12" i="22"/>
  <c r="D18" i="22"/>
  <c r="D19" i="22"/>
  <c r="D21" i="22"/>
  <c r="D22" i="22"/>
  <c r="C5" i="22"/>
  <c r="C6" i="22"/>
  <c r="C7" i="22"/>
  <c r="C20" i="22" s="1"/>
  <c r="C23" i="22" s="1"/>
  <c r="C8" i="22"/>
  <c r="C9" i="22"/>
  <c r="C12" i="22"/>
  <c r="C18" i="22"/>
  <c r="C19" i="22"/>
  <c r="C21" i="22"/>
  <c r="C22" i="22"/>
  <c r="K6" i="12"/>
  <c r="K7" i="12"/>
  <c r="K8" i="12"/>
  <c r="K9" i="12"/>
  <c r="K11" i="12" s="1"/>
  <c r="K22" i="12"/>
  <c r="K23" i="12"/>
  <c r="J6" i="12"/>
  <c r="J7" i="12"/>
  <c r="J8" i="12"/>
  <c r="J9" i="12"/>
  <c r="J11" i="12" s="1"/>
  <c r="J22" i="12"/>
  <c r="J23" i="12"/>
  <c r="I6" i="12"/>
  <c r="I7" i="12"/>
  <c r="I8" i="12"/>
  <c r="I9" i="12"/>
  <c r="I11" i="12" s="1"/>
  <c r="I22" i="12"/>
  <c r="I23" i="12"/>
  <c r="H6" i="12"/>
  <c r="H7" i="12"/>
  <c r="H8" i="12"/>
  <c r="H9" i="12"/>
  <c r="H11" i="12" s="1"/>
  <c r="H22" i="12"/>
  <c r="H23" i="12"/>
  <c r="G6" i="12"/>
  <c r="G7" i="12"/>
  <c r="G8" i="12"/>
  <c r="G9" i="12"/>
  <c r="G22" i="12"/>
  <c r="G23" i="12"/>
  <c r="F6" i="12"/>
  <c r="F7" i="12"/>
  <c r="F8" i="12"/>
  <c r="F9" i="12"/>
  <c r="F11" i="12" s="1"/>
  <c r="F22" i="12"/>
  <c r="F23" i="12"/>
  <c r="E6" i="12"/>
  <c r="E7" i="12"/>
  <c r="E8" i="12"/>
  <c r="E9" i="12"/>
  <c r="E11" i="12" s="1"/>
  <c r="E22" i="12"/>
  <c r="E23" i="12"/>
  <c r="D6" i="12"/>
  <c r="D7" i="12"/>
  <c r="D8" i="12"/>
  <c r="D9" i="12"/>
  <c r="D11" i="12" s="1"/>
  <c r="D22" i="12"/>
  <c r="D23" i="12"/>
  <c r="C6" i="12"/>
  <c r="C7" i="12"/>
  <c r="C8" i="12"/>
  <c r="C9" i="12"/>
  <c r="C11" i="12" s="1"/>
  <c r="C22" i="12"/>
  <c r="C23" i="12"/>
  <c r="AD11" i="12"/>
  <c r="AE11" i="12"/>
  <c r="AF11" i="12"/>
  <c r="AD15" i="13"/>
  <c r="AD17" i="13" s="1"/>
  <c r="K6" i="13"/>
  <c r="K7" i="13"/>
  <c r="K8" i="13"/>
  <c r="K9" i="13"/>
  <c r="K13" i="13"/>
  <c r="K14" i="13"/>
  <c r="J6" i="13"/>
  <c r="J7" i="13"/>
  <c r="J8" i="13"/>
  <c r="J9" i="13"/>
  <c r="J13" i="13"/>
  <c r="J14" i="13"/>
  <c r="I6" i="13"/>
  <c r="I7" i="13"/>
  <c r="I8" i="13"/>
  <c r="I9" i="13"/>
  <c r="I13" i="13"/>
  <c r="I14" i="13"/>
  <c r="H6" i="13"/>
  <c r="H7" i="13"/>
  <c r="H8" i="13"/>
  <c r="H9" i="13"/>
  <c r="H13" i="13"/>
  <c r="H14" i="13"/>
  <c r="G6" i="13"/>
  <c r="G7" i="13"/>
  <c r="G8" i="13"/>
  <c r="G9" i="13"/>
  <c r="G13" i="13"/>
  <c r="G14" i="13"/>
  <c r="F6" i="13"/>
  <c r="F7" i="13"/>
  <c r="F8" i="13"/>
  <c r="F9" i="13"/>
  <c r="F13" i="13"/>
  <c r="F14" i="13"/>
  <c r="E6" i="13"/>
  <c r="E7" i="13"/>
  <c r="E8" i="13"/>
  <c r="E9" i="13"/>
  <c r="E13" i="13"/>
  <c r="E14" i="13"/>
  <c r="D6" i="13"/>
  <c r="D7" i="13"/>
  <c r="D8" i="13"/>
  <c r="D9" i="13"/>
  <c r="D13" i="13"/>
  <c r="D14" i="13"/>
  <c r="C6" i="13"/>
  <c r="C7" i="13"/>
  <c r="C8" i="13"/>
  <c r="C9" i="13"/>
  <c r="C13" i="13"/>
  <c r="C14" i="13"/>
  <c r="C14" i="14"/>
  <c r="D14" i="14"/>
  <c r="E14" i="14"/>
  <c r="F14" i="14"/>
  <c r="G14" i="14"/>
  <c r="H14" i="14"/>
  <c r="I14" i="14"/>
  <c r="J14" i="14"/>
  <c r="K14" i="14"/>
  <c r="AF26" i="32"/>
  <c r="AF28" i="32" s="1"/>
  <c r="K6" i="32"/>
  <c r="K7" i="32"/>
  <c r="K8" i="32"/>
  <c r="K9" i="32"/>
  <c r="K24" i="32"/>
  <c r="K25" i="32"/>
  <c r="J6" i="32"/>
  <c r="J7" i="32"/>
  <c r="J26" i="32" s="1"/>
  <c r="J28" i="32" s="1"/>
  <c r="J8" i="32"/>
  <c r="J9" i="32"/>
  <c r="J24" i="32"/>
  <c r="J25" i="32"/>
  <c r="I6" i="32"/>
  <c r="I7" i="32"/>
  <c r="I8" i="32"/>
  <c r="I9" i="32"/>
  <c r="I14" i="32" s="1"/>
  <c r="I24" i="32"/>
  <c r="I25" i="32"/>
  <c r="H6" i="32"/>
  <c r="H7" i="32"/>
  <c r="H8" i="32"/>
  <c r="H9" i="32"/>
  <c r="H24" i="32"/>
  <c r="H25" i="32"/>
  <c r="G6" i="32"/>
  <c r="G7" i="32"/>
  <c r="G8" i="32"/>
  <c r="G9" i="32"/>
  <c r="G24" i="32"/>
  <c r="G25" i="32"/>
  <c r="F6" i="32"/>
  <c r="F7" i="32"/>
  <c r="F26" i="32" s="1"/>
  <c r="F28" i="32" s="1"/>
  <c r="F8" i="32"/>
  <c r="F9" i="32"/>
  <c r="F24" i="32"/>
  <c r="F25" i="32"/>
  <c r="E6" i="32"/>
  <c r="E7" i="32"/>
  <c r="E8" i="32"/>
  <c r="E9" i="32"/>
  <c r="E14" i="32" s="1"/>
  <c r="E24" i="32"/>
  <c r="E25" i="32"/>
  <c r="D6" i="32"/>
  <c r="D7" i="32"/>
  <c r="D8" i="32"/>
  <c r="D9" i="32"/>
  <c r="D24" i="32"/>
  <c r="D25" i="32"/>
  <c r="C6" i="32"/>
  <c r="C7" i="32"/>
  <c r="C8" i="32"/>
  <c r="C9" i="32"/>
  <c r="C24" i="32"/>
  <c r="C25" i="32"/>
  <c r="AF22" i="31"/>
  <c r="AF25" i="31"/>
  <c r="K6" i="31"/>
  <c r="K7" i="31"/>
  <c r="K8" i="31"/>
  <c r="K9" i="31"/>
  <c r="K20" i="31"/>
  <c r="K21" i="31"/>
  <c r="J6" i="31"/>
  <c r="J7" i="31"/>
  <c r="J8" i="31"/>
  <c r="J9" i="31"/>
  <c r="J20" i="31"/>
  <c r="J21" i="31"/>
  <c r="I6" i="31"/>
  <c r="I22" i="31" s="1"/>
  <c r="I25" i="31" s="1"/>
  <c r="I7" i="31"/>
  <c r="I8" i="31"/>
  <c r="I9" i="31"/>
  <c r="I20" i="31"/>
  <c r="I21" i="31"/>
  <c r="H6" i="31"/>
  <c r="H7" i="31"/>
  <c r="H8" i="31"/>
  <c r="H9" i="31"/>
  <c r="H20" i="31"/>
  <c r="H21" i="31"/>
  <c r="G6" i="31"/>
  <c r="G7" i="31"/>
  <c r="G8" i="31"/>
  <c r="G9" i="31"/>
  <c r="G20" i="31"/>
  <c r="G21" i="31"/>
  <c r="F6" i="31"/>
  <c r="F7" i="31"/>
  <c r="F8" i="31"/>
  <c r="F9" i="31"/>
  <c r="F20" i="31"/>
  <c r="F21" i="31"/>
  <c r="E6" i="31"/>
  <c r="E22" i="31" s="1"/>
  <c r="E25" i="31" s="1"/>
  <c r="E7" i="31"/>
  <c r="E8" i="31"/>
  <c r="E9" i="31"/>
  <c r="E20" i="31"/>
  <c r="E21" i="31"/>
  <c r="D6" i="31"/>
  <c r="D7" i="31"/>
  <c r="D8" i="31"/>
  <c r="D9" i="31"/>
  <c r="D20" i="31"/>
  <c r="D21" i="31"/>
  <c r="C6" i="31"/>
  <c r="C7" i="31"/>
  <c r="C8" i="31"/>
  <c r="C9" i="31"/>
  <c r="C20" i="31"/>
  <c r="C21" i="31"/>
  <c r="AF30" i="7"/>
  <c r="AD30" i="7"/>
  <c r="K27" i="7"/>
  <c r="K28" i="7"/>
  <c r="K29" i="7"/>
  <c r="J27" i="7"/>
  <c r="J28" i="7"/>
  <c r="J29" i="7"/>
  <c r="I27" i="7"/>
  <c r="I28" i="7"/>
  <c r="I29" i="7"/>
  <c r="H27" i="7"/>
  <c r="H28" i="7"/>
  <c r="H29" i="7"/>
  <c r="G27" i="7"/>
  <c r="G28" i="7"/>
  <c r="G29" i="7"/>
  <c r="F27" i="7"/>
  <c r="F28" i="7"/>
  <c r="F29" i="7"/>
  <c r="E27" i="7"/>
  <c r="E28" i="7"/>
  <c r="E29" i="7"/>
  <c r="D27" i="7"/>
  <c r="D28" i="7"/>
  <c r="D29" i="7"/>
  <c r="C27" i="7"/>
  <c r="C28" i="7"/>
  <c r="C29" i="7"/>
  <c r="AF31" i="7"/>
  <c r="AF33" i="7" s="1"/>
  <c r="AE31" i="7"/>
  <c r="AE33" i="7" s="1"/>
  <c r="K6" i="7"/>
  <c r="K7" i="7"/>
  <c r="K11" i="7"/>
  <c r="K14" i="7"/>
  <c r="J6" i="7"/>
  <c r="J7" i="7"/>
  <c r="J11" i="7"/>
  <c r="J14" i="7"/>
  <c r="I6" i="7"/>
  <c r="I7" i="7"/>
  <c r="I11" i="7"/>
  <c r="I14" i="7"/>
  <c r="H6" i="7"/>
  <c r="H7" i="7"/>
  <c r="H11" i="7"/>
  <c r="H14" i="7"/>
  <c r="G6" i="7"/>
  <c r="G7" i="7"/>
  <c r="G11" i="7"/>
  <c r="G14" i="7"/>
  <c r="G16" i="7" s="1"/>
  <c r="F6" i="7"/>
  <c r="F7" i="7"/>
  <c r="F11" i="7"/>
  <c r="F14" i="7"/>
  <c r="E6" i="7"/>
  <c r="E7" i="7"/>
  <c r="E11" i="7"/>
  <c r="E13" i="7" s="1"/>
  <c r="E14" i="7"/>
  <c r="E16" i="7" s="1"/>
  <c r="D6" i="7"/>
  <c r="D7" i="7"/>
  <c r="D11" i="7"/>
  <c r="D14" i="7"/>
  <c r="C6" i="7"/>
  <c r="C7" i="7"/>
  <c r="C11" i="7"/>
  <c r="C14" i="7"/>
  <c r="C16" i="7" s="1"/>
  <c r="AF40" i="20"/>
  <c r="AF43" i="20"/>
  <c r="K6" i="20"/>
  <c r="K7" i="20"/>
  <c r="K11" i="20"/>
  <c r="K14" i="20"/>
  <c r="K37" i="20"/>
  <c r="K42" i="20"/>
  <c r="J6" i="20"/>
  <c r="J7" i="20"/>
  <c r="J11" i="20"/>
  <c r="J14" i="20"/>
  <c r="J37" i="20"/>
  <c r="J42" i="20"/>
  <c r="I6" i="20"/>
  <c r="I7" i="20"/>
  <c r="I11" i="20"/>
  <c r="I14" i="20"/>
  <c r="I37" i="20"/>
  <c r="I39" i="20" s="1"/>
  <c r="I42" i="20"/>
  <c r="H6" i="20"/>
  <c r="H40" i="20" s="1"/>
  <c r="H43" i="20" s="1"/>
  <c r="H7" i="20"/>
  <c r="H11" i="20"/>
  <c r="H14" i="20"/>
  <c r="H37" i="20"/>
  <c r="H42" i="20"/>
  <c r="G6" i="20"/>
  <c r="G7" i="20"/>
  <c r="G11" i="20"/>
  <c r="G13" i="20" s="1"/>
  <c r="G14" i="20"/>
  <c r="G37" i="20"/>
  <c r="G42" i="20"/>
  <c r="F6" i="20"/>
  <c r="F7" i="20"/>
  <c r="F11" i="20"/>
  <c r="F14" i="20"/>
  <c r="F37" i="20"/>
  <c r="F39" i="20" s="1"/>
  <c r="F42" i="20"/>
  <c r="E6" i="20"/>
  <c r="E7" i="20"/>
  <c r="E11" i="20"/>
  <c r="E14" i="20"/>
  <c r="E37" i="20"/>
  <c r="E39" i="20" s="1"/>
  <c r="E42" i="20"/>
  <c r="D6" i="20"/>
  <c r="D40" i="20" s="1"/>
  <c r="D43" i="20" s="1"/>
  <c r="D7" i="20"/>
  <c r="D11" i="20"/>
  <c r="D14" i="20"/>
  <c r="D37" i="20"/>
  <c r="D39" i="20" s="1"/>
  <c r="D42" i="20"/>
  <c r="C6" i="20"/>
  <c r="C7" i="20"/>
  <c r="C11" i="20"/>
  <c r="C13" i="20" s="1"/>
  <c r="C14" i="20"/>
  <c r="C37" i="20"/>
  <c r="C42" i="20"/>
  <c r="AF39" i="20"/>
  <c r="AE39" i="20"/>
  <c r="AD39" i="20"/>
  <c r="K38" i="20"/>
  <c r="K39" i="20" s="1"/>
  <c r="J38" i="20"/>
  <c r="I38" i="20"/>
  <c r="H38" i="20"/>
  <c r="G38" i="20"/>
  <c r="G39" i="20" s="1"/>
  <c r="F38" i="20"/>
  <c r="E38" i="20"/>
  <c r="D38" i="20"/>
  <c r="C38" i="20"/>
  <c r="C39" i="20" s="1"/>
  <c r="AF37" i="18"/>
  <c r="AE37" i="18"/>
  <c r="AD35" i="17"/>
  <c r="AD37" i="17" s="1"/>
  <c r="K6" i="17"/>
  <c r="K7" i="17"/>
  <c r="K11" i="17"/>
  <c r="K15" i="17"/>
  <c r="K31" i="17"/>
  <c r="J6" i="17"/>
  <c r="J7" i="17"/>
  <c r="J11" i="17"/>
  <c r="J15" i="17"/>
  <c r="J31" i="17"/>
  <c r="I6" i="17"/>
  <c r="I7" i="17"/>
  <c r="I11" i="17"/>
  <c r="I15" i="17"/>
  <c r="I31" i="17"/>
  <c r="I35" i="17" s="1"/>
  <c r="I37" i="17" s="1"/>
  <c r="H6" i="17"/>
  <c r="H7" i="17"/>
  <c r="H35" i="17" s="1"/>
  <c r="H37" i="17" s="1"/>
  <c r="H11" i="17"/>
  <c r="H15" i="17"/>
  <c r="H31" i="17"/>
  <c r="H34" i="17" s="1"/>
  <c r="G6" i="17"/>
  <c r="G7" i="17"/>
  <c r="G11" i="17"/>
  <c r="G15" i="17"/>
  <c r="G31" i="17"/>
  <c r="F6" i="17"/>
  <c r="F7" i="17"/>
  <c r="F11" i="17"/>
  <c r="F15" i="17"/>
  <c r="F31" i="17"/>
  <c r="E6" i="17"/>
  <c r="E7" i="17"/>
  <c r="E11" i="17"/>
  <c r="E15" i="17"/>
  <c r="E31" i="17"/>
  <c r="D6" i="17"/>
  <c r="D7" i="17"/>
  <c r="D11" i="17"/>
  <c r="D15" i="17"/>
  <c r="D31" i="17"/>
  <c r="D34" i="17" s="1"/>
  <c r="C6" i="17"/>
  <c r="C7" i="17"/>
  <c r="C11" i="17"/>
  <c r="C15" i="17"/>
  <c r="C31" i="17"/>
  <c r="AD34" i="17"/>
  <c r="K32" i="17"/>
  <c r="K34" i="17" s="1"/>
  <c r="K33" i="17"/>
  <c r="J32" i="17"/>
  <c r="J33" i="17"/>
  <c r="I32" i="17"/>
  <c r="I33" i="17"/>
  <c r="H32" i="17"/>
  <c r="H33" i="17"/>
  <c r="G32" i="17"/>
  <c r="G33" i="17"/>
  <c r="F32" i="17"/>
  <c r="F33" i="17"/>
  <c r="F34" i="17" s="1"/>
  <c r="E32" i="17"/>
  <c r="E33" i="17"/>
  <c r="E34" i="17" s="1"/>
  <c r="D32" i="17"/>
  <c r="D33" i="17"/>
  <c r="C32" i="17"/>
  <c r="C33" i="17"/>
  <c r="K16" i="6"/>
  <c r="J16" i="6"/>
  <c r="I16" i="6"/>
  <c r="H16" i="6"/>
  <c r="G16" i="6"/>
  <c r="F16" i="6"/>
  <c r="E16" i="6"/>
  <c r="D16" i="6"/>
  <c r="C16" i="6"/>
  <c r="K14" i="10"/>
  <c r="J14" i="10"/>
  <c r="I14" i="10"/>
  <c r="H14" i="10"/>
  <c r="G14" i="10"/>
  <c r="F14" i="10"/>
  <c r="E14" i="10"/>
  <c r="D14" i="10"/>
  <c r="C14" i="10"/>
  <c r="K22" i="9"/>
  <c r="J22" i="9"/>
  <c r="I22" i="9"/>
  <c r="H22" i="9"/>
  <c r="G22" i="9"/>
  <c r="F22" i="9"/>
  <c r="E22" i="9"/>
  <c r="D22" i="9"/>
  <c r="C22" i="9"/>
  <c r="K14" i="51"/>
  <c r="J14" i="51"/>
  <c r="I14" i="51"/>
  <c r="H14" i="51"/>
  <c r="G14" i="51"/>
  <c r="F14" i="51"/>
  <c r="E14" i="51"/>
  <c r="D14" i="51"/>
  <c r="C14" i="51"/>
  <c r="K34" i="20"/>
  <c r="J34" i="20"/>
  <c r="I34" i="20"/>
  <c r="H34" i="20"/>
  <c r="G34" i="20"/>
  <c r="F34" i="20"/>
  <c r="E34" i="20"/>
  <c r="D34" i="20"/>
  <c r="C34" i="20"/>
  <c r="K32" i="20"/>
  <c r="J32" i="20"/>
  <c r="I32" i="20"/>
  <c r="H32" i="20"/>
  <c r="G32" i="20"/>
  <c r="F32" i="20"/>
  <c r="E32" i="20"/>
  <c r="E35" i="20" s="1"/>
  <c r="D32" i="20"/>
  <c r="C32" i="20"/>
  <c r="K31" i="20"/>
  <c r="J31" i="20"/>
  <c r="I31" i="20"/>
  <c r="H31" i="20"/>
  <c r="G31" i="20"/>
  <c r="F31" i="20"/>
  <c r="F35" i="20" s="1"/>
  <c r="E31" i="20"/>
  <c r="D31" i="20"/>
  <c r="C31" i="20"/>
  <c r="K28" i="20"/>
  <c r="J28" i="20"/>
  <c r="I28" i="20"/>
  <c r="H28" i="20"/>
  <c r="G28" i="20"/>
  <c r="G35" i="20" s="1"/>
  <c r="F28" i="20"/>
  <c r="E28" i="20"/>
  <c r="D28" i="20"/>
  <c r="C28" i="20"/>
  <c r="K27" i="20"/>
  <c r="J27" i="20"/>
  <c r="I27" i="20"/>
  <c r="H27" i="20"/>
  <c r="H35" i="20" s="1"/>
  <c r="G27" i="20"/>
  <c r="F27" i="20"/>
  <c r="E27" i="20"/>
  <c r="D27" i="20"/>
  <c r="C27" i="20"/>
  <c r="K26" i="20"/>
  <c r="J26" i="20"/>
  <c r="I26" i="20"/>
  <c r="I35" i="20" s="1"/>
  <c r="H26" i="20"/>
  <c r="G26" i="20"/>
  <c r="F26" i="20"/>
  <c r="E26" i="20"/>
  <c r="D26" i="20"/>
  <c r="C26" i="20"/>
  <c r="K21" i="20"/>
  <c r="J21" i="20"/>
  <c r="J35" i="20" s="1"/>
  <c r="I21" i="20"/>
  <c r="H21" i="20"/>
  <c r="G21" i="20"/>
  <c r="F21" i="20"/>
  <c r="E21" i="20"/>
  <c r="D21" i="20"/>
  <c r="C21" i="20"/>
  <c r="K20" i="20"/>
  <c r="K35" i="20" s="1"/>
  <c r="J20" i="20"/>
  <c r="I20" i="20"/>
  <c r="H20" i="20"/>
  <c r="G20" i="20"/>
  <c r="F20" i="20"/>
  <c r="E20" i="20"/>
  <c r="D20" i="20"/>
  <c r="C20" i="20"/>
  <c r="C35" i="20" s="1"/>
  <c r="K19" i="20"/>
  <c r="J19" i="20"/>
  <c r="I19" i="20"/>
  <c r="H19" i="20"/>
  <c r="G19" i="20"/>
  <c r="F19" i="20"/>
  <c r="E19" i="20"/>
  <c r="D19" i="20"/>
  <c r="C19" i="20"/>
  <c r="K16" i="20"/>
  <c r="J16" i="20"/>
  <c r="I16" i="20"/>
  <c r="H16" i="20"/>
  <c r="G16" i="20"/>
  <c r="F16" i="20"/>
  <c r="E16" i="20"/>
  <c r="D16" i="20"/>
  <c r="C16" i="20"/>
  <c r="K12" i="20"/>
  <c r="J12" i="20"/>
  <c r="I12" i="20"/>
  <c r="H12" i="20"/>
  <c r="G12" i="20"/>
  <c r="F12" i="20"/>
  <c r="F13" i="20" s="1"/>
  <c r="E12" i="20"/>
  <c r="D12" i="20"/>
  <c r="C12" i="20"/>
  <c r="K9" i="20"/>
  <c r="J9" i="20"/>
  <c r="I9" i="20"/>
  <c r="H9" i="20"/>
  <c r="G9" i="20"/>
  <c r="F9" i="20"/>
  <c r="E9" i="20"/>
  <c r="D9" i="20"/>
  <c r="C9" i="20"/>
  <c r="K12" i="6"/>
  <c r="K14" i="6" s="1"/>
  <c r="J12" i="6"/>
  <c r="I12" i="6"/>
  <c r="H12" i="6"/>
  <c r="H14" i="6" s="1"/>
  <c r="G12" i="6"/>
  <c r="F12" i="6"/>
  <c r="E12" i="6"/>
  <c r="D12" i="6"/>
  <c r="C12" i="6"/>
  <c r="K9" i="6"/>
  <c r="J9" i="6"/>
  <c r="I9" i="6"/>
  <c r="H9" i="6"/>
  <c r="G9" i="6"/>
  <c r="F9" i="6"/>
  <c r="E9" i="6"/>
  <c r="D9" i="6"/>
  <c r="C9" i="6"/>
  <c r="K8" i="6"/>
  <c r="J8" i="6"/>
  <c r="I8" i="6"/>
  <c r="H8" i="6"/>
  <c r="G8" i="6"/>
  <c r="F8" i="6"/>
  <c r="E8" i="6"/>
  <c r="D8" i="6"/>
  <c r="C8" i="6"/>
  <c r="K7" i="6"/>
  <c r="J7" i="6"/>
  <c r="I7" i="6"/>
  <c r="H7" i="6"/>
  <c r="G7" i="6"/>
  <c r="F7" i="6"/>
  <c r="E7" i="6"/>
  <c r="D7" i="6"/>
  <c r="C7" i="6"/>
  <c r="K6" i="6"/>
  <c r="J6" i="6"/>
  <c r="I6" i="6"/>
  <c r="H6" i="6"/>
  <c r="G6" i="6"/>
  <c r="F6" i="6"/>
  <c r="E6" i="6"/>
  <c r="D6" i="6"/>
  <c r="C6" i="6"/>
  <c r="K23" i="7"/>
  <c r="J23" i="7"/>
  <c r="I23" i="7"/>
  <c r="H23" i="7"/>
  <c r="G23" i="7"/>
  <c r="F23" i="7"/>
  <c r="E23" i="7"/>
  <c r="D23" i="7"/>
  <c r="C23" i="7"/>
  <c r="K22" i="7"/>
  <c r="J22" i="7"/>
  <c r="I22" i="7"/>
  <c r="H22" i="7"/>
  <c r="G22" i="7"/>
  <c r="F22" i="7"/>
  <c r="E22" i="7"/>
  <c r="D22" i="7"/>
  <c r="D25" i="7" s="1"/>
  <c r="C22" i="7"/>
  <c r="K21" i="7"/>
  <c r="J21" i="7"/>
  <c r="J25" i="7" s="1"/>
  <c r="I21" i="7"/>
  <c r="H21" i="7"/>
  <c r="G21" i="7"/>
  <c r="F21" i="7"/>
  <c r="E21" i="7"/>
  <c r="D21" i="7"/>
  <c r="C21" i="7"/>
  <c r="K18" i="7"/>
  <c r="J18" i="7"/>
  <c r="I18" i="7"/>
  <c r="H18" i="7"/>
  <c r="G18" i="7"/>
  <c r="F18" i="7"/>
  <c r="E18" i="7"/>
  <c r="D18" i="7"/>
  <c r="C18" i="7"/>
  <c r="K9" i="7"/>
  <c r="J9" i="7"/>
  <c r="I9" i="7"/>
  <c r="H9" i="7"/>
  <c r="G9" i="7"/>
  <c r="F9" i="7"/>
  <c r="E9" i="7"/>
  <c r="D9" i="7"/>
  <c r="C9" i="7"/>
  <c r="K8" i="7"/>
  <c r="J8" i="7"/>
  <c r="I8" i="7"/>
  <c r="H8" i="7"/>
  <c r="G8" i="7"/>
  <c r="F8" i="7"/>
  <c r="E8" i="7"/>
  <c r="D8" i="7"/>
  <c r="C8" i="7"/>
  <c r="K13" i="10"/>
  <c r="J13" i="10"/>
  <c r="I13" i="10"/>
  <c r="H13" i="10"/>
  <c r="G13" i="10"/>
  <c r="F13" i="10"/>
  <c r="E13" i="10"/>
  <c r="D13" i="10"/>
  <c r="C13" i="10"/>
  <c r="K9" i="10"/>
  <c r="J9" i="10"/>
  <c r="I9" i="10"/>
  <c r="H9" i="10"/>
  <c r="G9" i="10"/>
  <c r="F9" i="10"/>
  <c r="E9" i="10"/>
  <c r="D9" i="10"/>
  <c r="C9" i="10"/>
  <c r="K8" i="10"/>
  <c r="J8" i="10"/>
  <c r="I8" i="10"/>
  <c r="H8" i="10"/>
  <c r="G8" i="10"/>
  <c r="F8" i="10"/>
  <c r="E8" i="10"/>
  <c r="D8" i="10"/>
  <c r="C8" i="10"/>
  <c r="K7" i="10"/>
  <c r="J7" i="10"/>
  <c r="I7" i="10"/>
  <c r="H7" i="10"/>
  <c r="G7" i="10"/>
  <c r="F7" i="10"/>
  <c r="E7" i="10"/>
  <c r="D7" i="10"/>
  <c r="C7" i="10"/>
  <c r="K6" i="10"/>
  <c r="J6" i="10"/>
  <c r="I6" i="10"/>
  <c r="H6" i="10"/>
  <c r="G6" i="10"/>
  <c r="F6" i="10"/>
  <c r="E6" i="10"/>
  <c r="D6" i="10"/>
  <c r="C6" i="10"/>
  <c r="K5" i="10"/>
  <c r="J5" i="10"/>
  <c r="I5" i="10"/>
  <c r="H5" i="10"/>
  <c r="G5" i="10"/>
  <c r="F5" i="10"/>
  <c r="E5" i="10"/>
  <c r="D5" i="10"/>
  <c r="C5" i="10"/>
  <c r="K12" i="9"/>
  <c r="J12" i="9"/>
  <c r="I12" i="9"/>
  <c r="H12" i="9"/>
  <c r="G12" i="9"/>
  <c r="G16" i="9" s="1"/>
  <c r="F12" i="9"/>
  <c r="E12" i="9"/>
  <c r="D12" i="9"/>
  <c r="D16" i="9" s="1"/>
  <c r="C12" i="9"/>
  <c r="K8" i="9"/>
  <c r="J8" i="9"/>
  <c r="I8" i="9"/>
  <c r="H8" i="9"/>
  <c r="H23" i="9" s="1"/>
  <c r="G8" i="9"/>
  <c r="F8" i="9"/>
  <c r="E8" i="9"/>
  <c r="E11" i="9" s="1"/>
  <c r="D8" i="9"/>
  <c r="C8" i="9"/>
  <c r="K7" i="9"/>
  <c r="J7" i="9"/>
  <c r="I7" i="9"/>
  <c r="H7" i="9"/>
  <c r="G7" i="9"/>
  <c r="F7" i="9"/>
  <c r="F23" i="9" s="1"/>
  <c r="E7" i="9"/>
  <c r="D7" i="9"/>
  <c r="C7" i="9"/>
  <c r="K6" i="9"/>
  <c r="J6" i="9"/>
  <c r="I6" i="9"/>
  <c r="H6" i="9"/>
  <c r="G6" i="9"/>
  <c r="F6" i="9"/>
  <c r="E6" i="9"/>
  <c r="D6" i="9"/>
  <c r="C6" i="9"/>
  <c r="K18" i="31"/>
  <c r="J18" i="31"/>
  <c r="I18" i="31"/>
  <c r="H18" i="31"/>
  <c r="G18" i="31"/>
  <c r="F18" i="31"/>
  <c r="E18" i="31"/>
  <c r="E19" i="31" s="1"/>
  <c r="D18" i="31"/>
  <c r="C18" i="31"/>
  <c r="K13" i="31"/>
  <c r="J13" i="31"/>
  <c r="I13" i="31"/>
  <c r="H13" i="31"/>
  <c r="G13" i="31"/>
  <c r="F13" i="31"/>
  <c r="F19" i="31" s="1"/>
  <c r="E13" i="31"/>
  <c r="D13" i="31"/>
  <c r="C13" i="31"/>
  <c r="K12" i="31"/>
  <c r="J12" i="31"/>
  <c r="I12" i="31"/>
  <c r="H12" i="31"/>
  <c r="G12" i="31"/>
  <c r="G19" i="31" s="1"/>
  <c r="F12" i="31"/>
  <c r="E12" i="31"/>
  <c r="D12" i="31"/>
  <c r="C12" i="31"/>
  <c r="K11" i="31"/>
  <c r="J11" i="31"/>
  <c r="I11" i="31"/>
  <c r="H11" i="31"/>
  <c r="H19" i="31" s="1"/>
  <c r="G11" i="31"/>
  <c r="F11" i="31"/>
  <c r="E11" i="31"/>
  <c r="D11" i="31"/>
  <c r="C11" i="31"/>
  <c r="K20" i="32"/>
  <c r="J20" i="32"/>
  <c r="I20" i="32"/>
  <c r="I23" i="32" s="1"/>
  <c r="H20" i="32"/>
  <c r="G20" i="32"/>
  <c r="F20" i="32"/>
  <c r="E20" i="32"/>
  <c r="D20" i="32"/>
  <c r="C20" i="32"/>
  <c r="C23" i="32" s="1"/>
  <c r="K19" i="32"/>
  <c r="J19" i="32"/>
  <c r="J23" i="32" s="1"/>
  <c r="I19" i="32"/>
  <c r="H19" i="32"/>
  <c r="G19" i="32"/>
  <c r="F19" i="32"/>
  <c r="E19" i="32"/>
  <c r="D19" i="32"/>
  <c r="C19" i="32"/>
  <c r="K13" i="32"/>
  <c r="K14" i="32" s="1"/>
  <c r="J13" i="32"/>
  <c r="I13" i="32"/>
  <c r="H13" i="32"/>
  <c r="G13" i="32"/>
  <c r="F13" i="32"/>
  <c r="E13" i="32"/>
  <c r="D13" i="32"/>
  <c r="C13" i="32"/>
  <c r="C14" i="32" s="1"/>
  <c r="K22" i="14"/>
  <c r="J22" i="14"/>
  <c r="I22" i="14"/>
  <c r="H22" i="14"/>
  <c r="G22" i="14"/>
  <c r="G26" i="14" s="1"/>
  <c r="F22" i="14"/>
  <c r="E22" i="14"/>
  <c r="D22" i="14"/>
  <c r="D26" i="14" s="1"/>
  <c r="C22" i="14"/>
  <c r="K10" i="14"/>
  <c r="J10" i="14"/>
  <c r="I10" i="14"/>
  <c r="H10" i="14"/>
  <c r="G10" i="14"/>
  <c r="G32" i="14" s="1"/>
  <c r="F10" i="14"/>
  <c r="E10" i="14"/>
  <c r="E32" i="14" s="1"/>
  <c r="D10" i="14"/>
  <c r="C10" i="14"/>
  <c r="C32" i="14" s="1"/>
  <c r="K13" i="51"/>
  <c r="J13" i="51"/>
  <c r="I13" i="51"/>
  <c r="H13" i="51"/>
  <c r="G13" i="51"/>
  <c r="F13" i="51"/>
  <c r="E13" i="51"/>
  <c r="D13" i="51"/>
  <c r="C13" i="51"/>
  <c r="K9" i="51"/>
  <c r="J9" i="51"/>
  <c r="I9" i="51"/>
  <c r="H9" i="51"/>
  <c r="G9" i="51"/>
  <c r="F9" i="51"/>
  <c r="E9" i="51"/>
  <c r="E15" i="51" s="1"/>
  <c r="D9" i="51"/>
  <c r="C9" i="51"/>
  <c r="K8" i="51"/>
  <c r="J8" i="51"/>
  <c r="I8" i="51"/>
  <c r="H8" i="51"/>
  <c r="G8" i="51"/>
  <c r="F8" i="51"/>
  <c r="E8" i="51"/>
  <c r="D8" i="51"/>
  <c r="C8" i="51"/>
  <c r="K7" i="51"/>
  <c r="J7" i="51"/>
  <c r="I7" i="51"/>
  <c r="H7" i="51"/>
  <c r="G7" i="51"/>
  <c r="F7" i="51"/>
  <c r="E7" i="51"/>
  <c r="D7" i="51"/>
  <c r="C7" i="51"/>
  <c r="K6" i="51"/>
  <c r="J6" i="51"/>
  <c r="I6" i="51"/>
  <c r="H6" i="51"/>
  <c r="G6" i="51"/>
  <c r="F6" i="51"/>
  <c r="E6" i="51"/>
  <c r="D6" i="51"/>
  <c r="C6" i="51"/>
  <c r="K5" i="51"/>
  <c r="J5" i="51"/>
  <c r="I5" i="51"/>
  <c r="H5" i="51"/>
  <c r="G5" i="51"/>
  <c r="F5" i="51"/>
  <c r="E5" i="51"/>
  <c r="D5" i="51"/>
  <c r="C5" i="51"/>
  <c r="C15" i="51" s="1"/>
  <c r="K20" i="12"/>
  <c r="J20" i="12"/>
  <c r="J21" i="12" s="1"/>
  <c r="I20" i="12"/>
  <c r="H20" i="12"/>
  <c r="G20" i="12"/>
  <c r="F20" i="12"/>
  <c r="E20" i="12"/>
  <c r="D20" i="12"/>
  <c r="C20" i="12"/>
  <c r="K18" i="12"/>
  <c r="K21" i="12" s="1"/>
  <c r="J18" i="12"/>
  <c r="I18" i="12"/>
  <c r="H18" i="12"/>
  <c r="H21" i="12" s="1"/>
  <c r="G18" i="12"/>
  <c r="F18" i="12"/>
  <c r="E18" i="12"/>
  <c r="E21" i="12" s="1"/>
  <c r="D18" i="12"/>
  <c r="C18" i="12"/>
  <c r="C21" i="12" s="1"/>
  <c r="K16" i="12"/>
  <c r="J16" i="12"/>
  <c r="I16" i="12"/>
  <c r="I21" i="12" s="1"/>
  <c r="H16" i="12"/>
  <c r="G16" i="12"/>
  <c r="F16" i="12"/>
  <c r="F21" i="12" s="1"/>
  <c r="E16" i="12"/>
  <c r="D16" i="12"/>
  <c r="C16" i="12"/>
  <c r="K16" i="22"/>
  <c r="J16" i="22"/>
  <c r="I16" i="22"/>
  <c r="H16" i="22"/>
  <c r="G16" i="22"/>
  <c r="G17" i="22" s="1"/>
  <c r="F16" i="22"/>
  <c r="E16" i="22"/>
  <c r="D16" i="22"/>
  <c r="C16" i="22"/>
  <c r="K15" i="22"/>
  <c r="J15" i="22"/>
  <c r="I15" i="22"/>
  <c r="H15" i="22"/>
  <c r="H17" i="22" s="1"/>
  <c r="G15" i="22"/>
  <c r="F15" i="22"/>
  <c r="E15" i="22"/>
  <c r="D15" i="22"/>
  <c r="C15" i="22"/>
  <c r="K14" i="22"/>
  <c r="K17" i="22" s="1"/>
  <c r="J14" i="22"/>
  <c r="I14" i="22"/>
  <c r="H14" i="22"/>
  <c r="G14" i="22"/>
  <c r="F14" i="22"/>
  <c r="E14" i="22"/>
  <c r="D14" i="22"/>
  <c r="C14" i="22"/>
  <c r="K13" i="22"/>
  <c r="J13" i="22"/>
  <c r="J17" i="22" s="1"/>
  <c r="I13" i="22"/>
  <c r="H13" i="22"/>
  <c r="G13" i="22"/>
  <c r="F13" i="22"/>
  <c r="E13" i="22"/>
  <c r="D13" i="22"/>
  <c r="C13" i="22"/>
  <c r="K10" i="22"/>
  <c r="K11" i="22" s="1"/>
  <c r="J10" i="22"/>
  <c r="I10" i="22"/>
  <c r="H10" i="22"/>
  <c r="G10" i="22"/>
  <c r="F10" i="22"/>
  <c r="E10" i="22"/>
  <c r="D10" i="22"/>
  <c r="C10" i="22"/>
  <c r="C11" i="22" s="1"/>
  <c r="K26" i="26"/>
  <c r="J26" i="26"/>
  <c r="I26" i="26"/>
  <c r="H26" i="26"/>
  <c r="G26" i="26"/>
  <c r="F26" i="26"/>
  <c r="E26" i="26"/>
  <c r="D26" i="26"/>
  <c r="C26" i="26"/>
  <c r="K25" i="26"/>
  <c r="J25" i="26"/>
  <c r="I25" i="26"/>
  <c r="H25" i="26"/>
  <c r="G25" i="26"/>
  <c r="F25" i="26"/>
  <c r="E25" i="26"/>
  <c r="D25" i="26"/>
  <c r="C25" i="26"/>
  <c r="K24" i="26"/>
  <c r="J24" i="26"/>
  <c r="I24" i="26"/>
  <c r="H24" i="26"/>
  <c r="G24" i="26"/>
  <c r="F24" i="26"/>
  <c r="E24" i="26"/>
  <c r="D24" i="26"/>
  <c r="C24" i="26"/>
  <c r="K23" i="26"/>
  <c r="J23" i="26"/>
  <c r="I23" i="26"/>
  <c r="H23" i="26"/>
  <c r="G23" i="26"/>
  <c r="G27" i="26" s="1"/>
  <c r="F23" i="26"/>
  <c r="E23" i="26"/>
  <c r="D23" i="26"/>
  <c r="C23" i="26"/>
  <c r="K22" i="26"/>
  <c r="J22" i="26"/>
  <c r="I22" i="26"/>
  <c r="H22" i="26"/>
  <c r="H27" i="26" s="1"/>
  <c r="G22" i="26"/>
  <c r="F22" i="26"/>
  <c r="E22" i="26"/>
  <c r="D22" i="26"/>
  <c r="C22" i="26"/>
  <c r="K21" i="26"/>
  <c r="J21" i="26"/>
  <c r="I21" i="26"/>
  <c r="I27" i="26" s="1"/>
  <c r="H21" i="26"/>
  <c r="G21" i="26"/>
  <c r="F21" i="26"/>
  <c r="E21" i="26"/>
  <c r="D21" i="26"/>
  <c r="C21" i="26"/>
  <c r="K20" i="26"/>
  <c r="J20" i="26"/>
  <c r="J27" i="26" s="1"/>
  <c r="I20" i="26"/>
  <c r="H20" i="26"/>
  <c r="G20" i="26"/>
  <c r="F20" i="26"/>
  <c r="E20" i="26"/>
  <c r="D20" i="26"/>
  <c r="C20" i="26"/>
  <c r="K19" i="26"/>
  <c r="K27" i="26" s="1"/>
  <c r="J19" i="26"/>
  <c r="I19" i="26"/>
  <c r="H19" i="26"/>
  <c r="G19" i="26"/>
  <c r="F19" i="26"/>
  <c r="E19" i="26"/>
  <c r="D19" i="26"/>
  <c r="C19" i="26"/>
  <c r="C27" i="26" s="1"/>
  <c r="K18" i="26"/>
  <c r="J18" i="26"/>
  <c r="I18" i="26"/>
  <c r="H18" i="26"/>
  <c r="G18" i="26"/>
  <c r="F18" i="26"/>
  <c r="E18" i="26"/>
  <c r="D18" i="26"/>
  <c r="D27" i="26" s="1"/>
  <c r="C18" i="26"/>
  <c r="K17" i="26"/>
  <c r="J17" i="26"/>
  <c r="I17" i="26"/>
  <c r="H17" i="26"/>
  <c r="G17" i="26"/>
  <c r="F17" i="26"/>
  <c r="E17" i="26"/>
  <c r="E27" i="26" s="1"/>
  <c r="D17" i="26"/>
  <c r="C17" i="26"/>
  <c r="K16" i="26"/>
  <c r="J16" i="26"/>
  <c r="I16" i="26"/>
  <c r="H16" i="26"/>
  <c r="G16" i="26"/>
  <c r="F16" i="26"/>
  <c r="F27" i="26" s="1"/>
  <c r="E16" i="26"/>
  <c r="D16" i="26"/>
  <c r="C16" i="26"/>
  <c r="K13" i="26"/>
  <c r="J13" i="26"/>
  <c r="I13" i="26"/>
  <c r="H13" i="26"/>
  <c r="G13" i="26"/>
  <c r="G14" i="26" s="1"/>
  <c r="F13" i="26"/>
  <c r="E13" i="26"/>
  <c r="D13" i="26"/>
  <c r="C13" i="26"/>
  <c r="K10" i="26"/>
  <c r="J10" i="26"/>
  <c r="I10" i="26"/>
  <c r="H10" i="26"/>
  <c r="G10" i="26"/>
  <c r="F10" i="26"/>
  <c r="E10" i="26"/>
  <c r="D10" i="26"/>
  <c r="C10" i="26"/>
  <c r="K9" i="26"/>
  <c r="J9" i="26"/>
  <c r="I9" i="26"/>
  <c r="H9" i="26"/>
  <c r="G9" i="26"/>
  <c r="F9" i="26"/>
  <c r="E9" i="26"/>
  <c r="D9" i="26"/>
  <c r="C9" i="26"/>
  <c r="K8" i="26"/>
  <c r="J8" i="26"/>
  <c r="I8" i="26"/>
  <c r="H8" i="26"/>
  <c r="G8" i="26"/>
  <c r="F8" i="26"/>
  <c r="E8" i="26"/>
  <c r="D8" i="26"/>
  <c r="C8" i="26"/>
  <c r="K16" i="38"/>
  <c r="J16" i="38"/>
  <c r="I16" i="38"/>
  <c r="I17" i="38" s="1"/>
  <c r="H16" i="38"/>
  <c r="G16" i="38"/>
  <c r="F16" i="38"/>
  <c r="E16" i="38"/>
  <c r="D16" i="38"/>
  <c r="C16" i="38"/>
  <c r="K15" i="38"/>
  <c r="J15" i="38"/>
  <c r="J17" i="38" s="1"/>
  <c r="I15" i="38"/>
  <c r="H15" i="38"/>
  <c r="G15" i="38"/>
  <c r="F15" i="38"/>
  <c r="E15" i="38"/>
  <c r="D15" i="38"/>
  <c r="C15" i="38"/>
  <c r="K14" i="38"/>
  <c r="J14" i="38"/>
  <c r="I14" i="38"/>
  <c r="H14" i="38"/>
  <c r="G14" i="38"/>
  <c r="F14" i="38"/>
  <c r="E14" i="38"/>
  <c r="D14" i="38"/>
  <c r="C14" i="38"/>
  <c r="K11" i="38"/>
  <c r="J11" i="38"/>
  <c r="I11" i="38"/>
  <c r="H11" i="38"/>
  <c r="G11" i="38"/>
  <c r="F11" i="38"/>
  <c r="E11" i="38"/>
  <c r="D11" i="38"/>
  <c r="D12" i="38" s="1"/>
  <c r="C11" i="38"/>
  <c r="K10" i="38"/>
  <c r="J10" i="38"/>
  <c r="I10" i="38"/>
  <c r="H10" i="38"/>
  <c r="G10" i="38"/>
  <c r="F10" i="38"/>
  <c r="E10" i="38"/>
  <c r="D10" i="38"/>
  <c r="C10" i="38"/>
  <c r="K12" i="39"/>
  <c r="J12" i="39"/>
  <c r="I12" i="39"/>
  <c r="H12" i="39"/>
  <c r="G12" i="39"/>
  <c r="F12" i="39"/>
  <c r="E12" i="39"/>
  <c r="D12" i="39"/>
  <c r="C12" i="39"/>
  <c r="K11" i="39"/>
  <c r="J11" i="39"/>
  <c r="I11" i="39"/>
  <c r="H11" i="39"/>
  <c r="G11" i="39"/>
  <c r="F11" i="39"/>
  <c r="E11" i="39"/>
  <c r="D11" i="39"/>
  <c r="C11" i="39"/>
  <c r="K5" i="37"/>
  <c r="J5" i="37"/>
  <c r="I5" i="37"/>
  <c r="H5" i="37"/>
  <c r="G5" i="37"/>
  <c r="F5" i="37"/>
  <c r="E5" i="37"/>
  <c r="D5" i="37"/>
  <c r="C5" i="37"/>
  <c r="K11" i="35"/>
  <c r="K12" i="35" s="1"/>
  <c r="J11" i="35"/>
  <c r="I11" i="35"/>
  <c r="H11" i="35"/>
  <c r="G11" i="35"/>
  <c r="F11" i="35"/>
  <c r="E11" i="35"/>
  <c r="D11" i="35"/>
  <c r="C11" i="35"/>
  <c r="C12" i="35" s="1"/>
  <c r="K18" i="43"/>
  <c r="J18" i="43"/>
  <c r="I18" i="43"/>
  <c r="H18" i="43"/>
  <c r="G18" i="43"/>
  <c r="F18" i="43"/>
  <c r="E18" i="43"/>
  <c r="D18" i="43"/>
  <c r="D19" i="43" s="1"/>
  <c r="C18" i="43"/>
  <c r="K17" i="43"/>
  <c r="J17" i="43"/>
  <c r="I17" i="43"/>
  <c r="H17" i="43"/>
  <c r="G17" i="43"/>
  <c r="F17" i="43"/>
  <c r="E17" i="43"/>
  <c r="E19" i="43" s="1"/>
  <c r="D17" i="43"/>
  <c r="C17" i="43"/>
  <c r="K16" i="43"/>
  <c r="J16" i="43"/>
  <c r="I16" i="43"/>
  <c r="H16" i="43"/>
  <c r="G16" i="43"/>
  <c r="F16" i="43"/>
  <c r="F19" i="43" s="1"/>
  <c r="E16" i="43"/>
  <c r="D16" i="43"/>
  <c r="C16" i="43"/>
  <c r="K15" i="43"/>
  <c r="J15" i="43"/>
  <c r="I15" i="43"/>
  <c r="H15" i="43"/>
  <c r="G15" i="43"/>
  <c r="G19" i="43" s="1"/>
  <c r="F15" i="43"/>
  <c r="E15" i="43"/>
  <c r="D15" i="43"/>
  <c r="C15" i="43"/>
  <c r="K14" i="43"/>
  <c r="J14" i="43"/>
  <c r="I14" i="43"/>
  <c r="H14" i="43"/>
  <c r="H19" i="43" s="1"/>
  <c r="G14" i="43"/>
  <c r="F14" i="43"/>
  <c r="E14" i="43"/>
  <c r="D14" i="43"/>
  <c r="C14" i="43"/>
  <c r="K13" i="43"/>
  <c r="J13" i="43"/>
  <c r="I13" i="43"/>
  <c r="I19" i="43" s="1"/>
  <c r="H13" i="43"/>
  <c r="G13" i="43"/>
  <c r="F13" i="43"/>
  <c r="E13" i="43"/>
  <c r="D13" i="43"/>
  <c r="C13" i="43"/>
  <c r="K12" i="43"/>
  <c r="J12" i="43"/>
  <c r="I12" i="43"/>
  <c r="H12" i="43"/>
  <c r="G12" i="43"/>
  <c r="F12" i="43"/>
  <c r="E12" i="43"/>
  <c r="D12" i="43"/>
  <c r="C12" i="43"/>
  <c r="K11" i="43"/>
  <c r="K19" i="43" s="1"/>
  <c r="J11" i="43"/>
  <c r="I11" i="43"/>
  <c r="H11" i="43"/>
  <c r="G11" i="43"/>
  <c r="F11" i="43"/>
  <c r="E11" i="43"/>
  <c r="D11" i="43"/>
  <c r="C11" i="43"/>
  <c r="C19" i="43" s="1"/>
  <c r="K14" i="49"/>
  <c r="J14" i="49"/>
  <c r="I14" i="49"/>
  <c r="H14" i="49"/>
  <c r="G14" i="49"/>
  <c r="F14" i="49"/>
  <c r="E14" i="49"/>
  <c r="D14" i="49"/>
  <c r="C14" i="49"/>
  <c r="K13" i="49"/>
  <c r="J13" i="49"/>
  <c r="I13" i="49"/>
  <c r="H13" i="49"/>
  <c r="G13" i="49"/>
  <c r="F13" i="49"/>
  <c r="E13" i="49"/>
  <c r="D13" i="49"/>
  <c r="C13" i="49"/>
  <c r="K12" i="49"/>
  <c r="J12" i="49"/>
  <c r="I12" i="49"/>
  <c r="I15" i="49" s="1"/>
  <c r="H12" i="49"/>
  <c r="G12" i="49"/>
  <c r="F12" i="49"/>
  <c r="E12" i="49"/>
  <c r="D12" i="49"/>
  <c r="C12" i="49"/>
  <c r="K11" i="49"/>
  <c r="J11" i="49"/>
  <c r="I11" i="49"/>
  <c r="H11" i="49"/>
  <c r="G11" i="49"/>
  <c r="F11" i="49"/>
  <c r="E11" i="49"/>
  <c r="D11" i="49"/>
  <c r="C11" i="49"/>
  <c r="K5" i="52"/>
  <c r="J5" i="52"/>
  <c r="I5" i="52"/>
  <c r="H5" i="52"/>
  <c r="G5" i="52"/>
  <c r="F5" i="52"/>
  <c r="E5" i="52"/>
  <c r="D5" i="52"/>
  <c r="C5" i="52"/>
  <c r="D5" i="16"/>
  <c r="K17" i="15"/>
  <c r="J17" i="15"/>
  <c r="I17" i="15"/>
  <c r="H17" i="15"/>
  <c r="G17" i="15"/>
  <c r="F17" i="15"/>
  <c r="E17" i="15"/>
  <c r="D17" i="15"/>
  <c r="C17" i="15"/>
  <c r="K16" i="15"/>
  <c r="J16" i="15"/>
  <c r="I16" i="15"/>
  <c r="H16" i="15"/>
  <c r="G16" i="15"/>
  <c r="F16" i="15"/>
  <c r="E16" i="15"/>
  <c r="D16" i="15"/>
  <c r="C16" i="15"/>
  <c r="K15" i="15"/>
  <c r="J15" i="15"/>
  <c r="J18" i="15" s="1"/>
  <c r="I15" i="15"/>
  <c r="H15" i="15"/>
  <c r="G15" i="15"/>
  <c r="F15" i="15"/>
  <c r="E15" i="15"/>
  <c r="D15" i="15"/>
  <c r="C15" i="15"/>
  <c r="K14" i="15"/>
  <c r="J14" i="15"/>
  <c r="I14" i="15"/>
  <c r="H14" i="15"/>
  <c r="G14" i="15"/>
  <c r="F14" i="15"/>
  <c r="E14" i="15"/>
  <c r="D14" i="15"/>
  <c r="C14" i="15"/>
  <c r="K13" i="15"/>
  <c r="J13" i="15"/>
  <c r="I13" i="15"/>
  <c r="H13" i="15"/>
  <c r="G13" i="15"/>
  <c r="F13" i="15"/>
  <c r="E13" i="15"/>
  <c r="D13" i="15"/>
  <c r="C13" i="15"/>
  <c r="K10" i="15"/>
  <c r="K11" i="15" s="1"/>
  <c r="J10" i="15"/>
  <c r="I10" i="15"/>
  <c r="H10" i="15"/>
  <c r="G10" i="15"/>
  <c r="G11" i="15" s="1"/>
  <c r="F10" i="15"/>
  <c r="E10" i="15"/>
  <c r="D10" i="15"/>
  <c r="C10" i="15"/>
  <c r="K27" i="17"/>
  <c r="J27" i="17"/>
  <c r="I27" i="17"/>
  <c r="H27" i="17"/>
  <c r="G27" i="17"/>
  <c r="F27" i="17"/>
  <c r="E27" i="17"/>
  <c r="D27" i="17"/>
  <c r="C27" i="17"/>
  <c r="K26" i="17"/>
  <c r="J26" i="17"/>
  <c r="I26" i="17"/>
  <c r="H26" i="17"/>
  <c r="G26" i="17"/>
  <c r="F26" i="17"/>
  <c r="E26" i="17"/>
  <c r="D26" i="17"/>
  <c r="C26" i="17"/>
  <c r="K25" i="17"/>
  <c r="J25" i="17"/>
  <c r="J29" i="17" s="1"/>
  <c r="I25" i="17"/>
  <c r="H25" i="17"/>
  <c r="G25" i="17"/>
  <c r="G29" i="17" s="1"/>
  <c r="F25" i="17"/>
  <c r="E25" i="17"/>
  <c r="D25" i="17"/>
  <c r="C25" i="17"/>
  <c r="K22" i="17"/>
  <c r="J22" i="17"/>
  <c r="I22" i="17"/>
  <c r="H22" i="17"/>
  <c r="G22" i="17"/>
  <c r="F22" i="17"/>
  <c r="E22" i="17"/>
  <c r="D22" i="17"/>
  <c r="C22" i="17"/>
  <c r="C29" i="17" s="1"/>
  <c r="K21" i="17"/>
  <c r="J21" i="17"/>
  <c r="I21" i="17"/>
  <c r="H21" i="17"/>
  <c r="H29" i="17" s="1"/>
  <c r="G21" i="17"/>
  <c r="F21" i="17"/>
  <c r="E21" i="17"/>
  <c r="D21" i="17"/>
  <c r="C21" i="17"/>
  <c r="K18" i="17"/>
  <c r="J18" i="17"/>
  <c r="I18" i="17"/>
  <c r="H18" i="17"/>
  <c r="G18" i="17"/>
  <c r="F18" i="17"/>
  <c r="E18" i="17"/>
  <c r="D18" i="17"/>
  <c r="C18" i="17"/>
  <c r="K17" i="17"/>
  <c r="K19" i="17" s="1"/>
  <c r="J17" i="17"/>
  <c r="I17" i="17"/>
  <c r="H17" i="17"/>
  <c r="G17" i="17"/>
  <c r="F17" i="17"/>
  <c r="F19" i="17" s="1"/>
  <c r="E17" i="17"/>
  <c r="D17" i="17"/>
  <c r="C17" i="17"/>
  <c r="K16" i="17"/>
  <c r="J16" i="17"/>
  <c r="I16" i="17"/>
  <c r="I19" i="17" s="1"/>
  <c r="H16" i="17"/>
  <c r="G16" i="17"/>
  <c r="F16" i="17"/>
  <c r="E16" i="17"/>
  <c r="D16" i="17"/>
  <c r="D19" i="17" s="1"/>
  <c r="C16" i="17"/>
  <c r="K9" i="17"/>
  <c r="J9" i="17"/>
  <c r="I9" i="17"/>
  <c r="H9" i="17"/>
  <c r="G9" i="17"/>
  <c r="F9" i="17"/>
  <c r="E9" i="17"/>
  <c r="D9" i="17"/>
  <c r="C9" i="17"/>
  <c r="K8" i="17"/>
  <c r="J8" i="17"/>
  <c r="I8" i="17"/>
  <c r="H8" i="17"/>
  <c r="G8" i="17"/>
  <c r="F8" i="17"/>
  <c r="E8" i="17"/>
  <c r="D8" i="17"/>
  <c r="C8" i="17"/>
  <c r="K40" i="50"/>
  <c r="J40" i="50"/>
  <c r="I40" i="50"/>
  <c r="H40" i="50"/>
  <c r="G40" i="50"/>
  <c r="F40" i="50"/>
  <c r="E40" i="50"/>
  <c r="D40" i="50"/>
  <c r="C40" i="50"/>
  <c r="K39" i="50"/>
  <c r="J39" i="50"/>
  <c r="I39" i="50"/>
  <c r="H39" i="50"/>
  <c r="G39" i="50"/>
  <c r="F39" i="50"/>
  <c r="E39" i="50"/>
  <c r="D39" i="50"/>
  <c r="C39" i="50"/>
  <c r="K38" i="50"/>
  <c r="J38" i="50"/>
  <c r="I38" i="50"/>
  <c r="I36" i="50" s="1"/>
  <c r="H38" i="50"/>
  <c r="G38" i="50"/>
  <c r="F38" i="50"/>
  <c r="E38" i="50"/>
  <c r="D38" i="50"/>
  <c r="C38" i="50"/>
  <c r="K37" i="50"/>
  <c r="J37" i="50"/>
  <c r="I37" i="50"/>
  <c r="H37" i="50"/>
  <c r="G37" i="50"/>
  <c r="G36" i="50" s="1"/>
  <c r="F37" i="50"/>
  <c r="E37" i="50"/>
  <c r="E36" i="50" s="1"/>
  <c r="D37" i="50"/>
  <c r="C37" i="50"/>
  <c r="K32" i="50"/>
  <c r="J32" i="50"/>
  <c r="I32" i="50"/>
  <c r="H32" i="50"/>
  <c r="G32" i="50"/>
  <c r="F32" i="50"/>
  <c r="E32" i="50"/>
  <c r="D32" i="50"/>
  <c r="C32" i="50"/>
  <c r="K31" i="50"/>
  <c r="J31" i="50"/>
  <c r="I31" i="50"/>
  <c r="H31" i="50"/>
  <c r="G31" i="50"/>
  <c r="F31" i="50"/>
  <c r="E31" i="50"/>
  <c r="D31" i="50"/>
  <c r="C31" i="50"/>
  <c r="K30" i="50"/>
  <c r="J30" i="50"/>
  <c r="I30" i="50"/>
  <c r="H30" i="50"/>
  <c r="G30" i="50"/>
  <c r="F30" i="50"/>
  <c r="E30" i="50"/>
  <c r="D30" i="50"/>
  <c r="C30" i="50"/>
  <c r="K29" i="50"/>
  <c r="J29" i="50"/>
  <c r="I29" i="50"/>
  <c r="H29" i="50"/>
  <c r="G29" i="50"/>
  <c r="F29" i="50"/>
  <c r="E29" i="50"/>
  <c r="D29" i="50"/>
  <c r="C29" i="50"/>
  <c r="K28" i="50"/>
  <c r="J28" i="50"/>
  <c r="I28" i="50"/>
  <c r="H28" i="50"/>
  <c r="G28" i="50"/>
  <c r="F28" i="50"/>
  <c r="E28" i="50"/>
  <c r="D28" i="50"/>
  <c r="C28" i="50"/>
  <c r="K27" i="50"/>
  <c r="J27" i="50"/>
  <c r="I27" i="50"/>
  <c r="H27" i="50"/>
  <c r="G27" i="50"/>
  <c r="F27" i="50"/>
  <c r="E27" i="50"/>
  <c r="D27" i="50"/>
  <c r="C27" i="50"/>
  <c r="K25" i="50"/>
  <c r="J25" i="50"/>
  <c r="I25" i="50"/>
  <c r="H25" i="50"/>
  <c r="G25" i="50"/>
  <c r="F25" i="50"/>
  <c r="E25" i="50"/>
  <c r="D25" i="50"/>
  <c r="C25" i="50"/>
  <c r="K22" i="50"/>
  <c r="J22" i="50"/>
  <c r="I22" i="50"/>
  <c r="H22" i="50"/>
  <c r="G22" i="50"/>
  <c r="F22" i="50"/>
  <c r="E22" i="50"/>
  <c r="D22" i="50"/>
  <c r="C22" i="50"/>
  <c r="K21" i="50"/>
  <c r="J21" i="50"/>
  <c r="I21" i="50"/>
  <c r="H21" i="50"/>
  <c r="G21" i="50"/>
  <c r="F21" i="50"/>
  <c r="E21" i="50"/>
  <c r="D21" i="50"/>
  <c r="C21" i="50"/>
  <c r="K20" i="50"/>
  <c r="J20" i="50"/>
  <c r="I20" i="50"/>
  <c r="H20" i="50"/>
  <c r="G20" i="50"/>
  <c r="F20" i="50"/>
  <c r="E20" i="50"/>
  <c r="D20" i="50"/>
  <c r="C20" i="50"/>
  <c r="K19" i="50"/>
  <c r="J19" i="50"/>
  <c r="I19" i="50"/>
  <c r="H19" i="50"/>
  <c r="H18" i="50" s="1"/>
  <c r="G19" i="50"/>
  <c r="F19" i="50"/>
  <c r="E19" i="50"/>
  <c r="D19" i="50"/>
  <c r="C19" i="50"/>
  <c r="K14" i="50"/>
  <c r="J14" i="50"/>
  <c r="I14" i="50"/>
  <c r="H14" i="50"/>
  <c r="G14" i="50"/>
  <c r="F14" i="50"/>
  <c r="E14" i="50"/>
  <c r="D14" i="50"/>
  <c r="C14" i="50"/>
  <c r="K13" i="50"/>
  <c r="J13" i="50"/>
  <c r="I13" i="50"/>
  <c r="H13" i="50"/>
  <c r="G13" i="50"/>
  <c r="F13" i="50"/>
  <c r="E13" i="50"/>
  <c r="D13" i="50"/>
  <c r="C13" i="50"/>
  <c r="K12" i="50"/>
  <c r="J12" i="50"/>
  <c r="I12" i="50"/>
  <c r="H12" i="50"/>
  <c r="G12" i="50"/>
  <c r="F12" i="50"/>
  <c r="E12" i="50"/>
  <c r="D12" i="50"/>
  <c r="C12" i="50"/>
  <c r="K11" i="50"/>
  <c r="J11" i="50"/>
  <c r="I11" i="50"/>
  <c r="H11" i="50"/>
  <c r="G11" i="50"/>
  <c r="F11" i="50"/>
  <c r="E11" i="50"/>
  <c r="D11" i="50"/>
  <c r="C11" i="50"/>
  <c r="K10" i="50"/>
  <c r="J10" i="50"/>
  <c r="I10" i="50"/>
  <c r="H10" i="50"/>
  <c r="G10" i="50"/>
  <c r="F10" i="50"/>
  <c r="E10" i="50"/>
  <c r="D10" i="50"/>
  <c r="C10" i="50"/>
  <c r="K9" i="50"/>
  <c r="J9" i="50"/>
  <c r="I9" i="50"/>
  <c r="H9" i="50"/>
  <c r="G9" i="50"/>
  <c r="F9" i="50"/>
  <c r="E9" i="50"/>
  <c r="D9" i="50"/>
  <c r="C9" i="50"/>
  <c r="K25" i="1"/>
  <c r="J25" i="1"/>
  <c r="I25" i="1"/>
  <c r="H25" i="1"/>
  <c r="G25" i="1"/>
  <c r="F25" i="1"/>
  <c r="E25" i="1"/>
  <c r="D25" i="1"/>
  <c r="C25" i="1"/>
  <c r="AE12" i="51"/>
  <c r="AD12" i="51"/>
  <c r="K12" i="51"/>
  <c r="J12" i="51"/>
  <c r="I12" i="51"/>
  <c r="H12" i="51"/>
  <c r="G12" i="51"/>
  <c r="F12" i="51"/>
  <c r="E12" i="51"/>
  <c r="D12" i="51"/>
  <c r="C12" i="51"/>
  <c r="AF18" i="50"/>
  <c r="AE18" i="50"/>
  <c r="AD18" i="50"/>
  <c r="AD6" i="50" s="1"/>
  <c r="I18" i="50"/>
  <c r="D18" i="50"/>
  <c r="H36" i="50"/>
  <c r="AE15" i="49"/>
  <c r="AD15" i="49"/>
  <c r="K14" i="17"/>
  <c r="K17" i="20"/>
  <c r="K13" i="20"/>
  <c r="K13" i="7"/>
  <c r="K12" i="10"/>
  <c r="K20" i="9"/>
  <c r="K16" i="9"/>
  <c r="K11" i="9"/>
  <c r="K19" i="31"/>
  <c r="K23" i="32"/>
  <c r="K12" i="13"/>
  <c r="K14" i="26"/>
  <c r="K12" i="38"/>
  <c r="AD23" i="50"/>
  <c r="AD5" i="50"/>
  <c r="F29" i="17"/>
  <c r="C19" i="17"/>
  <c r="AF14" i="17"/>
  <c r="AE14" i="17"/>
  <c r="AD14" i="17"/>
  <c r="J14" i="17"/>
  <c r="I14" i="17"/>
  <c r="H14" i="17"/>
  <c r="G14" i="17"/>
  <c r="F14" i="17"/>
  <c r="E14" i="17"/>
  <c r="D14" i="17"/>
  <c r="C14" i="17"/>
  <c r="AD17" i="18"/>
  <c r="AF10" i="18"/>
  <c r="AE10" i="18"/>
  <c r="AF35" i="20"/>
  <c r="D35" i="20"/>
  <c r="AF17" i="20"/>
  <c r="AD17" i="20"/>
  <c r="J17" i="20"/>
  <c r="I17" i="20"/>
  <c r="H17" i="20"/>
  <c r="G17" i="20"/>
  <c r="F17" i="20"/>
  <c r="E17" i="20"/>
  <c r="D17" i="20"/>
  <c r="C17" i="20"/>
  <c r="AF13" i="20"/>
  <c r="AE13" i="20"/>
  <c r="AD13" i="20"/>
  <c r="J13" i="20"/>
  <c r="I13" i="20"/>
  <c r="H13" i="20"/>
  <c r="E13" i="20"/>
  <c r="D13" i="20"/>
  <c r="G21" i="12"/>
  <c r="AF12" i="13"/>
  <c r="AE12" i="13"/>
  <c r="J12" i="13"/>
  <c r="I12" i="13"/>
  <c r="H12" i="13"/>
  <c r="G12" i="13"/>
  <c r="F12" i="13"/>
  <c r="E12" i="13"/>
  <c r="D12" i="13"/>
  <c r="C12" i="13"/>
  <c r="AF32" i="14"/>
  <c r="I32" i="14"/>
  <c r="D32" i="14"/>
  <c r="AF26" i="14"/>
  <c r="AD26" i="14"/>
  <c r="I26" i="14"/>
  <c r="H26" i="14"/>
  <c r="F26" i="14"/>
  <c r="E26" i="14"/>
  <c r="C26" i="14"/>
  <c r="AF22" i="30"/>
  <c r="AF13" i="30"/>
  <c r="AF23" i="32"/>
  <c r="H23" i="32"/>
  <c r="G23" i="32"/>
  <c r="F23" i="32"/>
  <c r="E23" i="32"/>
  <c r="D23" i="32"/>
  <c r="AF14" i="32"/>
  <c r="AE14" i="32"/>
  <c r="J14" i="32"/>
  <c r="H14" i="32"/>
  <c r="G14" i="32"/>
  <c r="F14" i="32"/>
  <c r="D14" i="32"/>
  <c r="AF19" i="31"/>
  <c r="J19" i="31"/>
  <c r="I19" i="31"/>
  <c r="D19" i="31"/>
  <c r="C19" i="31"/>
  <c r="AF23" i="9"/>
  <c r="AE23" i="9"/>
  <c r="AF20" i="9"/>
  <c r="AD20" i="9"/>
  <c r="J20" i="9"/>
  <c r="I20" i="9"/>
  <c r="H20" i="9"/>
  <c r="G20" i="9"/>
  <c r="F20" i="9"/>
  <c r="E20" i="9"/>
  <c r="D20" i="9"/>
  <c r="C20" i="9"/>
  <c r="AF16" i="9"/>
  <c r="AE16" i="9"/>
  <c r="J16" i="9"/>
  <c r="F16" i="9"/>
  <c r="C16" i="9"/>
  <c r="AF11" i="9"/>
  <c r="AD11" i="9"/>
  <c r="G11" i="9"/>
  <c r="F11" i="9"/>
  <c r="D11" i="9"/>
  <c r="C11" i="9"/>
  <c r="AF15" i="10"/>
  <c r="AF12" i="10"/>
  <c r="AD12" i="10"/>
  <c r="J12" i="10"/>
  <c r="I12" i="10"/>
  <c r="H12" i="10"/>
  <c r="G12" i="10"/>
  <c r="F12" i="10"/>
  <c r="E12" i="10"/>
  <c r="D12" i="10"/>
  <c r="C12" i="10"/>
  <c r="AF25" i="7"/>
  <c r="I25" i="7"/>
  <c r="AF16" i="7"/>
  <c r="AE16" i="7"/>
  <c r="AD16" i="7"/>
  <c r="J16" i="7"/>
  <c r="H16" i="7"/>
  <c r="F16" i="7"/>
  <c r="AF13" i="7"/>
  <c r="AE13" i="7"/>
  <c r="J13" i="7"/>
  <c r="I13" i="7"/>
  <c r="H13" i="7"/>
  <c r="F13" i="7"/>
  <c r="D13" i="7"/>
  <c r="AF17" i="6"/>
  <c r="AD17" i="6"/>
  <c r="E17" i="6"/>
  <c r="AF14" i="6"/>
  <c r="J14" i="6"/>
  <c r="I14" i="6"/>
  <c r="G14" i="6"/>
  <c r="F14" i="6"/>
  <c r="E14" i="6"/>
  <c r="D14" i="6"/>
  <c r="C14" i="6"/>
  <c r="AE17" i="22"/>
  <c r="I17" i="22"/>
  <c r="F17" i="22"/>
  <c r="E17" i="22"/>
  <c r="D17" i="22"/>
  <c r="C17" i="22"/>
  <c r="AF11" i="22"/>
  <c r="AD11" i="22"/>
  <c r="J11" i="22"/>
  <c r="I11" i="22"/>
  <c r="H11" i="22"/>
  <c r="F11" i="22"/>
  <c r="E11" i="22"/>
  <c r="D11" i="22"/>
  <c r="AF15" i="21"/>
  <c r="AE15" i="21"/>
  <c r="AD15" i="21"/>
  <c r="AF14" i="26"/>
  <c r="AE14" i="26"/>
  <c r="J14" i="26"/>
  <c r="I14" i="26"/>
  <c r="H14" i="26"/>
  <c r="F14" i="26"/>
  <c r="E14" i="26"/>
  <c r="D14" i="26"/>
  <c r="C14" i="26"/>
  <c r="AE17" i="38"/>
  <c r="AD17" i="38"/>
  <c r="F17" i="38"/>
  <c r="AF12" i="38"/>
  <c r="H12" i="38"/>
  <c r="E12" i="38"/>
  <c r="C12" i="38"/>
  <c r="AF13" i="39"/>
  <c r="AD13" i="39"/>
  <c r="E13" i="39"/>
  <c r="AF12" i="35"/>
  <c r="AE12" i="35"/>
  <c r="AD12" i="35"/>
  <c r="J12" i="35"/>
  <c r="I12" i="35"/>
  <c r="H12" i="35"/>
  <c r="G12" i="35"/>
  <c r="F12" i="35"/>
  <c r="E12" i="35"/>
  <c r="D12" i="35"/>
  <c r="J19" i="43"/>
  <c r="AD18" i="15"/>
  <c r="AF11" i="15"/>
  <c r="AE11" i="15"/>
  <c r="I11" i="15"/>
  <c r="H11" i="15"/>
  <c r="D11" i="15"/>
  <c r="C11" i="15"/>
  <c r="AD5" i="1"/>
  <c r="AF16" i="1"/>
  <c r="AD23" i="1"/>
  <c r="AE34" i="1"/>
  <c r="AF34" i="1"/>
  <c r="F192" i="55" l="1"/>
  <c r="BC331" i="55"/>
  <c r="E344" i="55"/>
  <c r="L5" i="52"/>
  <c r="M6" i="39"/>
  <c r="S20" i="15"/>
  <c r="U5" i="49"/>
  <c r="Q6" i="39"/>
  <c r="AA5" i="39"/>
  <c r="S192" i="55"/>
  <c r="S10" i="13"/>
  <c r="S12" i="13" s="1"/>
  <c r="V16" i="13"/>
  <c r="U331" i="55" s="1"/>
  <c r="X5" i="13"/>
  <c r="AA16" i="13"/>
  <c r="Z331" i="55" s="1"/>
  <c r="BL316" i="55"/>
  <c r="F19" i="58"/>
  <c r="J20" i="58"/>
  <c r="N23" i="58"/>
  <c r="K5" i="14"/>
  <c r="C5" i="58"/>
  <c r="J8" i="58"/>
  <c r="I291" i="55" s="1"/>
  <c r="AB22" i="58"/>
  <c r="AA293" i="55" s="1"/>
  <c r="BL315" i="55"/>
  <c r="B329" i="55"/>
  <c r="B332" i="55" s="1"/>
  <c r="L25" i="7"/>
  <c r="N6" i="39"/>
  <c r="M16" i="9"/>
  <c r="M329" i="55"/>
  <c r="M332" i="55" s="1"/>
  <c r="BG332" i="55" s="1"/>
  <c r="X8" i="49"/>
  <c r="S6" i="39"/>
  <c r="Y32" i="14"/>
  <c r="W7" i="10"/>
  <c r="W30" i="7"/>
  <c r="T16" i="13"/>
  <c r="S331" i="55" s="1"/>
  <c r="V5" i="13"/>
  <c r="U329" i="55" s="1"/>
  <c r="Y10" i="13"/>
  <c r="Y12" i="13" s="1"/>
  <c r="AA5" i="13"/>
  <c r="Z329" i="55" s="1"/>
  <c r="BL314" i="55"/>
  <c r="N19" i="58"/>
  <c r="R20" i="58"/>
  <c r="M18" i="14"/>
  <c r="K5" i="58"/>
  <c r="Y8" i="58"/>
  <c r="X291" i="55" s="1"/>
  <c r="F15" i="49"/>
  <c r="F12" i="38"/>
  <c r="E17" i="38"/>
  <c r="C23" i="9"/>
  <c r="K23" i="9"/>
  <c r="G25" i="7"/>
  <c r="H13" i="36"/>
  <c r="J11" i="15"/>
  <c r="E16" i="9"/>
  <c r="K16" i="7"/>
  <c r="J329" i="55"/>
  <c r="J332" i="55" s="1"/>
  <c r="BD332" i="55" s="1"/>
  <c r="N12" i="13"/>
  <c r="M192" i="55"/>
  <c r="M215" i="55"/>
  <c r="Z17" i="15"/>
  <c r="Y22" i="15"/>
  <c r="R8" i="49"/>
  <c r="Y9" i="49"/>
  <c r="T6" i="39"/>
  <c r="T20" i="9"/>
  <c r="X10" i="10"/>
  <c r="R181" i="55"/>
  <c r="BM198" i="55"/>
  <c r="T10" i="13"/>
  <c r="W16" i="13"/>
  <c r="V331" i="55" s="1"/>
  <c r="Y5" i="13"/>
  <c r="AB16" i="13"/>
  <c r="AA331" i="55" s="1"/>
  <c r="C9" i="14"/>
  <c r="K9" i="14"/>
  <c r="S9" i="14"/>
  <c r="G312" i="55"/>
  <c r="U13" i="58"/>
  <c r="W25" i="58"/>
  <c r="V295" i="55" s="1"/>
  <c r="H17" i="38"/>
  <c r="D215" i="55"/>
  <c r="N12" i="51"/>
  <c r="BH183" i="55"/>
  <c r="O19" i="15"/>
  <c r="Z22" i="15"/>
  <c r="Y7" i="49"/>
  <c r="Q12" i="39"/>
  <c r="V6" i="39"/>
  <c r="T12" i="13"/>
  <c r="X8" i="10"/>
  <c r="Z14" i="6"/>
  <c r="BM197" i="55"/>
  <c r="R16" i="13"/>
  <c r="Q331" i="55" s="1"/>
  <c r="T5" i="13"/>
  <c r="W10" i="13"/>
  <c r="W12" i="13" s="1"/>
  <c r="AB10" i="13"/>
  <c r="D312" i="55"/>
  <c r="J10" i="58"/>
  <c r="I292" i="55" s="1"/>
  <c r="M8" i="58"/>
  <c r="L291" i="55" s="1"/>
  <c r="F32" i="14"/>
  <c r="G11" i="12"/>
  <c r="BD342" i="55"/>
  <c r="M5" i="52"/>
  <c r="N24" i="12"/>
  <c r="N26" i="12" s="1"/>
  <c r="N15" i="13"/>
  <c r="N17" i="13" s="1"/>
  <c r="BG221" i="55"/>
  <c r="T11" i="39"/>
  <c r="X6" i="39"/>
  <c r="AB12" i="13"/>
  <c r="O15" i="13"/>
  <c r="O17" i="13" s="1"/>
  <c r="Y12" i="51"/>
  <c r="Y13" i="10"/>
  <c r="AA31" i="7"/>
  <c r="AA33" i="7" s="1"/>
  <c r="BM196" i="55"/>
  <c r="V215" i="55"/>
  <c r="R10" i="13"/>
  <c r="R12" i="13" s="1"/>
  <c r="U16" i="13"/>
  <c r="T331" i="55" s="1"/>
  <c r="W5" i="13"/>
  <c r="Z16" i="13"/>
  <c r="Y331" i="55" s="1"/>
  <c r="AB5" i="13"/>
  <c r="J31" i="14"/>
  <c r="AA31" i="14"/>
  <c r="Y13" i="58"/>
  <c r="X289" i="55" s="1"/>
  <c r="Z10" i="58"/>
  <c r="Y292" i="55" s="1"/>
  <c r="Q10" i="58"/>
  <c r="P292" i="55" s="1"/>
  <c r="I18" i="15"/>
  <c r="H18" i="15"/>
  <c r="I12" i="38"/>
  <c r="G23" i="9"/>
  <c r="J15" i="10"/>
  <c r="C25" i="7"/>
  <c r="K25" i="7"/>
  <c r="F17" i="6"/>
  <c r="I16" i="7"/>
  <c r="H24" i="12"/>
  <c r="H26" i="12" s="1"/>
  <c r="E11" i="15"/>
  <c r="H16" i="9"/>
  <c r="G184" i="55"/>
  <c r="K340" i="55"/>
  <c r="N5" i="52"/>
  <c r="N12" i="39"/>
  <c r="L329" i="55"/>
  <c r="Q19" i="15"/>
  <c r="P6" i="49"/>
  <c r="T10" i="49"/>
  <c r="AB12" i="39"/>
  <c r="Y6" i="39"/>
  <c r="S7" i="38"/>
  <c r="Z13" i="10"/>
  <c r="S181" i="55"/>
  <c r="BM195" i="55"/>
  <c r="Z215" i="55"/>
  <c r="R5" i="13"/>
  <c r="Q329" i="55" s="1"/>
  <c r="Q332" i="55" s="1"/>
  <c r="BK332" i="55" s="1"/>
  <c r="U10" i="13"/>
  <c r="X16" i="13"/>
  <c r="W331" i="55" s="1"/>
  <c r="Z10" i="13"/>
  <c r="Z12" i="13" s="1"/>
  <c r="F31" i="14"/>
  <c r="N31" i="14"/>
  <c r="W31" i="14"/>
  <c r="C31" i="14"/>
  <c r="K31" i="14"/>
  <c r="S31" i="14"/>
  <c r="F9" i="14"/>
  <c r="J17" i="14"/>
  <c r="R17" i="14"/>
  <c r="AA17" i="14"/>
  <c r="F312" i="55"/>
  <c r="J12" i="38"/>
  <c r="C13" i="39"/>
  <c r="D13" i="39"/>
  <c r="F13" i="39"/>
  <c r="G13" i="39"/>
  <c r="J13" i="39"/>
  <c r="I181" i="55"/>
  <c r="M15" i="39"/>
  <c r="N11" i="9"/>
  <c r="BH218" i="55"/>
  <c r="P6" i="39"/>
  <c r="Z6" i="39"/>
  <c r="O11" i="12"/>
  <c r="Z7" i="51"/>
  <c r="AA5" i="10"/>
  <c r="BM194" i="55"/>
  <c r="BL220" i="55"/>
  <c r="S16" i="13"/>
  <c r="R331" i="55" s="1"/>
  <c r="U5" i="13"/>
  <c r="X10" i="13"/>
  <c r="X12" i="13" s="1"/>
  <c r="Z5" i="13"/>
  <c r="AJ231" i="55"/>
  <c r="BC231" i="55" s="1"/>
  <c r="AH131" i="55"/>
  <c r="AF131" i="55"/>
  <c r="AD131" i="55"/>
  <c r="AD154" i="55"/>
  <c r="AF154" i="55"/>
  <c r="BC153" i="55"/>
  <c r="BE83" i="55"/>
  <c r="BE282" i="55"/>
  <c r="AO188" i="55"/>
  <c r="BH188" i="55" s="1"/>
  <c r="AM245" i="55"/>
  <c r="BF245" i="55" s="1"/>
  <c r="BK229" i="55"/>
  <c r="AT231" i="55"/>
  <c r="BM231" i="55" s="1"/>
  <c r="BK261" i="55"/>
  <c r="BM349" i="55"/>
  <c r="BE324" i="55"/>
  <c r="BM284" i="55"/>
  <c r="AK265" i="55"/>
  <c r="BD265" i="55" s="1"/>
  <c r="AJ245" i="55"/>
  <c r="BC245" i="55" s="1"/>
  <c r="BC117" i="55"/>
  <c r="BC126" i="55"/>
  <c r="AI131" i="55"/>
  <c r="H222" i="55"/>
  <c r="BC217" i="55"/>
  <c r="BD228" i="55"/>
  <c r="BC252" i="55"/>
  <c r="AL245" i="55"/>
  <c r="BE245" i="55" s="1"/>
  <c r="BE335" i="55"/>
  <c r="BF126" i="55"/>
  <c r="BH197" i="55"/>
  <c r="M199" i="55"/>
  <c r="BG199" i="55" s="1"/>
  <c r="BH208" i="55"/>
  <c r="BG283" i="55"/>
  <c r="L332" i="55"/>
  <c r="BF332" i="55" s="1"/>
  <c r="BH348" i="55"/>
  <c r="BL160" i="55"/>
  <c r="BM183" i="55"/>
  <c r="BK331" i="55"/>
  <c r="BL128" i="55"/>
  <c r="BL176" i="55"/>
  <c r="BM176" i="55"/>
  <c r="BM210" i="55"/>
  <c r="AZ265" i="55"/>
  <c r="AX325" i="55"/>
  <c r="BM348" i="55"/>
  <c r="BK115" i="55"/>
  <c r="BL83" i="55"/>
  <c r="BM175" i="55"/>
  <c r="BM209" i="55"/>
  <c r="BM282" i="55"/>
  <c r="AJ265" i="55"/>
  <c r="BC265" i="55" s="1"/>
  <c r="BC151" i="55"/>
  <c r="AK131" i="55"/>
  <c r="BD131" i="55" s="1"/>
  <c r="BD81" i="55"/>
  <c r="BC210" i="55"/>
  <c r="BC229" i="55"/>
  <c r="D344" i="55"/>
  <c r="BE126" i="55"/>
  <c r="AL154" i="55"/>
  <c r="BE154" i="55" s="1"/>
  <c r="AL231" i="55"/>
  <c r="BE231" i="55" s="1"/>
  <c r="BE253" i="55"/>
  <c r="BF187" i="55"/>
  <c r="BG229" i="55"/>
  <c r="BF284" i="55"/>
  <c r="BH335" i="55"/>
  <c r="BF348" i="55"/>
  <c r="BF372" i="55"/>
  <c r="AC325" i="55"/>
  <c r="AE350" i="55"/>
  <c r="BL221" i="55"/>
  <c r="BL237" i="55"/>
  <c r="T255" i="55"/>
  <c r="BL126" i="55"/>
  <c r="BM174" i="55"/>
  <c r="BK210" i="55"/>
  <c r="BL209" i="55"/>
  <c r="BM208" i="55"/>
  <c r="BI209" i="55"/>
  <c r="BM316" i="55"/>
  <c r="BG305" i="55"/>
  <c r="AK177" i="55"/>
  <c r="BD177" i="55" s="1"/>
  <c r="BD198" i="55"/>
  <c r="AI211" i="55"/>
  <c r="BG128" i="55"/>
  <c r="BK238" i="55"/>
  <c r="R239" i="55"/>
  <c r="BL239" i="55" s="1"/>
  <c r="V239" i="55"/>
  <c r="Y255" i="55"/>
  <c r="AS131" i="55"/>
  <c r="BL131" i="55" s="1"/>
  <c r="BM173" i="55"/>
  <c r="AZ188" i="55"/>
  <c r="BM207" i="55"/>
  <c r="BM315" i="55"/>
  <c r="BG303" i="55"/>
  <c r="AK285" i="55"/>
  <c r="BD285" i="55" s="1"/>
  <c r="BD126" i="55"/>
  <c r="BD128" i="55"/>
  <c r="BD173" i="55"/>
  <c r="BC174" i="55"/>
  <c r="BD196" i="55"/>
  <c r="BD207" i="55"/>
  <c r="BD229" i="55"/>
  <c r="H344" i="55"/>
  <c r="BE251" i="55"/>
  <c r="AN131" i="55"/>
  <c r="BG131" i="55" s="1"/>
  <c r="BG227" i="55"/>
  <c r="Z184" i="55"/>
  <c r="BL219" i="55"/>
  <c r="Q239" i="55"/>
  <c r="BK239" i="55" s="1"/>
  <c r="BK237" i="55"/>
  <c r="BL251" i="55"/>
  <c r="U332" i="55"/>
  <c r="BO332" i="55" s="1"/>
  <c r="BL81" i="55"/>
  <c r="BK173" i="55"/>
  <c r="BM172" i="55"/>
  <c r="BK208" i="55"/>
  <c r="BL207" i="55"/>
  <c r="BM206" i="55"/>
  <c r="BK244" i="55"/>
  <c r="AY245" i="55"/>
  <c r="BK264" i="55"/>
  <c r="BL263" i="55"/>
  <c r="BK349" i="55"/>
  <c r="BI116" i="55"/>
  <c r="BM314" i="55"/>
  <c r="BC238" i="55"/>
  <c r="BD129" i="55"/>
  <c r="AD177" i="55"/>
  <c r="AJ211" i="55"/>
  <c r="BC211" i="55" s="1"/>
  <c r="BD343" i="55"/>
  <c r="BE187" i="55"/>
  <c r="BE284" i="55"/>
  <c r="K332" i="55"/>
  <c r="BE332" i="55" s="1"/>
  <c r="BE349" i="55"/>
  <c r="BG83" i="55"/>
  <c r="BF151" i="55"/>
  <c r="BG187" i="55"/>
  <c r="AO211" i="55"/>
  <c r="BH211" i="55" s="1"/>
  <c r="BH262" i="55"/>
  <c r="BL183" i="55"/>
  <c r="BK252" i="55"/>
  <c r="BL130" i="55"/>
  <c r="BL172" i="55"/>
  <c r="BK207" i="55"/>
  <c r="BL206" i="55"/>
  <c r="BA211" i="55"/>
  <c r="BK243" i="55"/>
  <c r="BK263" i="55"/>
  <c r="BM261" i="55"/>
  <c r="BM335" i="55"/>
  <c r="B317" i="55"/>
  <c r="W317" i="55"/>
  <c r="E23" i="9"/>
  <c r="G24" i="12"/>
  <c r="G26" i="12" s="1"/>
  <c r="K21" i="15"/>
  <c r="K23" i="15" s="1"/>
  <c r="F18" i="15"/>
  <c r="C18" i="15"/>
  <c r="I5" i="16"/>
  <c r="D15" i="49"/>
  <c r="H13" i="39"/>
  <c r="K15" i="51"/>
  <c r="H15" i="51"/>
  <c r="F15" i="51"/>
  <c r="F25" i="7"/>
  <c r="G13" i="7"/>
  <c r="C5" i="16"/>
  <c r="K5" i="16"/>
  <c r="H15" i="49"/>
  <c r="K13" i="39"/>
  <c r="G17" i="38"/>
  <c r="D15" i="51"/>
  <c r="C20" i="38"/>
  <c r="C22" i="38" s="1"/>
  <c r="C16" i="39"/>
  <c r="J344" i="55"/>
  <c r="BD344" i="55" s="1"/>
  <c r="J195" i="55"/>
  <c r="BD195" i="55" s="1"/>
  <c r="L18" i="49"/>
  <c r="M15" i="38"/>
  <c r="Q5" i="16"/>
  <c r="X12" i="39"/>
  <c r="U6" i="39"/>
  <c r="Q6" i="38"/>
  <c r="U17" i="6"/>
  <c r="D24" i="12"/>
  <c r="D26" i="12" s="1"/>
  <c r="D184" i="55"/>
  <c r="G199" i="55"/>
  <c r="L23" i="9"/>
  <c r="M18" i="38"/>
  <c r="O6" i="39"/>
  <c r="Y11" i="38"/>
  <c r="U7" i="38"/>
  <c r="W11" i="9"/>
  <c r="R218" i="55"/>
  <c r="BL218" i="55" s="1"/>
  <c r="S11" i="9"/>
  <c r="O5" i="16"/>
  <c r="L5" i="16"/>
  <c r="N5" i="16"/>
  <c r="U5" i="16"/>
  <c r="M5" i="16"/>
  <c r="T5" i="16"/>
  <c r="R5" i="16"/>
  <c r="G17" i="6"/>
  <c r="F5" i="16"/>
  <c r="K31" i="7"/>
  <c r="K33" i="7" s="1"/>
  <c r="BE198" i="55"/>
  <c r="P16" i="38"/>
  <c r="W9" i="38"/>
  <c r="G5" i="16"/>
  <c r="H11" i="9"/>
  <c r="H5" i="16"/>
  <c r="F31" i="7"/>
  <c r="F33" i="7" s="1"/>
  <c r="I20" i="38"/>
  <c r="I22" i="38" s="1"/>
  <c r="D21" i="15"/>
  <c r="D23" i="15" s="1"/>
  <c r="E21" i="15"/>
  <c r="E23" i="15" s="1"/>
  <c r="F11" i="15"/>
  <c r="G18" i="15"/>
  <c r="B344" i="55"/>
  <c r="I340" i="55"/>
  <c r="L15" i="38"/>
  <c r="BE218" i="55"/>
  <c r="N13" i="38"/>
  <c r="V15" i="38"/>
  <c r="Z194" i="55"/>
  <c r="AA13" i="7"/>
  <c r="E18" i="15"/>
  <c r="J15" i="51"/>
  <c r="G15" i="51"/>
  <c r="H15" i="10"/>
  <c r="G15" i="10"/>
  <c r="F15" i="10"/>
  <c r="E15" i="10"/>
  <c r="D15" i="10"/>
  <c r="C15" i="10"/>
  <c r="K15" i="10"/>
  <c r="H25" i="7"/>
  <c r="E25" i="7"/>
  <c r="D17" i="6"/>
  <c r="C17" i="6"/>
  <c r="J17" i="6"/>
  <c r="I17" i="6"/>
  <c r="I15" i="10"/>
  <c r="H17" i="6"/>
  <c r="G30" i="7"/>
  <c r="F24" i="12"/>
  <c r="F26" i="12" s="1"/>
  <c r="B199" i="55"/>
  <c r="C199" i="55"/>
  <c r="AB9" i="38"/>
  <c r="AB7" i="38"/>
  <c r="Z13" i="38"/>
  <c r="X6" i="38"/>
  <c r="W18" i="38"/>
  <c r="U13" i="38"/>
  <c r="S9" i="38"/>
  <c r="Q7" i="38"/>
  <c r="P21" i="38"/>
  <c r="Z14" i="38"/>
  <c r="V16" i="38"/>
  <c r="R14" i="38"/>
  <c r="O15" i="38"/>
  <c r="X11" i="38"/>
  <c r="S10" i="38"/>
  <c r="N5" i="38"/>
  <c r="N21" i="38"/>
  <c r="M19" i="38"/>
  <c r="M16" i="38"/>
  <c r="L13" i="38"/>
  <c r="L17" i="38" s="1"/>
  <c r="AB13" i="38"/>
  <c r="Z19" i="38"/>
  <c r="X8" i="38"/>
  <c r="V5" i="38"/>
  <c r="U18" i="38"/>
  <c r="S19" i="38"/>
  <c r="Q9" i="38"/>
  <c r="O5" i="38"/>
  <c r="Z15" i="38"/>
  <c r="U15" i="38"/>
  <c r="R15" i="38"/>
  <c r="O16" i="38"/>
  <c r="W11" i="38"/>
  <c r="R10" i="38"/>
  <c r="N6" i="38"/>
  <c r="M5" i="38"/>
  <c r="M21" i="38"/>
  <c r="N10" i="38"/>
  <c r="L11" i="38"/>
  <c r="AB19" i="38"/>
  <c r="Z21" i="38"/>
  <c r="X18" i="38"/>
  <c r="V6" i="38"/>
  <c r="T7" i="38"/>
  <c r="R6" i="38"/>
  <c r="Q18" i="38"/>
  <c r="O8" i="38"/>
  <c r="Y15" i="38"/>
  <c r="U16" i="38"/>
  <c r="R16" i="38"/>
  <c r="AB10" i="38"/>
  <c r="V10" i="38"/>
  <c r="Q10" i="38"/>
  <c r="N7" i="38"/>
  <c r="M6" i="38"/>
  <c r="N14" i="38"/>
  <c r="N11" i="38"/>
  <c r="L21" i="38"/>
  <c r="L10" i="38"/>
  <c r="AA7" i="38"/>
  <c r="Y6" i="38"/>
  <c r="X19" i="38"/>
  <c r="V8" i="38"/>
  <c r="T8" i="38"/>
  <c r="R9" i="38"/>
  <c r="Q21" i="38"/>
  <c r="O9" i="38"/>
  <c r="X14" i="38"/>
  <c r="T14" i="38"/>
  <c r="Q15" i="38"/>
  <c r="AB11" i="38"/>
  <c r="V11" i="38"/>
  <c r="Q11" i="38"/>
  <c r="N8" i="38"/>
  <c r="M7" i="38"/>
  <c r="N15" i="38"/>
  <c r="M10" i="38"/>
  <c r="L19" i="38"/>
  <c r="L9" i="38"/>
  <c r="AA9" i="38"/>
  <c r="Y7" i="38"/>
  <c r="X21" i="38"/>
  <c r="V13" i="38"/>
  <c r="T13" i="38"/>
  <c r="R13" i="38"/>
  <c r="P6" i="38"/>
  <c r="O18" i="38"/>
  <c r="X15" i="38"/>
  <c r="T15" i="38"/>
  <c r="Q16" i="38"/>
  <c r="AA10" i="38"/>
  <c r="U10" i="38"/>
  <c r="P11" i="38"/>
  <c r="N9" i="38"/>
  <c r="M8" i="38"/>
  <c r="N16" i="38"/>
  <c r="M11" i="38"/>
  <c r="L18" i="38"/>
  <c r="L8" i="38"/>
  <c r="AA19" i="38"/>
  <c r="Y9" i="38"/>
  <c r="W5" i="38"/>
  <c r="V21" i="38"/>
  <c r="T19" i="38"/>
  <c r="R19" i="38"/>
  <c r="P8" i="38"/>
  <c r="AB14" i="38"/>
  <c r="W15" i="38"/>
  <c r="T16" i="38"/>
  <c r="P14" i="38"/>
  <c r="Z10" i="38"/>
  <c r="U11" i="38"/>
  <c r="O11" i="38"/>
  <c r="Z6" i="38"/>
  <c r="Y18" i="38"/>
  <c r="W8" i="38"/>
  <c r="U5" i="38"/>
  <c r="S5" i="38"/>
  <c r="R21" i="38"/>
  <c r="P18" i="38"/>
  <c r="AB15" i="38"/>
  <c r="V14" i="38"/>
  <c r="S15" i="38"/>
  <c r="P15" i="38"/>
  <c r="Y10" i="38"/>
  <c r="T10" i="38"/>
  <c r="N18" i="38"/>
  <c r="M13" i="38"/>
  <c r="M14" i="38"/>
  <c r="B184" i="55"/>
  <c r="I11" i="9"/>
  <c r="D18" i="15"/>
  <c r="I13" i="39"/>
  <c r="G12" i="38"/>
  <c r="C17" i="38"/>
  <c r="D21" i="12"/>
  <c r="I15" i="51"/>
  <c r="D23" i="9"/>
  <c r="D16" i="7"/>
  <c r="J5" i="16"/>
  <c r="J30" i="7"/>
  <c r="H32" i="14"/>
  <c r="D15" i="13"/>
  <c r="D17" i="13" s="1"/>
  <c r="H15" i="13"/>
  <c r="H17" i="13" s="1"/>
  <c r="E24" i="12"/>
  <c r="E26" i="12" s="1"/>
  <c r="I24" i="12"/>
  <c r="I26" i="12" s="1"/>
  <c r="J24" i="12"/>
  <c r="J26" i="12" s="1"/>
  <c r="K20" i="38"/>
  <c r="K22" i="38" s="1"/>
  <c r="G16" i="39"/>
  <c r="BE195" i="55"/>
  <c r="AB7" i="39"/>
  <c r="AB5" i="39"/>
  <c r="AA7" i="39"/>
  <c r="Z7" i="39"/>
  <c r="Y7" i="39"/>
  <c r="X7" i="39"/>
  <c r="W7" i="39"/>
  <c r="V7" i="39"/>
  <c r="U7" i="39"/>
  <c r="T7" i="39"/>
  <c r="S7" i="39"/>
  <c r="R7" i="39"/>
  <c r="Q7" i="39"/>
  <c r="P7" i="39"/>
  <c r="O7" i="39"/>
  <c r="AA11" i="39"/>
  <c r="W11" i="39"/>
  <c r="T12" i="39"/>
  <c r="P11" i="39"/>
  <c r="N7" i="39"/>
  <c r="M7" i="39"/>
  <c r="M11" i="39"/>
  <c r="L15" i="39"/>
  <c r="L6" i="39"/>
  <c r="AB6" i="39"/>
  <c r="AA8" i="39"/>
  <c r="Z8" i="39"/>
  <c r="Y8" i="39"/>
  <c r="X8" i="39"/>
  <c r="W8" i="39"/>
  <c r="V8" i="39"/>
  <c r="U8" i="39"/>
  <c r="T8" i="39"/>
  <c r="S8" i="39"/>
  <c r="R8" i="39"/>
  <c r="Q8" i="39"/>
  <c r="P8" i="39"/>
  <c r="O8" i="39"/>
  <c r="AA12" i="39"/>
  <c r="W12" i="39"/>
  <c r="S11" i="39"/>
  <c r="P12" i="39"/>
  <c r="N8" i="39"/>
  <c r="M8" i="39"/>
  <c r="M12" i="39"/>
  <c r="L14" i="39"/>
  <c r="L5" i="39"/>
  <c r="AB8" i="39"/>
  <c r="AA9" i="39"/>
  <c r="Z9" i="39"/>
  <c r="Y9" i="39"/>
  <c r="X9" i="39"/>
  <c r="W9" i="39"/>
  <c r="V9" i="39"/>
  <c r="U9" i="39"/>
  <c r="T9" i="39"/>
  <c r="S9" i="39"/>
  <c r="R9" i="39"/>
  <c r="Q9" i="39"/>
  <c r="P9" i="39"/>
  <c r="O9" i="39"/>
  <c r="Z11" i="39"/>
  <c r="V11" i="39"/>
  <c r="S12" i="39"/>
  <c r="O11" i="39"/>
  <c r="N9" i="39"/>
  <c r="M9" i="39"/>
  <c r="L12" i="39"/>
  <c r="AB9" i="39"/>
  <c r="AA10" i="39"/>
  <c r="Z10" i="39"/>
  <c r="Y10" i="39"/>
  <c r="X10" i="39"/>
  <c r="W10" i="39"/>
  <c r="V10" i="39"/>
  <c r="U10" i="39"/>
  <c r="T10" i="39"/>
  <c r="S10" i="39"/>
  <c r="R10" i="39"/>
  <c r="Q10" i="39"/>
  <c r="P10" i="39"/>
  <c r="O10" i="39"/>
  <c r="Z12" i="39"/>
  <c r="V12" i="39"/>
  <c r="O12" i="39"/>
  <c r="N10" i="39"/>
  <c r="M10" i="39"/>
  <c r="L11" i="39"/>
  <c r="AB10" i="39"/>
  <c r="AA14" i="39"/>
  <c r="Z14" i="39"/>
  <c r="Y14" i="39"/>
  <c r="X14" i="39"/>
  <c r="W14" i="39"/>
  <c r="V14" i="39"/>
  <c r="U14" i="39"/>
  <c r="T14" i="39"/>
  <c r="S14" i="39"/>
  <c r="R14" i="39"/>
  <c r="Q14" i="39"/>
  <c r="P14" i="39"/>
  <c r="O14" i="39"/>
  <c r="Y11" i="39"/>
  <c r="U11" i="39"/>
  <c r="R11" i="39"/>
  <c r="N14" i="39"/>
  <c r="M14" i="39"/>
  <c r="L10" i="39"/>
  <c r="AB14" i="39"/>
  <c r="AA15" i="39"/>
  <c r="Z15" i="39"/>
  <c r="Y15" i="39"/>
  <c r="X15" i="39"/>
  <c r="W15" i="39"/>
  <c r="V15" i="39"/>
  <c r="U15" i="39"/>
  <c r="T15" i="39"/>
  <c r="S15" i="39"/>
  <c r="R15" i="39"/>
  <c r="Q15" i="39"/>
  <c r="P15" i="39"/>
  <c r="O15" i="39"/>
  <c r="Y12" i="39"/>
  <c r="U12" i="39"/>
  <c r="R12" i="39"/>
  <c r="AB15" i="39"/>
  <c r="Z5" i="39"/>
  <c r="Y5" i="39"/>
  <c r="X5" i="39"/>
  <c r="W5" i="39"/>
  <c r="V5" i="39"/>
  <c r="U5" i="39"/>
  <c r="T5" i="39"/>
  <c r="S5" i="39"/>
  <c r="R5" i="39"/>
  <c r="Q5" i="39"/>
  <c r="P5" i="39"/>
  <c r="O5" i="39"/>
  <c r="AB11" i="39"/>
  <c r="X11" i="39"/>
  <c r="Q11" i="39"/>
  <c r="N5" i="39"/>
  <c r="M5" i="39"/>
  <c r="N11" i="39"/>
  <c r="P19" i="38"/>
  <c r="AB31" i="7"/>
  <c r="AB33" i="7" s="1"/>
  <c r="M15" i="49"/>
  <c r="M20" i="9"/>
  <c r="V6" i="49"/>
  <c r="Z8" i="49"/>
  <c r="R21" i="12"/>
  <c r="U21" i="12"/>
  <c r="N329" i="55"/>
  <c r="U32" i="14"/>
  <c r="AB11" i="9"/>
  <c r="T14" i="10"/>
  <c r="Y10" i="10"/>
  <c r="AB14" i="10"/>
  <c r="Y13" i="7"/>
  <c r="W14" i="6"/>
  <c r="AA181" i="55"/>
  <c r="AA184" i="55" s="1"/>
  <c r="R192" i="55"/>
  <c r="R199" i="55" s="1"/>
  <c r="BL199" i="55" s="1"/>
  <c r="T192" i="55"/>
  <c r="BN194" i="55" s="1"/>
  <c r="X215" i="55"/>
  <c r="Q5" i="58"/>
  <c r="P5" i="58"/>
  <c r="M10" i="58"/>
  <c r="L292" i="55" s="1"/>
  <c r="T25" i="58"/>
  <c r="S295" i="55" s="1"/>
  <c r="H25" i="58"/>
  <c r="G295" i="55" s="1"/>
  <c r="Y24" i="58"/>
  <c r="J24" i="58"/>
  <c r="I294" i="55" s="1"/>
  <c r="AA22" i="58"/>
  <c r="Z293" i="55" s="1"/>
  <c r="S22" i="58"/>
  <c r="R293" i="55" s="1"/>
  <c r="E22" i="58"/>
  <c r="D293" i="55" s="1"/>
  <c r="Y10" i="58"/>
  <c r="X292" i="55" s="1"/>
  <c r="T10" i="58"/>
  <c r="S292" i="55" s="1"/>
  <c r="I10" i="58"/>
  <c r="H292" i="55" s="1"/>
  <c r="C10" i="58"/>
  <c r="B292" i="55" s="1"/>
  <c r="W8" i="58"/>
  <c r="V291" i="55" s="1"/>
  <c r="I8" i="58"/>
  <c r="H291" i="55" s="1"/>
  <c r="AB5" i="58"/>
  <c r="X5" i="58"/>
  <c r="T5" i="58"/>
  <c r="K13" i="58"/>
  <c r="G13" i="58"/>
  <c r="C13" i="58"/>
  <c r="U23" i="58"/>
  <c r="M23" i="58"/>
  <c r="E23" i="58"/>
  <c r="Y20" i="58"/>
  <c r="Q20" i="58"/>
  <c r="I20" i="58"/>
  <c r="U19" i="58"/>
  <c r="M19" i="58"/>
  <c r="E19" i="58"/>
  <c r="Y18" i="58"/>
  <c r="Q18" i="58"/>
  <c r="I18" i="58"/>
  <c r="U17" i="58"/>
  <c r="M17" i="58"/>
  <c r="E17" i="58"/>
  <c r="Y16" i="58"/>
  <c r="Q16" i="58"/>
  <c r="I16" i="58"/>
  <c r="U15" i="58"/>
  <c r="M15" i="58"/>
  <c r="E15" i="58"/>
  <c r="Y14" i="58"/>
  <c r="Q14" i="58"/>
  <c r="I14" i="58"/>
  <c r="U12" i="58"/>
  <c r="M12" i="58"/>
  <c r="E12" i="58"/>
  <c r="Y11" i="58"/>
  <c r="Q11" i="58"/>
  <c r="I11" i="58"/>
  <c r="U9" i="58"/>
  <c r="M9" i="58"/>
  <c r="E9" i="58"/>
  <c r="Y7" i="58"/>
  <c r="Q7" i="58"/>
  <c r="I7" i="58"/>
  <c r="U6" i="58"/>
  <c r="M6" i="58"/>
  <c r="E6" i="58"/>
  <c r="P8" i="58"/>
  <c r="O291" i="55" s="1"/>
  <c r="M24" i="58"/>
  <c r="L294" i="55" s="1"/>
  <c r="AB25" i="58"/>
  <c r="AA295" i="55" s="1"/>
  <c r="F25" i="58"/>
  <c r="E295" i="55" s="1"/>
  <c r="X24" i="58"/>
  <c r="W294" i="55" s="1"/>
  <c r="H24" i="58"/>
  <c r="G294" i="55" s="1"/>
  <c r="Y22" i="58"/>
  <c r="X293" i="55" s="1"/>
  <c r="R22" i="58"/>
  <c r="Q293" i="55" s="1"/>
  <c r="D22" i="58"/>
  <c r="C293" i="55" s="1"/>
  <c r="S10" i="58"/>
  <c r="R292" i="55" s="1"/>
  <c r="H10" i="58"/>
  <c r="G292" i="55" s="1"/>
  <c r="H8" i="58"/>
  <c r="G291" i="55" s="1"/>
  <c r="AB13" i="58"/>
  <c r="X13" i="58"/>
  <c r="T13" i="58"/>
  <c r="J5" i="58"/>
  <c r="F5" i="58"/>
  <c r="AB23" i="58"/>
  <c r="T23" i="58"/>
  <c r="L23" i="58"/>
  <c r="D23" i="58"/>
  <c r="X20" i="58"/>
  <c r="P20" i="58"/>
  <c r="H20" i="58"/>
  <c r="AB19" i="58"/>
  <c r="T19" i="58"/>
  <c r="L19" i="58"/>
  <c r="D19" i="58"/>
  <c r="X18" i="58"/>
  <c r="P18" i="58"/>
  <c r="H18" i="58"/>
  <c r="AB17" i="58"/>
  <c r="T17" i="58"/>
  <c r="L17" i="58"/>
  <c r="D17" i="58"/>
  <c r="X16" i="58"/>
  <c r="P16" i="58"/>
  <c r="H16" i="58"/>
  <c r="AB15" i="58"/>
  <c r="T15" i="58"/>
  <c r="L15" i="58"/>
  <c r="D15" i="58"/>
  <c r="X14" i="58"/>
  <c r="P14" i="58"/>
  <c r="H14" i="58"/>
  <c r="AB12" i="58"/>
  <c r="T12" i="58"/>
  <c r="L12" i="58"/>
  <c r="D12" i="58"/>
  <c r="X11" i="58"/>
  <c r="P11" i="58"/>
  <c r="H11" i="58"/>
  <c r="AB9" i="58"/>
  <c r="T9" i="58"/>
  <c r="L9" i="58"/>
  <c r="D9" i="58"/>
  <c r="X7" i="58"/>
  <c r="P7" i="58"/>
  <c r="H7" i="58"/>
  <c r="AB6" i="58"/>
  <c r="T6" i="58"/>
  <c r="L6" i="58"/>
  <c r="D6" i="58"/>
  <c r="P24" i="58"/>
  <c r="O294" i="55" s="1"/>
  <c r="M25" i="58"/>
  <c r="L295" i="55" s="1"/>
  <c r="S25" i="58"/>
  <c r="R295" i="55" s="1"/>
  <c r="G24" i="58"/>
  <c r="F294" i="55" s="1"/>
  <c r="K22" i="58"/>
  <c r="J293" i="55" s="1"/>
  <c r="C22" i="58"/>
  <c r="B293" i="55" s="1"/>
  <c r="X10" i="58"/>
  <c r="W292" i="55" s="1"/>
  <c r="R10" i="58"/>
  <c r="Q292" i="55" s="1"/>
  <c r="G10" i="58"/>
  <c r="F292" i="55" s="1"/>
  <c r="U8" i="58"/>
  <c r="T291" i="55" s="1"/>
  <c r="G8" i="58"/>
  <c r="F291" i="55" s="1"/>
  <c r="AA5" i="58"/>
  <c r="W5" i="58"/>
  <c r="S5" i="58"/>
  <c r="J13" i="58"/>
  <c r="F13" i="58"/>
  <c r="AA23" i="58"/>
  <c r="S23" i="58"/>
  <c r="K23" i="58"/>
  <c r="C23" i="58"/>
  <c r="W20" i="58"/>
  <c r="O20" i="58"/>
  <c r="G20" i="58"/>
  <c r="AA19" i="58"/>
  <c r="S19" i="58"/>
  <c r="K19" i="58"/>
  <c r="C19" i="58"/>
  <c r="W18" i="58"/>
  <c r="O18" i="58"/>
  <c r="G18" i="58"/>
  <c r="AA17" i="58"/>
  <c r="S17" i="58"/>
  <c r="K17" i="58"/>
  <c r="C17" i="58"/>
  <c r="W16" i="58"/>
  <c r="O16" i="58"/>
  <c r="G16" i="58"/>
  <c r="AA15" i="58"/>
  <c r="S15" i="58"/>
  <c r="K15" i="58"/>
  <c r="C15" i="58"/>
  <c r="W14" i="58"/>
  <c r="O14" i="58"/>
  <c r="G14" i="58"/>
  <c r="AA12" i="58"/>
  <c r="S12" i="58"/>
  <c r="K12" i="58"/>
  <c r="C12" i="58"/>
  <c r="W11" i="58"/>
  <c r="O11" i="58"/>
  <c r="G11" i="58"/>
  <c r="AA9" i="58"/>
  <c r="S9" i="58"/>
  <c r="K9" i="58"/>
  <c r="C9" i="58"/>
  <c r="W7" i="58"/>
  <c r="O7" i="58"/>
  <c r="G7" i="58"/>
  <c r="AA6" i="58"/>
  <c r="S6" i="58"/>
  <c r="K6" i="58"/>
  <c r="O13" i="58"/>
  <c r="L13" i="58"/>
  <c r="AA25" i="58"/>
  <c r="Z295" i="55" s="1"/>
  <c r="R25" i="58"/>
  <c r="Q295" i="55" s="1"/>
  <c r="E25" i="58"/>
  <c r="D295" i="55" s="1"/>
  <c r="U24" i="58"/>
  <c r="T294" i="55" s="1"/>
  <c r="F24" i="58"/>
  <c r="X22" i="58"/>
  <c r="W293" i="55" s="1"/>
  <c r="J22" i="58"/>
  <c r="I293" i="55" s="1"/>
  <c r="AB8" i="58"/>
  <c r="AA291" i="55" s="1"/>
  <c r="T8" i="58"/>
  <c r="S291" i="55" s="1"/>
  <c r="F8" i="58"/>
  <c r="E291" i="55" s="1"/>
  <c r="AA13" i="58"/>
  <c r="W13" i="58"/>
  <c r="S13" i="58"/>
  <c r="I5" i="58"/>
  <c r="E5" i="58"/>
  <c r="Z23" i="58"/>
  <c r="R23" i="58"/>
  <c r="J23" i="58"/>
  <c r="N20" i="58"/>
  <c r="F20" i="58"/>
  <c r="Z19" i="58"/>
  <c r="R19" i="58"/>
  <c r="J19" i="58"/>
  <c r="N18" i="58"/>
  <c r="F18" i="58"/>
  <c r="Z17" i="58"/>
  <c r="R17" i="58"/>
  <c r="J17" i="58"/>
  <c r="N16" i="58"/>
  <c r="F16" i="58"/>
  <c r="Z15" i="58"/>
  <c r="R15" i="58"/>
  <c r="J15" i="58"/>
  <c r="N14" i="58"/>
  <c r="F14" i="58"/>
  <c r="Z12" i="58"/>
  <c r="R12" i="58"/>
  <c r="J12" i="58"/>
  <c r="N11" i="58"/>
  <c r="F11" i="58"/>
  <c r="Z9" i="58"/>
  <c r="R9" i="58"/>
  <c r="J9" i="58"/>
  <c r="N7" i="58"/>
  <c r="F7" i="58"/>
  <c r="Z6" i="58"/>
  <c r="R6" i="58"/>
  <c r="J6" i="58"/>
  <c r="O22" i="58"/>
  <c r="N293" i="55" s="1"/>
  <c r="L10" i="58"/>
  <c r="K292" i="55" s="1"/>
  <c r="Z25" i="58"/>
  <c r="D25" i="58"/>
  <c r="T24" i="58"/>
  <c r="D24" i="58"/>
  <c r="C294" i="55" s="1"/>
  <c r="W22" i="58"/>
  <c r="V293" i="55" s="1"/>
  <c r="I22" i="58"/>
  <c r="H293" i="55" s="1"/>
  <c r="AB10" i="58"/>
  <c r="AA292" i="55" s="1"/>
  <c r="W10" i="58"/>
  <c r="V292" i="55" s="1"/>
  <c r="K10" i="58"/>
  <c r="J292" i="55" s="1"/>
  <c r="F10" i="58"/>
  <c r="E292" i="55" s="1"/>
  <c r="AA8" i="58"/>
  <c r="Z291" i="55" s="1"/>
  <c r="S8" i="58"/>
  <c r="R291" i="55" s="1"/>
  <c r="E8" i="58"/>
  <c r="D291" i="55" s="1"/>
  <c r="Z5" i="58"/>
  <c r="I13" i="58"/>
  <c r="E13" i="58"/>
  <c r="Y23" i="58"/>
  <c r="Q23" i="58"/>
  <c r="I23" i="58"/>
  <c r="U20" i="58"/>
  <c r="M20" i="58"/>
  <c r="E20" i="58"/>
  <c r="Y19" i="58"/>
  <c r="Q19" i="58"/>
  <c r="I19" i="58"/>
  <c r="I21" i="58" s="1"/>
  <c r="U18" i="58"/>
  <c r="M18" i="58"/>
  <c r="E18" i="58"/>
  <c r="Y17" i="58"/>
  <c r="Q17" i="58"/>
  <c r="I17" i="58"/>
  <c r="U16" i="58"/>
  <c r="M16" i="58"/>
  <c r="E16" i="58"/>
  <c r="Y15" i="58"/>
  <c r="Q15" i="58"/>
  <c r="I15" i="58"/>
  <c r="U14" i="58"/>
  <c r="M14" i="58"/>
  <c r="E14" i="58"/>
  <c r="Y12" i="58"/>
  <c r="Q12" i="58"/>
  <c r="I12" i="58"/>
  <c r="U11" i="58"/>
  <c r="M11" i="58"/>
  <c r="E11" i="58"/>
  <c r="Y9" i="58"/>
  <c r="Q9" i="58"/>
  <c r="I9" i="58"/>
  <c r="U7" i="58"/>
  <c r="M7" i="58"/>
  <c r="E7" i="58"/>
  <c r="Y6" i="58"/>
  <c r="Q6" i="58"/>
  <c r="I6" i="58"/>
  <c r="N22" i="58"/>
  <c r="M293" i="55" s="1"/>
  <c r="X25" i="58"/>
  <c r="W295" i="55" s="1"/>
  <c r="J25" i="58"/>
  <c r="I295" i="55" s="1"/>
  <c r="R24" i="58"/>
  <c r="Q294" i="55" s="1"/>
  <c r="C24" i="58"/>
  <c r="B294" i="55" s="1"/>
  <c r="H22" i="58"/>
  <c r="G293" i="55" s="1"/>
  <c r="AA10" i="58"/>
  <c r="Z292" i="55" s="1"/>
  <c r="E10" i="58"/>
  <c r="D292" i="55" s="1"/>
  <c r="Z8" i="58"/>
  <c r="Y291" i="55" s="1"/>
  <c r="R8" i="58"/>
  <c r="Q291" i="55" s="1"/>
  <c r="D8" i="58"/>
  <c r="C291" i="55" s="1"/>
  <c r="Z13" i="58"/>
  <c r="R5" i="58"/>
  <c r="H5" i="58"/>
  <c r="D5" i="58"/>
  <c r="C289" i="55" s="1"/>
  <c r="X23" i="58"/>
  <c r="P23" i="58"/>
  <c r="H23" i="58"/>
  <c r="AB20" i="58"/>
  <c r="T20" i="58"/>
  <c r="L20" i="58"/>
  <c r="D20" i="58"/>
  <c r="X19" i="58"/>
  <c r="P19" i="58"/>
  <c r="H19" i="58"/>
  <c r="AB18" i="58"/>
  <c r="T18" i="58"/>
  <c r="L18" i="58"/>
  <c r="D18" i="58"/>
  <c r="X17" i="58"/>
  <c r="P17" i="58"/>
  <c r="H17" i="58"/>
  <c r="AB16" i="58"/>
  <c r="T16" i="58"/>
  <c r="L16" i="58"/>
  <c r="D16" i="58"/>
  <c r="X15" i="58"/>
  <c r="P15" i="58"/>
  <c r="H15" i="58"/>
  <c r="AB14" i="58"/>
  <c r="T14" i="58"/>
  <c r="L14" i="58"/>
  <c r="D14" i="58"/>
  <c r="X12" i="58"/>
  <c r="P12" i="58"/>
  <c r="H12" i="58"/>
  <c r="AB11" i="58"/>
  <c r="T11" i="58"/>
  <c r="L11" i="58"/>
  <c r="D11" i="58"/>
  <c r="X9" i="58"/>
  <c r="P9" i="58"/>
  <c r="H9" i="58"/>
  <c r="AB7" i="58"/>
  <c r="T7" i="58"/>
  <c r="L7" i="58"/>
  <c r="D7" i="58"/>
  <c r="X6" i="58"/>
  <c r="P6" i="58"/>
  <c r="H6" i="58"/>
  <c r="P5" i="52"/>
  <c r="W8" i="49"/>
  <c r="AA17" i="49"/>
  <c r="W21" i="12"/>
  <c r="AB24" i="12"/>
  <c r="AB26" i="12" s="1"/>
  <c r="W9" i="10"/>
  <c r="Y9" i="10"/>
  <c r="AB6" i="10"/>
  <c r="P30" i="7"/>
  <c r="T31" i="7"/>
  <c r="T33" i="7" s="1"/>
  <c r="X30" i="7"/>
  <c r="AB14" i="6"/>
  <c r="Q5" i="12"/>
  <c r="Q10" i="12"/>
  <c r="Q25" i="12"/>
  <c r="P343" i="55" s="1"/>
  <c r="P10" i="12"/>
  <c r="O342" i="55" s="1"/>
  <c r="P25" i="12"/>
  <c r="O343" i="55" s="1"/>
  <c r="BC220" i="55"/>
  <c r="L15" i="13"/>
  <c r="L17" i="13" s="1"/>
  <c r="N18" i="49"/>
  <c r="S5" i="52"/>
  <c r="W5" i="49"/>
  <c r="AA9" i="49"/>
  <c r="W16" i="9"/>
  <c r="T5" i="10"/>
  <c r="W8" i="10"/>
  <c r="Z14" i="10"/>
  <c r="AB5" i="10"/>
  <c r="T17" i="6"/>
  <c r="AA192" i="55"/>
  <c r="AA199" i="55" s="1"/>
  <c r="S215" i="55"/>
  <c r="BM221" i="55" s="1"/>
  <c r="R329" i="55"/>
  <c r="BL331" i="55" s="1"/>
  <c r="Q5" i="7"/>
  <c r="Q32" i="7"/>
  <c r="P196" i="55" s="1"/>
  <c r="Q26" i="7"/>
  <c r="P197" i="55" s="1"/>
  <c r="P5" i="7"/>
  <c r="P17" i="7"/>
  <c r="P12" i="7"/>
  <c r="O194" i="55" s="1"/>
  <c r="K24" i="58"/>
  <c r="J294" i="55" s="1"/>
  <c r="E215" i="55"/>
  <c r="J215" i="55"/>
  <c r="L15" i="49"/>
  <c r="G329" i="55"/>
  <c r="G332" i="55" s="1"/>
  <c r="L14" i="6"/>
  <c r="L20" i="9"/>
  <c r="M18" i="15"/>
  <c r="N23" i="9"/>
  <c r="M14" i="6"/>
  <c r="BH195" i="55"/>
  <c r="T5" i="52"/>
  <c r="X9" i="49"/>
  <c r="AB17" i="49"/>
  <c r="W24" i="12"/>
  <c r="W26" i="12" s="1"/>
  <c r="W26" i="14"/>
  <c r="Z20" i="9"/>
  <c r="O20" i="9"/>
  <c r="U16" i="9"/>
  <c r="P13" i="7"/>
  <c r="R30" i="7"/>
  <c r="X329" i="55"/>
  <c r="X332" i="55" s="1"/>
  <c r="G5" i="58"/>
  <c r="F289" i="55" s="1"/>
  <c r="D10" i="58"/>
  <c r="C292" i="55" s="1"/>
  <c r="F22" i="58"/>
  <c r="Z24" i="58"/>
  <c r="Y294" i="55" s="1"/>
  <c r="L24" i="58"/>
  <c r="M30" i="7"/>
  <c r="N30" i="7"/>
  <c r="U5" i="52"/>
  <c r="Q12" i="51"/>
  <c r="Z10" i="10"/>
  <c r="S14" i="6"/>
  <c r="T215" i="55"/>
  <c r="BN220" i="55" s="1"/>
  <c r="G23" i="58"/>
  <c r="H13" i="58"/>
  <c r="C8" i="58"/>
  <c r="B291" i="55" s="1"/>
  <c r="G22" i="58"/>
  <c r="F293" i="55" s="1"/>
  <c r="AB24" i="58"/>
  <c r="AA294" i="55" s="1"/>
  <c r="L22" i="58"/>
  <c r="K293" i="55" s="1"/>
  <c r="I192" i="55"/>
  <c r="BC196" i="55" s="1"/>
  <c r="G215" i="55"/>
  <c r="G222" i="55" s="1"/>
  <c r="BC218" i="55"/>
  <c r="L13" i="36"/>
  <c r="M15" i="10"/>
  <c r="AA5" i="52"/>
  <c r="U6" i="49"/>
  <c r="Y10" i="49"/>
  <c r="X15" i="13"/>
  <c r="X17" i="13" s="1"/>
  <c r="T32" i="14"/>
  <c r="R11" i="9"/>
  <c r="U5" i="10"/>
  <c r="X9" i="10"/>
  <c r="AA14" i="10"/>
  <c r="R25" i="7"/>
  <c r="Z25" i="7"/>
  <c r="AA30" i="7"/>
  <c r="Z13" i="7"/>
  <c r="C329" i="55"/>
  <c r="C332" i="55" s="1"/>
  <c r="M21" i="12"/>
  <c r="N21" i="12"/>
  <c r="N16" i="9"/>
  <c r="P11" i="12"/>
  <c r="U12" i="13"/>
  <c r="T15" i="13"/>
  <c r="T17" i="13" s="1"/>
  <c r="Z26" i="14"/>
  <c r="Y25" i="7"/>
  <c r="U31" i="7"/>
  <c r="U33" i="7" s="1"/>
  <c r="W13" i="7"/>
  <c r="Q181" i="55"/>
  <c r="BK183" i="55" s="1"/>
  <c r="V181" i="55"/>
  <c r="V184" i="55" s="1"/>
  <c r="W215" i="55"/>
  <c r="V329" i="55"/>
  <c r="Q5" i="9"/>
  <c r="P17" i="9"/>
  <c r="P20" i="9" s="1"/>
  <c r="Q17" i="9"/>
  <c r="P9" i="9"/>
  <c r="O217" i="55" s="1"/>
  <c r="Q9" i="9"/>
  <c r="P217" i="55" s="1"/>
  <c r="P10" i="9"/>
  <c r="O218" i="55" s="1"/>
  <c r="Q10" i="9"/>
  <c r="P218" i="55" s="1"/>
  <c r="P13" i="9"/>
  <c r="O219" i="55" s="1"/>
  <c r="Q13" i="9"/>
  <c r="P219" i="55" s="1"/>
  <c r="P14" i="9"/>
  <c r="O220" i="55" s="1"/>
  <c r="Q14" i="9"/>
  <c r="P220" i="55" s="1"/>
  <c r="P21" i="9"/>
  <c r="O221" i="55" s="1"/>
  <c r="E312" i="55"/>
  <c r="Z312" i="55"/>
  <c r="Z18" i="58"/>
  <c r="S20" i="58"/>
  <c r="O23" i="58"/>
  <c r="R13" i="58"/>
  <c r="K8" i="58"/>
  <c r="J291" i="55" s="1"/>
  <c r="U10" i="58"/>
  <c r="T292" i="55" s="1"/>
  <c r="U22" i="58"/>
  <c r="T293" i="55" s="1"/>
  <c r="I25" i="58"/>
  <c r="H295" i="55" s="1"/>
  <c r="M5" i="58"/>
  <c r="L5" i="14"/>
  <c r="L32" i="14" s="1"/>
  <c r="Q5" i="14"/>
  <c r="Q32" i="14" s="1"/>
  <c r="E31" i="14"/>
  <c r="M31" i="14"/>
  <c r="O9" i="14"/>
  <c r="V312" i="55"/>
  <c r="P5" i="13"/>
  <c r="D9" i="14"/>
  <c r="L9" i="14"/>
  <c r="T9" i="14"/>
  <c r="AB9" i="14"/>
  <c r="D17" i="14"/>
  <c r="L17" i="14"/>
  <c r="T17" i="14"/>
  <c r="AB17" i="14"/>
  <c r="N18" i="14"/>
  <c r="N26" i="14" s="1"/>
  <c r="E9" i="14"/>
  <c r="M9" i="14"/>
  <c r="U9" i="14"/>
  <c r="I9" i="14"/>
  <c r="Q9" i="14"/>
  <c r="Q312" i="55"/>
  <c r="BK315" i="55" s="1"/>
  <c r="N5" i="14"/>
  <c r="X312" i="55"/>
  <c r="J18" i="14"/>
  <c r="J26" i="14" s="1"/>
  <c r="O18" i="14"/>
  <c r="AA312" i="55"/>
  <c r="J5" i="14"/>
  <c r="O5" i="14"/>
  <c r="O32" i="14" s="1"/>
  <c r="AD226" i="55"/>
  <c r="AD231" i="55" s="1"/>
  <c r="AE11" i="9"/>
  <c r="AF21" i="15"/>
  <c r="AF23" i="15" s="1"/>
  <c r="AF18" i="15"/>
  <c r="AF18" i="49"/>
  <c r="AF15" i="49"/>
  <c r="AF24" i="42"/>
  <c r="AF28" i="42" s="1"/>
  <c r="AF16" i="39"/>
  <c r="AF12" i="51"/>
  <c r="AF15" i="51"/>
  <c r="AD14" i="32"/>
  <c r="AD26" i="32"/>
  <c r="AD28" i="32" s="1"/>
  <c r="AD31" i="7"/>
  <c r="AD33" i="7" s="1"/>
  <c r="AD13" i="7"/>
  <c r="AE24" i="12"/>
  <c r="AE26" i="12" s="1"/>
  <c r="AD340" i="55"/>
  <c r="AD350" i="55" s="1"/>
  <c r="AE21" i="12"/>
  <c r="AC284" i="55"/>
  <c r="AC285" i="55" s="1"/>
  <c r="AD13" i="30"/>
  <c r="AC235" i="55"/>
  <c r="AC245" i="55" s="1"/>
  <c r="AD22" i="31"/>
  <c r="AD25" i="31" s="1"/>
  <c r="AD34" i="50"/>
  <c r="AD24" i="50"/>
  <c r="AC82" i="55"/>
  <c r="AC135" i="55"/>
  <c r="AC154" i="55" s="1"/>
  <c r="AD32" i="18"/>
  <c r="AD10" i="18"/>
  <c r="AD38" i="18"/>
  <c r="AD42" i="18" s="1"/>
  <c r="AE20" i="38"/>
  <c r="AE22" i="38" s="1"/>
  <c r="AE12" i="38"/>
  <c r="AE28" i="21"/>
  <c r="AE12" i="10"/>
  <c r="AE15" i="10"/>
  <c r="AC340" i="55"/>
  <c r="AC350" i="55" s="1"/>
  <c r="AD24" i="12"/>
  <c r="AD26" i="12" s="1"/>
  <c r="AD16" i="9"/>
  <c r="AD23" i="9"/>
  <c r="AC175" i="55"/>
  <c r="AD40" i="20"/>
  <c r="AD43" i="20" s="1"/>
  <c r="AD281" i="55"/>
  <c r="AD285" i="55" s="1"/>
  <c r="AE13" i="30"/>
  <c r="AE17" i="6"/>
  <c r="AD181" i="55"/>
  <c r="AD188" i="55" s="1"/>
  <c r="AE14" i="6"/>
  <c r="AF17" i="38"/>
  <c r="AF20" i="38"/>
  <c r="AF22" i="38" s="1"/>
  <c r="AC177" i="55"/>
  <c r="BD335" i="55"/>
  <c r="AK336" i="55"/>
  <c r="BD336" i="55" s="1"/>
  <c r="C31" i="7"/>
  <c r="C33" i="7" s="1"/>
  <c r="C13" i="7"/>
  <c r="J36" i="50"/>
  <c r="J39" i="20"/>
  <c r="J36" i="26"/>
  <c r="F18" i="50"/>
  <c r="D36" i="50"/>
  <c r="E19" i="17"/>
  <c r="K29" i="17"/>
  <c r="C24" i="12"/>
  <c r="C26" i="12" s="1"/>
  <c r="F23" i="22"/>
  <c r="D16" i="39"/>
  <c r="I16" i="39"/>
  <c r="J23" i="9"/>
  <c r="J11" i="9"/>
  <c r="I16" i="9"/>
  <c r="I23" i="9"/>
  <c r="K24" i="12"/>
  <c r="K26" i="12" s="1"/>
  <c r="D36" i="26"/>
  <c r="AC211" i="55"/>
  <c r="K20" i="22"/>
  <c r="K23" i="22" s="1"/>
  <c r="K17" i="38"/>
  <c r="J181" i="55"/>
  <c r="K17" i="6"/>
  <c r="D17" i="38"/>
  <c r="J31" i="7"/>
  <c r="J33" i="7" s="1"/>
  <c r="D18" i="49"/>
  <c r="AJ350" i="55"/>
  <c r="BC350" i="55" s="1"/>
  <c r="BC348" i="55"/>
  <c r="BC349" i="55"/>
  <c r="F36" i="50"/>
  <c r="H19" i="17"/>
  <c r="G19" i="17"/>
  <c r="E29" i="17"/>
  <c r="D29" i="17"/>
  <c r="G15" i="49"/>
  <c r="I34" i="17"/>
  <c r="E35" i="17"/>
  <c r="E37" i="17" s="1"/>
  <c r="G31" i="7"/>
  <c r="G33" i="7" s="1"/>
  <c r="E30" i="7"/>
  <c r="F16" i="39"/>
  <c r="C15" i="35"/>
  <c r="G15" i="35"/>
  <c r="C18" i="49"/>
  <c r="G18" i="49"/>
  <c r="AE131" i="55"/>
  <c r="BC115" i="55"/>
  <c r="AG131" i="55"/>
  <c r="BD149" i="55"/>
  <c r="BD150" i="55"/>
  <c r="BD152" i="55"/>
  <c r="F158" i="55"/>
  <c r="F165" i="55" s="1"/>
  <c r="BE243" i="55"/>
  <c r="N19" i="43"/>
  <c r="BF128" i="55"/>
  <c r="AM131" i="55"/>
  <c r="BF131" i="55" s="1"/>
  <c r="G35" i="17"/>
  <c r="G37" i="17" s="1"/>
  <c r="C40" i="20"/>
  <c r="C43" i="20" s="1"/>
  <c r="G40" i="20"/>
  <c r="G43" i="20" s="1"/>
  <c r="K40" i="20"/>
  <c r="K43" i="20" s="1"/>
  <c r="E31" i="7"/>
  <c r="E33" i="7" s="1"/>
  <c r="H30" i="7"/>
  <c r="D22" i="31"/>
  <c r="D25" i="31" s="1"/>
  <c r="H22" i="31"/>
  <c r="H25" i="31" s="1"/>
  <c r="E26" i="32"/>
  <c r="E28" i="32" s="1"/>
  <c r="I26" i="32"/>
  <c r="I28" i="32" s="1"/>
  <c r="C15" i="13"/>
  <c r="C17" i="13" s="1"/>
  <c r="G15" i="13"/>
  <c r="G17" i="13" s="1"/>
  <c r="K15" i="13"/>
  <c r="K17" i="13" s="1"/>
  <c r="J20" i="22"/>
  <c r="J23" i="22" s="1"/>
  <c r="C30" i="26"/>
  <c r="C36" i="26" s="1"/>
  <c r="I30" i="26"/>
  <c r="I36" i="26" s="1"/>
  <c r="D20" i="38"/>
  <c r="D22" i="38" s="1"/>
  <c r="E16" i="39"/>
  <c r="H16" i="39"/>
  <c r="K16" i="39"/>
  <c r="E13" i="36"/>
  <c r="F15" i="35"/>
  <c r="K15" i="35"/>
  <c r="F18" i="49"/>
  <c r="K18" i="49"/>
  <c r="J112" i="55"/>
  <c r="BD114" i="55" s="1"/>
  <c r="J75" i="55"/>
  <c r="BC129" i="55"/>
  <c r="AJ131" i="55"/>
  <c r="BC131" i="55" s="1"/>
  <c r="E184" i="55"/>
  <c r="AL177" i="55"/>
  <c r="BE177" i="55" s="1"/>
  <c r="BE176" i="55"/>
  <c r="AL384" i="55"/>
  <c r="K358" i="55"/>
  <c r="L21" i="12"/>
  <c r="C18" i="50"/>
  <c r="K18" i="50"/>
  <c r="J18" i="50"/>
  <c r="D35" i="17"/>
  <c r="D37" i="17" s="1"/>
  <c r="J35" i="17"/>
  <c r="J37" i="17" s="1"/>
  <c r="I31" i="7"/>
  <c r="I33" i="7" s="1"/>
  <c r="C30" i="7"/>
  <c r="K30" i="7"/>
  <c r="D20" i="22"/>
  <c r="D23" i="22" s="1"/>
  <c r="F30" i="26"/>
  <c r="F36" i="26" s="1"/>
  <c r="J16" i="39"/>
  <c r="E15" i="35"/>
  <c r="H15" i="35"/>
  <c r="J15" i="35"/>
  <c r="C22" i="43"/>
  <c r="C24" i="43" s="1"/>
  <c r="F22" i="43"/>
  <c r="F24" i="43" s="1"/>
  <c r="E18" i="49"/>
  <c r="H18" i="49"/>
  <c r="J18" i="49"/>
  <c r="C21" i="15"/>
  <c r="C23" i="15" s="1"/>
  <c r="F21" i="15"/>
  <c r="F23" i="15" s="1"/>
  <c r="BC116" i="55"/>
  <c r="BG150" i="55"/>
  <c r="AN245" i="55"/>
  <c r="BG245" i="55" s="1"/>
  <c r="BG244" i="55"/>
  <c r="F40" i="20"/>
  <c r="F43" i="20" s="1"/>
  <c r="H39" i="20"/>
  <c r="J40" i="20"/>
  <c r="J43" i="20" s="1"/>
  <c r="F30" i="7"/>
  <c r="C22" i="31"/>
  <c r="C25" i="31" s="1"/>
  <c r="G22" i="31"/>
  <c r="G25" i="31" s="1"/>
  <c r="K22" i="31"/>
  <c r="K25" i="31" s="1"/>
  <c r="D26" i="32"/>
  <c r="D28" i="32" s="1"/>
  <c r="H26" i="32"/>
  <c r="H28" i="32" s="1"/>
  <c r="F15" i="13"/>
  <c r="F17" i="13" s="1"/>
  <c r="J15" i="13"/>
  <c r="J17" i="13" s="1"/>
  <c r="H30" i="26"/>
  <c r="H36" i="26" s="1"/>
  <c r="K30" i="26"/>
  <c r="K36" i="26" s="1"/>
  <c r="C13" i="36"/>
  <c r="G22" i="43"/>
  <c r="G24" i="43" s="1"/>
  <c r="G21" i="15"/>
  <c r="G23" i="15" s="1"/>
  <c r="BD172" i="55"/>
  <c r="AK154" i="55"/>
  <c r="BD154" i="55" s="1"/>
  <c r="BD117" i="55"/>
  <c r="BC127" i="55"/>
  <c r="H158" i="55"/>
  <c r="H165" i="55" s="1"/>
  <c r="H77" i="55"/>
  <c r="D384" i="55"/>
  <c r="J19" i="17"/>
  <c r="I29" i="17"/>
  <c r="K18" i="15"/>
  <c r="C15" i="49"/>
  <c r="K15" i="49"/>
  <c r="J15" i="49"/>
  <c r="C34" i="17"/>
  <c r="G34" i="17"/>
  <c r="J34" i="17"/>
  <c r="C35" i="17"/>
  <c r="C37" i="17" s="1"/>
  <c r="I30" i="7"/>
  <c r="H20" i="22"/>
  <c r="H23" i="22" s="1"/>
  <c r="E20" i="38"/>
  <c r="E22" i="38" s="1"/>
  <c r="G13" i="36"/>
  <c r="K13" i="36"/>
  <c r="H22" i="43"/>
  <c r="H24" i="43" s="1"/>
  <c r="I22" i="43"/>
  <c r="I24" i="43" s="1"/>
  <c r="H21" i="15"/>
  <c r="H23" i="15" s="1"/>
  <c r="I21" i="15"/>
  <c r="I23" i="15" s="1"/>
  <c r="AK211" i="55"/>
  <c r="BD211" i="55" s="1"/>
  <c r="BD153" i="55"/>
  <c r="G119" i="55"/>
  <c r="K112" i="55"/>
  <c r="BE118" i="55" s="1"/>
  <c r="K75" i="55"/>
  <c r="BE238" i="55"/>
  <c r="BG149" i="55"/>
  <c r="BG152" i="55"/>
  <c r="BG151" i="55"/>
  <c r="AN325" i="55"/>
  <c r="BG325" i="55" s="1"/>
  <c r="BG322" i="55"/>
  <c r="F35" i="17"/>
  <c r="F37" i="17" s="1"/>
  <c r="K35" i="17"/>
  <c r="K37" i="17" s="1"/>
  <c r="E40" i="20"/>
  <c r="E43" i="20" s="1"/>
  <c r="I40" i="20"/>
  <c r="I43" i="20" s="1"/>
  <c r="D31" i="7"/>
  <c r="D33" i="7" s="1"/>
  <c r="D30" i="7"/>
  <c r="F22" i="31"/>
  <c r="F25" i="31" s="1"/>
  <c r="J22" i="31"/>
  <c r="J25" i="31" s="1"/>
  <c r="C26" i="32"/>
  <c r="C28" i="32" s="1"/>
  <c r="G26" i="32"/>
  <c r="G28" i="32" s="1"/>
  <c r="K26" i="32"/>
  <c r="K28" i="32" s="1"/>
  <c r="E15" i="13"/>
  <c r="E17" i="13" s="1"/>
  <c r="I15" i="13"/>
  <c r="I17" i="13" s="1"/>
  <c r="G30" i="26"/>
  <c r="G36" i="26" s="1"/>
  <c r="F20" i="38"/>
  <c r="F22" i="38" s="1"/>
  <c r="J20" i="38"/>
  <c r="J22" i="38" s="1"/>
  <c r="D13" i="36"/>
  <c r="F13" i="36"/>
  <c r="J13" i="36"/>
  <c r="J22" i="43"/>
  <c r="J24" i="43" s="1"/>
  <c r="J21" i="15"/>
  <c r="J23" i="15" s="1"/>
  <c r="C165" i="55"/>
  <c r="D249" i="55"/>
  <c r="D255" i="55" s="1"/>
  <c r="G18" i="50"/>
  <c r="E18" i="50"/>
  <c r="C36" i="50"/>
  <c r="K36" i="50"/>
  <c r="E15" i="49"/>
  <c r="H31" i="7"/>
  <c r="H33" i="7" s="1"/>
  <c r="G20" i="38"/>
  <c r="G22" i="38" s="1"/>
  <c r="H20" i="38"/>
  <c r="H22" i="38" s="1"/>
  <c r="I13" i="36"/>
  <c r="I15" i="35"/>
  <c r="I18" i="49"/>
  <c r="AJ177" i="55"/>
  <c r="BC177" i="55" s="1"/>
  <c r="BD83" i="55"/>
  <c r="H199" i="55"/>
  <c r="H239" i="55"/>
  <c r="F255" i="55"/>
  <c r="BC81" i="55"/>
  <c r="D119" i="55"/>
  <c r="F119" i="55"/>
  <c r="BD209" i="55"/>
  <c r="L14" i="32"/>
  <c r="L18" i="50"/>
  <c r="L29" i="17"/>
  <c r="BE209" i="55"/>
  <c r="BE228" i="55"/>
  <c r="AL325" i="55"/>
  <c r="BE325" i="55" s="1"/>
  <c r="AL336" i="55"/>
  <c r="BE336" i="55" s="1"/>
  <c r="AL350" i="55"/>
  <c r="BE350" i="55" s="1"/>
  <c r="N18" i="15"/>
  <c r="M27" i="26"/>
  <c r="N40" i="20"/>
  <c r="N43" i="20" s="1"/>
  <c r="M19" i="17"/>
  <c r="M29" i="17"/>
  <c r="N14" i="17"/>
  <c r="BF243" i="55"/>
  <c r="BF264" i="55"/>
  <c r="BG261" i="55"/>
  <c r="AO285" i="55"/>
  <c r="BH285" i="55" s="1"/>
  <c r="T16" i="39"/>
  <c r="P27" i="26"/>
  <c r="O24" i="12"/>
  <c r="O26" i="12" s="1"/>
  <c r="T29" i="17"/>
  <c r="F222" i="55"/>
  <c r="E222" i="55"/>
  <c r="L21" i="15"/>
  <c r="L23" i="15" s="1"/>
  <c r="L15" i="51"/>
  <c r="L23" i="32"/>
  <c r="L35" i="20"/>
  <c r="K181" i="55"/>
  <c r="K184" i="55" s="1"/>
  <c r="BE184" i="55" s="1"/>
  <c r="BE229" i="55"/>
  <c r="BE343" i="55"/>
  <c r="N11" i="15"/>
  <c r="M18" i="49"/>
  <c r="N22" i="43"/>
  <c r="N24" i="43" s="1"/>
  <c r="M20" i="22"/>
  <c r="M23" i="22" s="1"/>
  <c r="M15" i="13"/>
  <c r="M17" i="13" s="1"/>
  <c r="N31" i="7"/>
  <c r="N33" i="7" s="1"/>
  <c r="BF81" i="55"/>
  <c r="BH152" i="55"/>
  <c r="BH175" i="55"/>
  <c r="BH176" i="55"/>
  <c r="AO177" i="55"/>
  <c r="BH177" i="55" s="1"/>
  <c r="BG196" i="55"/>
  <c r="M255" i="55"/>
  <c r="BG255" i="55" s="1"/>
  <c r="AN265" i="55"/>
  <c r="BG265" i="55" s="1"/>
  <c r="BG264" i="55"/>
  <c r="Q16" i="39"/>
  <c r="Q30" i="26"/>
  <c r="Q36" i="26" s="1"/>
  <c r="AA23" i="9"/>
  <c r="Y17" i="6"/>
  <c r="B119" i="55"/>
  <c r="BC130" i="55"/>
  <c r="D165" i="55"/>
  <c r="B165" i="55"/>
  <c r="BD163" i="55"/>
  <c r="H184" i="55"/>
  <c r="D199" i="55"/>
  <c r="C340" i="55"/>
  <c r="C344" i="55" s="1"/>
  <c r="L31" i="7"/>
  <c r="L33" i="7" s="1"/>
  <c r="L17" i="22"/>
  <c r="L24" i="12"/>
  <c r="L26" i="12" s="1"/>
  <c r="L26" i="14"/>
  <c r="L26" i="32"/>
  <c r="L28" i="32" s="1"/>
  <c r="L19" i="31"/>
  <c r="L15" i="10"/>
  <c r="L17" i="6"/>
  <c r="BE82" i="55"/>
  <c r="BE116" i="55"/>
  <c r="BE151" i="55"/>
  <c r="AL285" i="55"/>
  <c r="BE285" i="55" s="1"/>
  <c r="N21" i="15"/>
  <c r="N23" i="15" s="1"/>
  <c r="M22" i="43"/>
  <c r="M24" i="43" s="1"/>
  <c r="M16" i="39"/>
  <c r="N20" i="22"/>
  <c r="N23" i="22" s="1"/>
  <c r="N15" i="51"/>
  <c r="N18" i="50"/>
  <c r="N119" i="55"/>
  <c r="BH119" i="55" s="1"/>
  <c r="BH151" i="55"/>
  <c r="BF163" i="55"/>
  <c r="AN177" i="55"/>
  <c r="BG177" i="55" s="1"/>
  <c r="BH194" i="55"/>
  <c r="BF244" i="55"/>
  <c r="BG254" i="55"/>
  <c r="BF262" i="55"/>
  <c r="L340" i="55"/>
  <c r="BF343" i="55" s="1"/>
  <c r="M24" i="12"/>
  <c r="M26" i="12" s="1"/>
  <c r="Q22" i="43"/>
  <c r="Q24" i="43" s="1"/>
  <c r="Y22" i="43"/>
  <c r="Y24" i="43" s="1"/>
  <c r="AB15" i="35"/>
  <c r="X13" i="39"/>
  <c r="O16" i="39"/>
  <c r="Y16" i="39"/>
  <c r="N77" i="55"/>
  <c r="N158" i="55"/>
  <c r="BH160" i="55" s="1"/>
  <c r="BC118" i="55"/>
  <c r="E165" i="55"/>
  <c r="C184" i="55"/>
  <c r="E239" i="55"/>
  <c r="AG384" i="55"/>
  <c r="L36" i="50"/>
  <c r="L35" i="17"/>
  <c r="L37" i="17" s="1"/>
  <c r="L11" i="15"/>
  <c r="L20" i="22"/>
  <c r="L23" i="22" s="1"/>
  <c r="BE81" i="55"/>
  <c r="BE115" i="55"/>
  <c r="BE128" i="55"/>
  <c r="BE162" i="55"/>
  <c r="BE230" i="55"/>
  <c r="BE261" i="55"/>
  <c r="L11" i="12"/>
  <c r="M21" i="15"/>
  <c r="M23" i="15" s="1"/>
  <c r="N12" i="38"/>
  <c r="N20" i="38"/>
  <c r="N22" i="38" s="1"/>
  <c r="N30" i="26"/>
  <c r="N36" i="26" s="1"/>
  <c r="M17" i="22"/>
  <c r="BH81" i="55"/>
  <c r="N199" i="55"/>
  <c r="BH199" i="55" s="1"/>
  <c r="BG217" i="55"/>
  <c r="N222" i="55"/>
  <c r="BH222" i="55" s="1"/>
  <c r="AM231" i="55"/>
  <c r="BF231" i="55" s="1"/>
  <c r="BH322" i="55"/>
  <c r="R27" i="26"/>
  <c r="AB15" i="13"/>
  <c r="AB17" i="13" s="1"/>
  <c r="F199" i="55"/>
  <c r="BC207" i="55"/>
  <c r="B222" i="55"/>
  <c r="L34" i="17"/>
  <c r="L22" i="43"/>
  <c r="L24" i="43" s="1"/>
  <c r="L19" i="43"/>
  <c r="BE149" i="55"/>
  <c r="BE161" i="55"/>
  <c r="BE174" i="55"/>
  <c r="AL211" i="55"/>
  <c r="BE211" i="55" s="1"/>
  <c r="AL265" i="55"/>
  <c r="BE265" i="55" s="1"/>
  <c r="N13" i="36"/>
  <c r="M15" i="51"/>
  <c r="N23" i="32"/>
  <c r="N19" i="31"/>
  <c r="N22" i="31"/>
  <c r="N25" i="31" s="1"/>
  <c r="N17" i="6"/>
  <c r="M34" i="17"/>
  <c r="M35" i="17"/>
  <c r="M37" i="17" s="1"/>
  <c r="BF153" i="55"/>
  <c r="AM188" i="55"/>
  <c r="BF188" i="55" s="1"/>
  <c r="BF206" i="55"/>
  <c r="BG210" i="55"/>
  <c r="BG207" i="55"/>
  <c r="BH251" i="55"/>
  <c r="AM265" i="55"/>
  <c r="BF265" i="55" s="1"/>
  <c r="P19" i="43"/>
  <c r="S22" i="43"/>
  <c r="S24" i="43" s="1"/>
  <c r="T22" i="43"/>
  <c r="T24" i="43" s="1"/>
  <c r="W17" i="22"/>
  <c r="N340" i="55"/>
  <c r="N344" i="55" s="1"/>
  <c r="BH344" i="55" s="1"/>
  <c r="O21" i="12"/>
  <c r="L18" i="15"/>
  <c r="BE160" i="55"/>
  <c r="N15" i="49"/>
  <c r="N16" i="39"/>
  <c r="M14" i="32"/>
  <c r="M23" i="32"/>
  <c r="N14" i="32"/>
  <c r="N25" i="7"/>
  <c r="AN154" i="55"/>
  <c r="BG154" i="55" s="1"/>
  <c r="BH149" i="55"/>
  <c r="BH153" i="55"/>
  <c r="L181" i="55"/>
  <c r="L184" i="55" s="1"/>
  <c r="BF184" i="55" s="1"/>
  <c r="M17" i="6"/>
  <c r="BF208" i="55"/>
  <c r="AM211" i="55"/>
  <c r="BF211" i="55" s="1"/>
  <c r="BG252" i="55"/>
  <c r="BG331" i="55"/>
  <c r="U22" i="43"/>
  <c r="U24" i="43" s="1"/>
  <c r="X35" i="20"/>
  <c r="H119" i="55"/>
  <c r="G165" i="55"/>
  <c r="F184" i="55"/>
  <c r="BC195" i="55"/>
  <c r="C222" i="55"/>
  <c r="D222" i="55"/>
  <c r="L13" i="39"/>
  <c r="L12" i="38"/>
  <c r="AL131" i="55"/>
  <c r="BE131" i="55" s="1"/>
  <c r="BE172" i="55"/>
  <c r="BE207" i="55"/>
  <c r="M19" i="43"/>
  <c r="M15" i="35"/>
  <c r="N15" i="35"/>
  <c r="M13" i="36"/>
  <c r="N13" i="39"/>
  <c r="M17" i="38"/>
  <c r="N26" i="32"/>
  <c r="N28" i="32" s="1"/>
  <c r="M22" i="31"/>
  <c r="M25" i="31" s="1"/>
  <c r="M23" i="9"/>
  <c r="N15" i="10"/>
  <c r="N13" i="7"/>
  <c r="M25" i="7"/>
  <c r="M31" i="7"/>
  <c r="M33" i="7" s="1"/>
  <c r="BH117" i="55"/>
  <c r="AO131" i="55"/>
  <c r="BH131" i="55" s="1"/>
  <c r="BH174" i="55"/>
  <c r="BF210" i="55"/>
  <c r="AN211" i="55"/>
  <c r="BG211" i="55" s="1"/>
  <c r="AM285" i="55"/>
  <c r="BF285" i="55" s="1"/>
  <c r="BF281" i="55"/>
  <c r="AO336" i="55"/>
  <c r="BH336" i="55" s="1"/>
  <c r="Y19" i="43"/>
  <c r="S15" i="35"/>
  <c r="AA13" i="39"/>
  <c r="N332" i="55"/>
  <c r="BH332" i="55" s="1"/>
  <c r="S15" i="13"/>
  <c r="S17" i="13" s="1"/>
  <c r="AA15" i="13"/>
  <c r="AA17" i="13" s="1"/>
  <c r="BH254" i="55"/>
  <c r="O35" i="20"/>
  <c r="T35" i="20"/>
  <c r="AA35" i="20"/>
  <c r="Q20" i="22"/>
  <c r="U20" i="22"/>
  <c r="Y20" i="22"/>
  <c r="T21" i="12"/>
  <c r="V24" i="12"/>
  <c r="V26" i="12" s="1"/>
  <c r="AA24" i="12"/>
  <c r="AA26" i="12" s="1"/>
  <c r="S26" i="14"/>
  <c r="U26" i="14"/>
  <c r="R32" i="14"/>
  <c r="W19" i="31"/>
  <c r="X19" i="31"/>
  <c r="P22" i="31"/>
  <c r="P25" i="31" s="1"/>
  <c r="T22" i="31"/>
  <c r="T25" i="31" s="1"/>
  <c r="X22" i="31"/>
  <c r="X25" i="31" s="1"/>
  <c r="AB22" i="31"/>
  <c r="AB25" i="31" s="1"/>
  <c r="X16" i="9"/>
  <c r="Y23" i="9"/>
  <c r="T17" i="38"/>
  <c r="O11" i="22"/>
  <c r="AA11" i="22"/>
  <c r="X21" i="12"/>
  <c r="Y21" i="12"/>
  <c r="AB21" i="12"/>
  <c r="U24" i="12"/>
  <c r="U26" i="12" s="1"/>
  <c r="R26" i="14"/>
  <c r="R16" i="9"/>
  <c r="P25" i="7"/>
  <c r="X25" i="7"/>
  <c r="W31" i="7"/>
  <c r="W33" i="7" s="1"/>
  <c r="Z31" i="7"/>
  <c r="Z33" i="7" s="1"/>
  <c r="AB17" i="6"/>
  <c r="Q17" i="20"/>
  <c r="S35" i="20"/>
  <c r="AB35" i="20"/>
  <c r="X39" i="20"/>
  <c r="S35" i="17"/>
  <c r="S37" i="17" s="1"/>
  <c r="M14" i="26"/>
  <c r="M26" i="14"/>
  <c r="M26" i="32"/>
  <c r="M28" i="32" s="1"/>
  <c r="M17" i="20"/>
  <c r="N29" i="17"/>
  <c r="BH83" i="55"/>
  <c r="BF115" i="55"/>
  <c r="BH114" i="55"/>
  <c r="BF129" i="55"/>
  <c r="BH127" i="55"/>
  <c r="M181" i="55"/>
  <c r="M184" i="55" s="1"/>
  <c r="BG184" i="55" s="1"/>
  <c r="L215" i="55"/>
  <c r="BF217" i="55" s="1"/>
  <c r="BH221" i="55"/>
  <c r="BF227" i="55"/>
  <c r="BH229" i="55"/>
  <c r="L235" i="55"/>
  <c r="L239" i="55" s="1"/>
  <c r="BF239" i="55" s="1"/>
  <c r="AO245" i="55"/>
  <c r="BH245" i="55" s="1"/>
  <c r="BF261" i="55"/>
  <c r="AN384" i="55"/>
  <c r="U12" i="35"/>
  <c r="U16" i="39"/>
  <c r="X16" i="39"/>
  <c r="P11" i="22"/>
  <c r="V11" i="22"/>
  <c r="T17" i="22"/>
  <c r="AB17" i="22"/>
  <c r="Z24" i="12"/>
  <c r="Z26" i="12" s="1"/>
  <c r="R15" i="13"/>
  <c r="R17" i="13" s="1"/>
  <c r="Q26" i="14"/>
  <c r="P32" i="14"/>
  <c r="AB19" i="31"/>
  <c r="S16" i="9"/>
  <c r="AA16" i="9"/>
  <c r="O25" i="7"/>
  <c r="W25" i="7"/>
  <c r="Q30" i="7"/>
  <c r="S31" i="7"/>
  <c r="S33" i="7" s="1"/>
  <c r="R17" i="20"/>
  <c r="AA35" i="17"/>
  <c r="AA37" i="17" s="1"/>
  <c r="AN285" i="55"/>
  <c r="BG285" i="55" s="1"/>
  <c r="M344" i="55"/>
  <c r="BG344" i="55" s="1"/>
  <c r="AA22" i="43"/>
  <c r="AA24" i="43" s="1"/>
  <c r="AB22" i="43"/>
  <c r="AB24" i="43" s="1"/>
  <c r="O15" i="35"/>
  <c r="Z13" i="39"/>
  <c r="Z16" i="39"/>
  <c r="S27" i="26"/>
  <c r="P30" i="26"/>
  <c r="U14" i="26"/>
  <c r="T24" i="12"/>
  <c r="T26" i="12" s="1"/>
  <c r="Z14" i="32"/>
  <c r="O23" i="32"/>
  <c r="P14" i="32"/>
  <c r="S26" i="32"/>
  <c r="S28" i="32" s="1"/>
  <c r="W26" i="32"/>
  <c r="W28" i="32" s="1"/>
  <c r="X14" i="32"/>
  <c r="AA26" i="32"/>
  <c r="AA28" i="32" s="1"/>
  <c r="S19" i="31"/>
  <c r="AA11" i="9"/>
  <c r="Q16" i="9"/>
  <c r="T16" i="9"/>
  <c r="U23" i="9"/>
  <c r="O13" i="7"/>
  <c r="Y17" i="20"/>
  <c r="Q40" i="20"/>
  <c r="Q43" i="20" s="1"/>
  <c r="U40" i="20"/>
  <c r="U43" i="20" s="1"/>
  <c r="Y40" i="20"/>
  <c r="Y43" i="20" s="1"/>
  <c r="AA29" i="17"/>
  <c r="R35" i="17"/>
  <c r="R37" i="17" s="1"/>
  <c r="N14" i="6"/>
  <c r="M35" i="20"/>
  <c r="N35" i="20"/>
  <c r="BF83" i="55"/>
  <c r="BF118" i="55"/>
  <c r="BH129" i="55"/>
  <c r="M158" i="55"/>
  <c r="BG163" i="55" s="1"/>
  <c r="BG176" i="55"/>
  <c r="N184" i="55"/>
  <c r="BH184" i="55" s="1"/>
  <c r="L192" i="55"/>
  <c r="BF198" i="55" s="1"/>
  <c r="BH198" i="55"/>
  <c r="BF209" i="55"/>
  <c r="BG208" i="55"/>
  <c r="BH207" i="55"/>
  <c r="BH219" i="55"/>
  <c r="BH227" i="55"/>
  <c r="BG230" i="55"/>
  <c r="BG238" i="55"/>
  <c r="AA19" i="43"/>
  <c r="Q15" i="35"/>
  <c r="X15" i="35"/>
  <c r="O13" i="39"/>
  <c r="R17" i="38"/>
  <c r="Q14" i="26"/>
  <c r="S30" i="26"/>
  <c r="S36" i="26" s="1"/>
  <c r="X11" i="22"/>
  <c r="U17" i="22"/>
  <c r="S24" i="12"/>
  <c r="S26" i="12" s="1"/>
  <c r="Y24" i="12"/>
  <c r="Y26" i="12" s="1"/>
  <c r="V15" i="13"/>
  <c r="V17" i="13" s="1"/>
  <c r="Z15" i="13"/>
  <c r="Z17" i="13" s="1"/>
  <c r="U12" i="51"/>
  <c r="W12" i="51"/>
  <c r="O26" i="14"/>
  <c r="Y26" i="14"/>
  <c r="AA26" i="14"/>
  <c r="AA32" i="14"/>
  <c r="W23" i="32"/>
  <c r="R20" i="9"/>
  <c r="U25" i="7"/>
  <c r="O30" i="7"/>
  <c r="Y31" i="7"/>
  <c r="Y33" i="7" s="1"/>
  <c r="R17" i="6"/>
  <c r="X17" i="6"/>
  <c r="Z17" i="20"/>
  <c r="Z35" i="20"/>
  <c r="O14" i="17"/>
  <c r="Z14" i="17"/>
  <c r="X19" i="17"/>
  <c r="Y29" i="17"/>
  <c r="T19" i="17"/>
  <c r="N27" i="26"/>
  <c r="M30" i="26"/>
  <c r="M36" i="26" s="1"/>
  <c r="N17" i="22"/>
  <c r="N20" i="9"/>
  <c r="M12" i="10"/>
  <c r="M16" i="7"/>
  <c r="M40" i="20"/>
  <c r="M43" i="20" s="1"/>
  <c r="N35" i="17"/>
  <c r="N37" i="17" s="1"/>
  <c r="M18" i="50"/>
  <c r="BG82" i="55"/>
  <c r="M112" i="55"/>
  <c r="BG114" i="55" s="1"/>
  <c r="BG130" i="55"/>
  <c r="AO154" i="55"/>
  <c r="BH154" i="55" s="1"/>
  <c r="L158" i="55"/>
  <c r="BF162" i="55" s="1"/>
  <c r="BF176" i="55"/>
  <c r="BF228" i="55"/>
  <c r="BH230" i="55"/>
  <c r="BH237" i="55"/>
  <c r="BG253" i="55"/>
  <c r="BG263" i="55"/>
  <c r="AO265" i="55"/>
  <c r="BH265" i="55" s="1"/>
  <c r="BF282" i="55"/>
  <c r="AM336" i="55"/>
  <c r="BF336" i="55" s="1"/>
  <c r="BH342" i="55"/>
  <c r="BG349" i="55"/>
  <c r="BF369" i="55"/>
  <c r="AM384" i="55"/>
  <c r="P13" i="39"/>
  <c r="W16" i="39"/>
  <c r="R14" i="26"/>
  <c r="O30" i="26"/>
  <c r="T30" i="26"/>
  <c r="R11" i="22"/>
  <c r="P20" i="22"/>
  <c r="P23" i="22" s="1"/>
  <c r="T20" i="22"/>
  <c r="T23" i="22" s="1"/>
  <c r="X20" i="22"/>
  <c r="X23" i="22" s="1"/>
  <c r="AB20" i="22"/>
  <c r="AB23" i="22" s="1"/>
  <c r="X24" i="12"/>
  <c r="X26" i="12" s="1"/>
  <c r="U15" i="13"/>
  <c r="U17" i="13" s="1"/>
  <c r="X32" i="14"/>
  <c r="AB32" i="14"/>
  <c r="R26" i="32"/>
  <c r="R28" i="32" s="1"/>
  <c r="Z26" i="32"/>
  <c r="Z28" i="32" s="1"/>
  <c r="O11" i="9"/>
  <c r="S20" i="9"/>
  <c r="P23" i="9"/>
  <c r="Y16" i="9"/>
  <c r="Z23" i="9"/>
  <c r="AB16" i="9"/>
  <c r="T25" i="7"/>
  <c r="AB25" i="7"/>
  <c r="AB30" i="7"/>
  <c r="O31" i="7"/>
  <c r="O33" i="7" s="1"/>
  <c r="R31" i="7"/>
  <c r="R33" i="7" s="1"/>
  <c r="P40" i="20"/>
  <c r="P43" i="20" s="1"/>
  <c r="T40" i="20"/>
  <c r="T43" i="20" s="1"/>
  <c r="X40" i="20"/>
  <c r="X43" i="20" s="1"/>
  <c r="AB40" i="20"/>
  <c r="AB43" i="20" s="1"/>
  <c r="U34" i="17"/>
  <c r="Y34" i="17"/>
  <c r="O35" i="17"/>
  <c r="O37" i="17" s="1"/>
  <c r="Q19" i="17"/>
  <c r="U18" i="50"/>
  <c r="M39" i="20"/>
  <c r="M36" i="50"/>
  <c r="BF130" i="55"/>
  <c r="BH217" i="55"/>
  <c r="BG228" i="55"/>
  <c r="BG243" i="55"/>
  <c r="BH253" i="55"/>
  <c r="BG348" i="55"/>
  <c r="Q19" i="43"/>
  <c r="Y15" i="35"/>
  <c r="Q13" i="39"/>
  <c r="T13" i="39"/>
  <c r="AB13" i="39"/>
  <c r="V17" i="38"/>
  <c r="R30" i="26"/>
  <c r="R36" i="26" s="1"/>
  <c r="U30" i="26"/>
  <c r="U36" i="26" s="1"/>
  <c r="Q17" i="22"/>
  <c r="V17" i="22"/>
  <c r="Z17" i="22"/>
  <c r="R24" i="12"/>
  <c r="R26" i="12" s="1"/>
  <c r="Y15" i="13"/>
  <c r="Y17" i="13" s="1"/>
  <c r="P26" i="14"/>
  <c r="X26" i="14"/>
  <c r="Q19" i="31"/>
  <c r="Q22" i="31"/>
  <c r="Q25" i="31" s="1"/>
  <c r="U22" i="31"/>
  <c r="U25" i="31" s="1"/>
  <c r="Y22" i="31"/>
  <c r="Y25" i="31" s="1"/>
  <c r="P16" i="9"/>
  <c r="S25" i="7"/>
  <c r="AA25" i="7"/>
  <c r="S30" i="7"/>
  <c r="Y30" i="7"/>
  <c r="Z17" i="6"/>
  <c r="U17" i="20"/>
  <c r="O40" i="20"/>
  <c r="O43" i="20" s="1"/>
  <c r="Q29" i="17"/>
  <c r="S34" i="17"/>
  <c r="AF26" i="50"/>
  <c r="AH30" i="7"/>
  <c r="AL13" i="7"/>
  <c r="AO30" i="7"/>
  <c r="AP11" i="15"/>
  <c r="AQ19" i="43"/>
  <c r="AR22" i="43"/>
  <c r="AR24" i="43" s="1"/>
  <c r="AT19" i="43"/>
  <c r="BB13" i="39"/>
  <c r="AG16" i="39"/>
  <c r="AK16" i="39"/>
  <c r="AS20" i="38"/>
  <c r="AS22" i="38" s="1"/>
  <c r="BA17" i="38"/>
  <c r="AI27" i="26"/>
  <c r="AR17" i="22"/>
  <c r="AJ21" i="12"/>
  <c r="BA25" i="7"/>
  <c r="AP30" i="7"/>
  <c r="BA31" i="7"/>
  <c r="BA33" i="7" s="1"/>
  <c r="AL18" i="15"/>
  <c r="AU18" i="15"/>
  <c r="AO21" i="15"/>
  <c r="AO23" i="15" s="1"/>
  <c r="BA15" i="49"/>
  <c r="AH15" i="49"/>
  <c r="AS24" i="42"/>
  <c r="AS28" i="42" s="1"/>
  <c r="AU24" i="42"/>
  <c r="AM22" i="43"/>
  <c r="AM24" i="43" s="1"/>
  <c r="AX22" i="43"/>
  <c r="AX24" i="43" s="1"/>
  <c r="BB19" i="43"/>
  <c r="AN12" i="35"/>
  <c r="AO12" i="35"/>
  <c r="AI13" i="36"/>
  <c r="AS16" i="39"/>
  <c r="AQ12" i="38"/>
  <c r="AX12" i="38"/>
  <c r="AJ20" i="38"/>
  <c r="AN17" i="38"/>
  <c r="AQ20" i="38"/>
  <c r="AQ22" i="38" s="1"/>
  <c r="AU17" i="38"/>
  <c r="AH27" i="26"/>
  <c r="AJ30" i="26"/>
  <c r="AJ36" i="26" s="1"/>
  <c r="AI28" i="21"/>
  <c r="AY28" i="21"/>
  <c r="AN31" i="21"/>
  <c r="AW31" i="21"/>
  <c r="AT17" i="22"/>
  <c r="AV17" i="22"/>
  <c r="AG11" i="22"/>
  <c r="AJ20" i="22"/>
  <c r="AJ23" i="22" s="1"/>
  <c r="AU20" i="22"/>
  <c r="AU23" i="22" s="1"/>
  <c r="AJ11" i="12"/>
  <c r="AP24" i="12"/>
  <c r="AP26" i="12" s="1"/>
  <c r="AH12" i="13"/>
  <c r="AL15" i="13"/>
  <c r="AL17" i="13" s="1"/>
  <c r="AJ25" i="7"/>
  <c r="AR25" i="7"/>
  <c r="AJ30" i="7"/>
  <c r="AR31" i="7"/>
  <c r="AR33" i="7" s="1"/>
  <c r="AI18" i="15"/>
  <c r="AG18" i="15"/>
  <c r="AL11" i="15"/>
  <c r="AL15" i="49"/>
  <c r="AQ15" i="49"/>
  <c r="AL21" i="42"/>
  <c r="AK19" i="43"/>
  <c r="AS22" i="43"/>
  <c r="AS24" i="43" s="1"/>
  <c r="AH13" i="36"/>
  <c r="AY13" i="39"/>
  <c r="AR16" i="39"/>
  <c r="BA16" i="39"/>
  <c r="AG17" i="38"/>
  <c r="AV17" i="38"/>
  <c r="AR36" i="26"/>
  <c r="BB17" i="22"/>
  <c r="AG20" i="22"/>
  <c r="AG23" i="22" s="1"/>
  <c r="AK11" i="22"/>
  <c r="AY20" i="22"/>
  <c r="AY23" i="22" s="1"/>
  <c r="AZ17" i="22"/>
  <c r="AK21" i="12"/>
  <c r="AK24" i="12"/>
  <c r="AK26" i="12" s="1"/>
  <c r="AM15" i="51"/>
  <c r="AB19" i="17"/>
  <c r="S18" i="50"/>
  <c r="P36" i="50"/>
  <c r="R36" i="50"/>
  <c r="AE8" i="50"/>
  <c r="AX30" i="7"/>
  <c r="AN13" i="7"/>
  <c r="AG11" i="15"/>
  <c r="AM11" i="15"/>
  <c r="AT15" i="49"/>
  <c r="AG24" i="42"/>
  <c r="AG28" i="42" s="1"/>
  <c r="AP24" i="42"/>
  <c r="AG19" i="43"/>
  <c r="AL22" i="43"/>
  <c r="AL24" i="43" s="1"/>
  <c r="AN22" i="43"/>
  <c r="AN24" i="43" s="1"/>
  <c r="AH13" i="39"/>
  <c r="AZ16" i="39"/>
  <c r="AU12" i="38"/>
  <c r="AI17" i="38"/>
  <c r="AQ17" i="38"/>
  <c r="AY17" i="38"/>
  <c r="AM20" i="38"/>
  <c r="AM22" i="38" s="1"/>
  <c r="AO17" i="38"/>
  <c r="AZ20" i="38"/>
  <c r="AI30" i="26"/>
  <c r="AI36" i="26" s="1"/>
  <c r="AK27" i="26"/>
  <c r="AU28" i="21"/>
  <c r="AT31" i="21"/>
  <c r="AT37" i="21" s="1"/>
  <c r="AV31" i="21"/>
  <c r="AG17" i="22"/>
  <c r="AK20" i="22"/>
  <c r="AK23" i="22" s="1"/>
  <c r="AO11" i="22"/>
  <c r="AS11" i="22"/>
  <c r="AV20" i="22"/>
  <c r="AV23" i="22" s="1"/>
  <c r="AS21" i="12"/>
  <c r="AI24" i="12"/>
  <c r="AI26" i="12" s="1"/>
  <c r="AG15" i="13"/>
  <c r="AG17" i="13" s="1"/>
  <c r="P34" i="17"/>
  <c r="Y35" i="17"/>
  <c r="Y37" i="17" s="1"/>
  <c r="T18" i="50"/>
  <c r="R18" i="50"/>
  <c r="Q36" i="50"/>
  <c r="O36" i="50"/>
  <c r="AV30" i="7"/>
  <c r="AZ31" i="7"/>
  <c r="AZ33" i="7" s="1"/>
  <c r="AQ18" i="15"/>
  <c r="AT11" i="15"/>
  <c r="AY15" i="35"/>
  <c r="BB13" i="36"/>
  <c r="AL13" i="39"/>
  <c r="AH12" i="38"/>
  <c r="AY12" i="38"/>
  <c r="AU20" i="38"/>
  <c r="AU22" i="38" s="1"/>
  <c r="AW17" i="38"/>
  <c r="BB20" i="38"/>
  <c r="BB22" i="38" s="1"/>
  <c r="AK14" i="26"/>
  <c r="AQ30" i="26"/>
  <c r="AS28" i="21"/>
  <c r="AH31" i="21"/>
  <c r="AH37" i="21" s="1"/>
  <c r="AK31" i="21"/>
  <c r="AK37" i="21" s="1"/>
  <c r="BB31" i="21"/>
  <c r="BB37" i="21" s="1"/>
  <c r="AI17" i="22"/>
  <c r="AK17" i="22"/>
  <c r="AO17" i="22"/>
  <c r="AO20" i="22"/>
  <c r="AO23" i="22" s="1"/>
  <c r="AS20" i="22"/>
  <c r="AS23" i="22" s="1"/>
  <c r="AZ20" i="22"/>
  <c r="AZ23" i="22" s="1"/>
  <c r="AI21" i="12"/>
  <c r="AR21" i="12"/>
  <c r="BA21" i="12"/>
  <c r="AJ24" i="12"/>
  <c r="AJ26" i="12" s="1"/>
  <c r="AG25" i="7"/>
  <c r="AO25" i="7"/>
  <c r="AW25" i="7"/>
  <c r="AG31" i="7"/>
  <c r="AG33" i="7" s="1"/>
  <c r="AQ31" i="7"/>
  <c r="AQ33" i="7" s="1"/>
  <c r="AH11" i="15"/>
  <c r="AJ15" i="49"/>
  <c r="AN18" i="49"/>
  <c r="AQ18" i="49"/>
  <c r="AS18" i="49"/>
  <c r="AJ24" i="42"/>
  <c r="BB21" i="42"/>
  <c r="AZ19" i="43"/>
  <c r="AI22" i="43"/>
  <c r="AI24" i="43" s="1"/>
  <c r="BB22" i="43"/>
  <c r="BB24" i="43" s="1"/>
  <c r="AN15" i="35"/>
  <c r="AX15" i="35"/>
  <c r="BB15" i="35"/>
  <c r="AJ13" i="39"/>
  <c r="AM13" i="39"/>
  <c r="AN13" i="39"/>
  <c r="AV12" i="38"/>
  <c r="AH20" i="38"/>
  <c r="AH22" i="38" s="1"/>
  <c r="AJ17" i="38"/>
  <c r="AH30" i="26"/>
  <c r="AS14" i="26"/>
  <c r="AN15" i="21"/>
  <c r="AQ28" i="21"/>
  <c r="AJ31" i="21"/>
  <c r="AJ37" i="21" s="1"/>
  <c r="AP31" i="21"/>
  <c r="AP37" i="21" s="1"/>
  <c r="AH17" i="22"/>
  <c r="AQ17" i="22"/>
  <c r="AW17" i="22"/>
  <c r="AL20" i="22"/>
  <c r="AL23" i="22" s="1"/>
  <c r="AW11" i="22"/>
  <c r="BA11" i="22"/>
  <c r="AH21" i="12"/>
  <c r="AQ21" i="12"/>
  <c r="AZ21" i="12"/>
  <c r="AF8" i="50"/>
  <c r="AL30" i="7"/>
  <c r="AL25" i="7"/>
  <c r="AO31" i="7"/>
  <c r="AO33" i="7" s="1"/>
  <c r="AS31" i="7"/>
  <c r="AS33" i="7" s="1"/>
  <c r="AO11" i="15"/>
  <c r="AS21" i="15"/>
  <c r="AS23" i="15" s="1"/>
  <c r="AK18" i="49"/>
  <c r="AO18" i="49"/>
  <c r="AR18" i="49"/>
  <c r="AW24" i="42"/>
  <c r="AW28" i="42" s="1"/>
  <c r="AR15" i="35"/>
  <c r="AW15" i="35"/>
  <c r="AI13" i="39"/>
  <c r="AT13" i="39"/>
  <c r="AH16" i="39"/>
  <c r="AM16" i="39"/>
  <c r="AR13" i="39"/>
  <c r="AU13" i="39"/>
  <c r="AV13" i="39"/>
  <c r="AP12" i="38"/>
  <c r="AK17" i="38"/>
  <c r="AP20" i="38"/>
  <c r="AP22" i="38" s="1"/>
  <c r="AR17" i="38"/>
  <c r="AL27" i="26"/>
  <c r="AT27" i="26"/>
  <c r="AM14" i="26"/>
  <c r="AN30" i="26"/>
  <c r="AN36" i="26" s="1"/>
  <c r="AR27" i="26"/>
  <c r="AO28" i="21"/>
  <c r="AG31" i="21"/>
  <c r="AG37" i="21" s="1"/>
  <c r="AS31" i="21"/>
  <c r="AS37" i="21" s="1"/>
  <c r="AP17" i="22"/>
  <c r="AY17" i="22"/>
  <c r="AP20" i="22"/>
  <c r="AP23" i="22" s="1"/>
  <c r="AW20" i="22"/>
  <c r="AW23" i="22" s="1"/>
  <c r="BA20" i="22"/>
  <c r="BA23" i="22" s="1"/>
  <c r="AP21" i="12"/>
  <c r="AT21" i="12"/>
  <c r="AU21" i="12"/>
  <c r="AY21" i="12"/>
  <c r="AM24" i="12"/>
  <c r="AM26" i="12" s="1"/>
  <c r="AI15" i="13"/>
  <c r="AI17" i="13" s="1"/>
  <c r="AI12" i="51"/>
  <c r="AJ12" i="51"/>
  <c r="AB29" i="17"/>
  <c r="AM25" i="7"/>
  <c r="AU25" i="7"/>
  <c r="AG30" i="7"/>
  <c r="AK13" i="7"/>
  <c r="AU30" i="7"/>
  <c r="AT21" i="15"/>
  <c r="AT23" i="15" s="1"/>
  <c r="AU21" i="15"/>
  <c r="AU23" i="15" s="1"/>
  <c r="AT24" i="42"/>
  <c r="AY24" i="42"/>
  <c r="AL19" i="43"/>
  <c r="AG12" i="35"/>
  <c r="AV15" i="35"/>
  <c r="AZ15" i="35"/>
  <c r="BA15" i="35"/>
  <c r="AG13" i="36"/>
  <c r="AK13" i="36"/>
  <c r="AO13" i="36"/>
  <c r="AS13" i="36"/>
  <c r="AX13" i="39"/>
  <c r="AL16" i="39"/>
  <c r="AP16" i="39"/>
  <c r="AU16" i="39"/>
  <c r="AZ13" i="39"/>
  <c r="AG20" i="38"/>
  <c r="AG22" i="38" s="1"/>
  <c r="AK20" i="38"/>
  <c r="AK22" i="38" s="1"/>
  <c r="AZ17" i="38"/>
  <c r="AO27" i="26"/>
  <c r="AV15" i="21"/>
  <c r="AM28" i="21"/>
  <c r="AO31" i="21"/>
  <c r="AO37" i="21" s="1"/>
  <c r="AX31" i="21"/>
  <c r="AX37" i="21" s="1"/>
  <c r="AX17" i="22"/>
  <c r="AI20" i="22"/>
  <c r="AI23" i="22" s="1"/>
  <c r="AJ17" i="22"/>
  <c r="AM20" i="22"/>
  <c r="AM23" i="22" s="1"/>
  <c r="AX21" i="12"/>
  <c r="BB21" i="12"/>
  <c r="AM15" i="13"/>
  <c r="AM17" i="13" s="1"/>
  <c r="AW15" i="51"/>
  <c r="BA15" i="51"/>
  <c r="AL26" i="14"/>
  <c r="AX26" i="14"/>
  <c r="AJ32" i="14"/>
  <c r="AM23" i="32"/>
  <c r="AU23" i="32"/>
  <c r="AI19" i="31"/>
  <c r="AZ22" i="31"/>
  <c r="AZ25" i="31" s="1"/>
  <c r="AN16" i="9"/>
  <c r="AI23" i="9"/>
  <c r="AN23" i="9"/>
  <c r="AO11" i="9"/>
  <c r="BA16" i="9"/>
  <c r="AT12" i="10"/>
  <c r="AU14" i="6"/>
  <c r="AZ14" i="6"/>
  <c r="AJ17" i="6"/>
  <c r="AP17" i="20"/>
  <c r="AN13" i="20"/>
  <c r="AS37" i="18"/>
  <c r="AP17" i="18"/>
  <c r="AJ14" i="17"/>
  <c r="AU19" i="17"/>
  <c r="AR34" i="17"/>
  <c r="AG34" i="17"/>
  <c r="AH35" i="17"/>
  <c r="AH37" i="17" s="1"/>
  <c r="AM34" i="17"/>
  <c r="AO35" i="17"/>
  <c r="AO37" i="17" s="1"/>
  <c r="AT8" i="50"/>
  <c r="AI26" i="50"/>
  <c r="T158" i="55"/>
  <c r="T77" i="55"/>
  <c r="AV81" i="55"/>
  <c r="AS235" i="55"/>
  <c r="BL243" i="55" s="1"/>
  <c r="AR312" i="55"/>
  <c r="AR325" i="55" s="1"/>
  <c r="BK325" i="55" s="1"/>
  <c r="AL13" i="30"/>
  <c r="AT23" i="32"/>
  <c r="BB23" i="32"/>
  <c r="AI26" i="32"/>
  <c r="AI28" i="32" s="1"/>
  <c r="AY20" i="9"/>
  <c r="AN15" i="10"/>
  <c r="AS14" i="6"/>
  <c r="AR17" i="20"/>
  <c r="AV17" i="20"/>
  <c r="AZ17" i="20"/>
  <c r="AP10" i="18"/>
  <c r="AQ17" i="18"/>
  <c r="AU17" i="18"/>
  <c r="AS19" i="17"/>
  <c r="AX29" i="17"/>
  <c r="AL34" i="17"/>
  <c r="AI35" i="17"/>
  <c r="AI37" i="17" s="1"/>
  <c r="AS35" i="17"/>
  <c r="AS37" i="17" s="1"/>
  <c r="Q255" i="55"/>
  <c r="BK255" i="55" s="1"/>
  <c r="AT154" i="55"/>
  <c r="BM154" i="55" s="1"/>
  <c r="AU211" i="55"/>
  <c r="BB325" i="55"/>
  <c r="AU306" i="55"/>
  <c r="AH26" i="14"/>
  <c r="AP26" i="14"/>
  <c r="AT26" i="14"/>
  <c r="AZ32" i="14"/>
  <c r="AK23" i="32"/>
  <c r="AS19" i="31"/>
  <c r="AU19" i="31"/>
  <c r="AS23" i="9"/>
  <c r="AV23" i="9"/>
  <c r="AK15" i="10"/>
  <c r="AM15" i="10"/>
  <c r="AP15" i="10"/>
  <c r="AS15" i="10"/>
  <c r="AQ14" i="6"/>
  <c r="BA17" i="6"/>
  <c r="AH13" i="20"/>
  <c r="AM39" i="20"/>
  <c r="AY39" i="20"/>
  <c r="AI17" i="18"/>
  <c r="BA37" i="18"/>
  <c r="AK10" i="18"/>
  <c r="AO37" i="18"/>
  <c r="AS10" i="18"/>
  <c r="AW10" i="18"/>
  <c r="BA10" i="18"/>
  <c r="AN29" i="17"/>
  <c r="AO29" i="17"/>
  <c r="AQ29" i="17"/>
  <c r="AZ34" i="17"/>
  <c r="AO34" i="17"/>
  <c r="AU34" i="17"/>
  <c r="R75" i="55"/>
  <c r="R112" i="55"/>
  <c r="BL116" i="55" s="1"/>
  <c r="Y239" i="55"/>
  <c r="AN15" i="13"/>
  <c r="AN17" i="13" s="1"/>
  <c r="AP12" i="13"/>
  <c r="AK12" i="51"/>
  <c r="AI15" i="51"/>
  <c r="AO12" i="51"/>
  <c r="AR12" i="51"/>
  <c r="AS26" i="14"/>
  <c r="AK32" i="14"/>
  <c r="AJ13" i="30"/>
  <c r="AJ23" i="32"/>
  <c r="AR23" i="32"/>
  <c r="AZ23" i="32"/>
  <c r="AH14" i="32"/>
  <c r="AQ19" i="31"/>
  <c r="AR19" i="31"/>
  <c r="AP20" i="9"/>
  <c r="AV20" i="9"/>
  <c r="AZ20" i="9"/>
  <c r="AR23" i="9"/>
  <c r="AZ16" i="9"/>
  <c r="AQ12" i="10"/>
  <c r="AI15" i="10"/>
  <c r="BA15" i="10"/>
  <c r="AM14" i="6"/>
  <c r="AP14" i="6"/>
  <c r="AM17" i="20"/>
  <c r="AJ39" i="20"/>
  <c r="AL17" i="20"/>
  <c r="AQ17" i="20"/>
  <c r="AR40" i="20"/>
  <c r="AR43" i="20" s="1"/>
  <c r="AU17" i="20"/>
  <c r="AV40" i="20"/>
  <c r="AV43" i="20" s="1"/>
  <c r="AY17" i="20"/>
  <c r="AZ40" i="20"/>
  <c r="AZ43" i="20" s="1"/>
  <c r="AP37" i="18"/>
  <c r="AX38" i="18"/>
  <c r="AX42" i="18" s="1"/>
  <c r="AW29" i="17"/>
  <c r="AY29" i="17"/>
  <c r="AK35" i="17"/>
  <c r="AK37" i="17" s="1"/>
  <c r="AV35" i="17"/>
  <c r="AV37" i="17" s="1"/>
  <c r="AK16" i="50"/>
  <c r="I27" i="58"/>
  <c r="AR15" i="13"/>
  <c r="AR17" i="13" s="1"/>
  <c r="AV15" i="13"/>
  <c r="AV17" i="13" s="1"/>
  <c r="AZ15" i="13"/>
  <c r="AZ17" i="13" s="1"/>
  <c r="AH15" i="51"/>
  <c r="AQ15" i="51"/>
  <c r="AW12" i="51"/>
  <c r="BA12" i="51"/>
  <c r="AR26" i="14"/>
  <c r="AO13" i="30"/>
  <c r="AH25" i="30"/>
  <c r="AH27" i="30" s="1"/>
  <c r="AL25" i="30"/>
  <c r="AL27" i="30" s="1"/>
  <c r="AW25" i="30"/>
  <c r="AW27" i="30" s="1"/>
  <c r="BA25" i="30"/>
  <c r="BA27" i="30" s="1"/>
  <c r="AJ14" i="32"/>
  <c r="AI23" i="32"/>
  <c r="AQ23" i="32"/>
  <c r="AY23" i="32"/>
  <c r="AM26" i="32"/>
  <c r="AM28" i="32" s="1"/>
  <c r="AN26" i="32"/>
  <c r="AN28" i="32" s="1"/>
  <c r="AP14" i="32"/>
  <c r="BB19" i="31"/>
  <c r="AX22" i="31"/>
  <c r="AX25" i="31" s="1"/>
  <c r="AL12" i="10"/>
  <c r="AZ15" i="10"/>
  <c r="BB15" i="10"/>
  <c r="BA14" i="6"/>
  <c r="AQ17" i="6"/>
  <c r="AG35" i="20"/>
  <c r="AM40" i="20"/>
  <c r="AM43" i="20" s="1"/>
  <c r="BB32" i="18"/>
  <c r="BB37" i="18"/>
  <c r="AJ32" i="18"/>
  <c r="AV38" i="18"/>
  <c r="AV42" i="18" s="1"/>
  <c r="AZ38" i="18"/>
  <c r="AZ42" i="18" s="1"/>
  <c r="AM19" i="17"/>
  <c r="AR29" i="17"/>
  <c r="AM14" i="17"/>
  <c r="AR35" i="17"/>
  <c r="AR37" i="17" s="1"/>
  <c r="AV34" i="50"/>
  <c r="V112" i="55"/>
  <c r="V75" i="55"/>
  <c r="X249" i="55"/>
  <c r="X255" i="55" s="1"/>
  <c r="BB269" i="55"/>
  <c r="AO15" i="13"/>
  <c r="AO17" i="13" s="1"/>
  <c r="AG15" i="51"/>
  <c r="AL15" i="51"/>
  <c r="AP15" i="51"/>
  <c r="AZ15" i="51"/>
  <c r="AU26" i="14"/>
  <c r="BA26" i="14"/>
  <c r="AQ32" i="14"/>
  <c r="AR25" i="30"/>
  <c r="AR27" i="30" s="1"/>
  <c r="AL14" i="32"/>
  <c r="AV14" i="32"/>
  <c r="AH23" i="32"/>
  <c r="AP23" i="32"/>
  <c r="AX23" i="32"/>
  <c r="AT14" i="32"/>
  <c r="AX14" i="32"/>
  <c r="BB14" i="32"/>
  <c r="AZ19" i="31"/>
  <c r="AG22" i="31"/>
  <c r="AG25" i="31" s="1"/>
  <c r="AK22" i="31"/>
  <c r="AK25" i="31" s="1"/>
  <c r="AR22" i="31"/>
  <c r="AR25" i="31" s="1"/>
  <c r="AK11" i="9"/>
  <c r="AQ20" i="9"/>
  <c r="AI20" i="9"/>
  <c r="AK20" i="9"/>
  <c r="AN20" i="9"/>
  <c r="AX15" i="10"/>
  <c r="AP17" i="6"/>
  <c r="AW17" i="6"/>
  <c r="AG17" i="20"/>
  <c r="AK39" i="20"/>
  <c r="AX17" i="20"/>
  <c r="BB17" i="20"/>
  <c r="AH32" i="18"/>
  <c r="AQ32" i="18"/>
  <c r="AS32" i="18"/>
  <c r="AX37" i="18"/>
  <c r="AI38" i="18"/>
  <c r="AI42" i="18" s="1"/>
  <c r="AN38" i="18"/>
  <c r="AP14" i="17"/>
  <c r="AK19" i="17"/>
  <c r="AZ29" i="17"/>
  <c r="AX34" i="17"/>
  <c r="BB34" i="17"/>
  <c r="AJ34" i="17"/>
  <c r="AN14" i="17"/>
  <c r="AO19" i="17"/>
  <c r="AW19" i="17"/>
  <c r="AV269" i="55"/>
  <c r="AV285" i="55" s="1"/>
  <c r="AW336" i="55"/>
  <c r="AT350" i="55"/>
  <c r="BM350" i="55" s="1"/>
  <c r="AW350" i="55"/>
  <c r="AJ15" i="13"/>
  <c r="AJ17" i="13" s="1"/>
  <c r="AL12" i="13"/>
  <c r="AQ15" i="13"/>
  <c r="AQ17" i="13" s="1"/>
  <c r="AU15" i="13"/>
  <c r="AU17" i="13" s="1"/>
  <c r="AY15" i="13"/>
  <c r="AY17" i="13" s="1"/>
  <c r="AO15" i="51"/>
  <c r="AY15" i="51"/>
  <c r="AN26" i="14"/>
  <c r="AL32" i="14"/>
  <c r="AG25" i="30"/>
  <c r="AG27" i="30" s="1"/>
  <c r="AG23" i="32"/>
  <c r="AO23" i="32"/>
  <c r="AW23" i="32"/>
  <c r="AO26" i="32"/>
  <c r="AP26" i="32"/>
  <c r="AP28" i="32" s="1"/>
  <c r="AM19" i="31"/>
  <c r="AV22" i="31"/>
  <c r="AV25" i="31" s="1"/>
  <c r="BA22" i="31"/>
  <c r="BA25" i="31" s="1"/>
  <c r="AH16" i="9"/>
  <c r="AJ16" i="9"/>
  <c r="AK16" i="9"/>
  <c r="AQ16" i="9"/>
  <c r="AZ23" i="9"/>
  <c r="AY14" i="6"/>
  <c r="BB14" i="6"/>
  <c r="AI17" i="6"/>
  <c r="AM17" i="6"/>
  <c r="AO17" i="20"/>
  <c r="AS35" i="20"/>
  <c r="AW35" i="20"/>
  <c r="AJ17" i="20"/>
  <c r="AL40" i="20"/>
  <c r="AL43" i="20" s="1"/>
  <c r="AK37" i="18"/>
  <c r="AM35" i="17"/>
  <c r="AX82" i="55"/>
  <c r="AX135" i="55"/>
  <c r="AX154" i="55" s="1"/>
  <c r="BB350" i="55"/>
  <c r="AZ384" i="55"/>
  <c r="Y358" i="55"/>
  <c r="AN15" i="51"/>
  <c r="AV15" i="51"/>
  <c r="AX15" i="51"/>
  <c r="AZ26" i="14"/>
  <c r="AI25" i="30"/>
  <c r="AI27" i="30" s="1"/>
  <c r="AO25" i="30"/>
  <c r="AO27" i="30" s="1"/>
  <c r="AP25" i="30"/>
  <c r="AP27" i="30" s="1"/>
  <c r="AQ25" i="30"/>
  <c r="AQ27" i="30" s="1"/>
  <c r="AN23" i="32"/>
  <c r="AV23" i="32"/>
  <c r="AJ26" i="32"/>
  <c r="AJ28" i="32" s="1"/>
  <c r="AO28" i="32"/>
  <c r="AS14" i="32"/>
  <c r="AW14" i="32"/>
  <c r="BA14" i="32"/>
  <c r="AN19" i="31"/>
  <c r="AI11" i="9"/>
  <c r="AP12" i="10"/>
  <c r="AU12" i="10"/>
  <c r="AV12" i="10"/>
  <c r="AL35" i="20"/>
  <c r="AU35" i="20"/>
  <c r="AW17" i="20"/>
  <c r="AX32" i="18"/>
  <c r="AG42" i="18"/>
  <c r="AR37" i="18"/>
  <c r="AW131" i="55"/>
  <c r="AZ107" i="55"/>
  <c r="AZ374" i="55"/>
  <c r="BA107" i="55"/>
  <c r="BA374" i="55"/>
  <c r="AL26" i="50"/>
  <c r="BC8" i="50"/>
  <c r="W75" i="55"/>
  <c r="Y77" i="55"/>
  <c r="W181" i="55"/>
  <c r="W184" i="55" s="1"/>
  <c r="Q192" i="55"/>
  <c r="BK194" i="55" s="1"/>
  <c r="Y192" i="55"/>
  <c r="Q215" i="55"/>
  <c r="BK218" i="55" s="1"/>
  <c r="Y215" i="55"/>
  <c r="W235" i="55"/>
  <c r="W239" i="55" s="1"/>
  <c r="Z235" i="55"/>
  <c r="Z239" i="55" s="1"/>
  <c r="AY81" i="55"/>
  <c r="AU177" i="55"/>
  <c r="AV215" i="55"/>
  <c r="AR269" i="55"/>
  <c r="BK281" i="55" s="1"/>
  <c r="AS269" i="55"/>
  <c r="BL284" i="55" s="1"/>
  <c r="AP112" i="55"/>
  <c r="BI129" i="55" s="1"/>
  <c r="R317" i="55"/>
  <c r="BL317" i="55" s="1"/>
  <c r="AP26" i="1"/>
  <c r="AP34" i="1" s="1"/>
  <c r="D289" i="55"/>
  <c r="E27" i="58"/>
  <c r="E294" i="55"/>
  <c r="F26" i="58"/>
  <c r="AE289" i="55"/>
  <c r="AF27" i="58"/>
  <c r="N387" i="55"/>
  <c r="N93" i="55"/>
  <c r="Q36" i="1"/>
  <c r="AH26" i="50"/>
  <c r="R184" i="55"/>
  <c r="BL184" i="55" s="1"/>
  <c r="T239" i="55"/>
  <c r="BA131" i="55"/>
  <c r="AS177" i="55"/>
  <c r="BL177" i="55" s="1"/>
  <c r="AT177" i="55"/>
  <c r="BM177" i="55" s="1"/>
  <c r="AR245" i="55"/>
  <c r="BK245" i="55" s="1"/>
  <c r="AZ245" i="55"/>
  <c r="AU265" i="55"/>
  <c r="AW265" i="55"/>
  <c r="AU325" i="55"/>
  <c r="AP103" i="55"/>
  <c r="AP371" i="55"/>
  <c r="G18" i="1"/>
  <c r="AO27" i="58"/>
  <c r="AE307" i="55"/>
  <c r="AE308" i="55" s="1"/>
  <c r="AF26" i="58"/>
  <c r="K387" i="55"/>
  <c r="K93" i="55"/>
  <c r="AI36" i="50"/>
  <c r="AI24" i="50" s="1"/>
  <c r="AQ36" i="50"/>
  <c r="R158" i="55"/>
  <c r="BL164" i="55" s="1"/>
  <c r="T181" i="55"/>
  <c r="T184" i="55" s="1"/>
  <c r="BN184" i="55" s="1"/>
  <c r="Y329" i="55"/>
  <c r="Y332" i="55" s="1"/>
  <c r="AT83" i="55"/>
  <c r="AW83" i="55"/>
  <c r="AY177" i="55"/>
  <c r="AY181" i="55"/>
  <c r="BA181" i="55"/>
  <c r="AX249" i="55"/>
  <c r="AX265" i="55" s="1"/>
  <c r="AR329" i="55"/>
  <c r="BK335" i="55" s="1"/>
  <c r="AY329" i="55"/>
  <c r="AY336" i="55" s="1"/>
  <c r="BA329" i="55"/>
  <c r="BA336" i="55" s="1"/>
  <c r="AR384" i="55"/>
  <c r="BB384" i="55"/>
  <c r="V317" i="55"/>
  <c r="AN308" i="55"/>
  <c r="BG308" i="55" s="1"/>
  <c r="AG26" i="50"/>
  <c r="AG34" i="50" s="1"/>
  <c r="AT26" i="50"/>
  <c r="X181" i="55"/>
  <c r="S199" i="55"/>
  <c r="BM199" i="55" s="1"/>
  <c r="X222" i="55"/>
  <c r="Z332" i="55"/>
  <c r="AS135" i="55"/>
  <c r="BL151" i="55" s="1"/>
  <c r="AW177" i="55"/>
  <c r="AX158" i="55"/>
  <c r="AW215" i="55"/>
  <c r="AW231" i="55" s="1"/>
  <c r="AY265" i="55"/>
  <c r="AW325" i="55"/>
  <c r="AZ325" i="55"/>
  <c r="BJ152" i="55"/>
  <c r="C317" i="55"/>
  <c r="BA387" i="55"/>
  <c r="Z93" i="55"/>
  <c r="T222" i="55"/>
  <c r="BN222" i="55" s="1"/>
  <c r="V332" i="55"/>
  <c r="AS211" i="55"/>
  <c r="BL211" i="55" s="1"/>
  <c r="AR265" i="55"/>
  <c r="BK265" i="55" s="1"/>
  <c r="G9" i="14"/>
  <c r="AD305" i="55"/>
  <c r="AD308" i="55" s="1"/>
  <c r="AE27" i="58"/>
  <c r="BI304" i="55"/>
  <c r="BI307" i="55"/>
  <c r="BI303" i="55"/>
  <c r="AM373" i="55"/>
  <c r="AM375" i="55" s="1"/>
  <c r="BF375" i="55" s="1"/>
  <c r="AM105" i="55"/>
  <c r="K36" i="1"/>
  <c r="L36" i="1"/>
  <c r="AJ18" i="50"/>
  <c r="AR18" i="50"/>
  <c r="AY26" i="50"/>
  <c r="BC26" i="50"/>
  <c r="S119" i="55"/>
  <c r="BM119" i="55" s="1"/>
  <c r="Q165" i="55"/>
  <c r="BK165" i="55" s="1"/>
  <c r="W199" i="55"/>
  <c r="R332" i="55"/>
  <c r="BL332" i="55" s="1"/>
  <c r="Q340" i="55"/>
  <c r="BK343" i="55" s="1"/>
  <c r="S340" i="55"/>
  <c r="BM343" i="55" s="1"/>
  <c r="U340" i="55"/>
  <c r="BO343" i="55" s="1"/>
  <c r="W340" i="55"/>
  <c r="Y340" i="55"/>
  <c r="Y344" i="55" s="1"/>
  <c r="AA340" i="55"/>
  <c r="AU135" i="55"/>
  <c r="AV135" i="55"/>
  <c r="AZ158" i="55"/>
  <c r="BB181" i="55"/>
  <c r="BB188" i="55" s="1"/>
  <c r="AU215" i="55"/>
  <c r="AX231" i="55"/>
  <c r="BB265" i="55"/>
  <c r="AW285" i="55"/>
  <c r="AY285" i="55"/>
  <c r="BI115" i="55"/>
  <c r="AX387" i="55"/>
  <c r="W387" i="55"/>
  <c r="AO26" i="50"/>
  <c r="Y158" i="55"/>
  <c r="Y165" i="55" s="1"/>
  <c r="R249" i="55"/>
  <c r="R255" i="55" s="1"/>
  <c r="BL255" i="55" s="1"/>
  <c r="V249" i="55"/>
  <c r="V255" i="55" s="1"/>
  <c r="Z249" i="55"/>
  <c r="Z255" i="55" s="1"/>
  <c r="AZ82" i="55"/>
  <c r="AS181" i="55"/>
  <c r="BL187" i="55" s="1"/>
  <c r="AV188" i="55"/>
  <c r="AW211" i="55"/>
  <c r="AZ269" i="55"/>
  <c r="AZ285" i="55" s="1"/>
  <c r="BA269" i="55"/>
  <c r="BA285" i="55" s="1"/>
  <c r="AS312" i="55"/>
  <c r="AS325" i="55" s="1"/>
  <c r="BL325" i="55" s="1"/>
  <c r="AS329" i="55"/>
  <c r="AS336" i="55" s="1"/>
  <c r="BL336" i="55" s="1"/>
  <c r="AZ329" i="55"/>
  <c r="AZ336" i="55" s="1"/>
  <c r="W93" i="55"/>
  <c r="AV307" i="55"/>
  <c r="P235" i="55"/>
  <c r="BJ238" i="55" s="1"/>
  <c r="BI253" i="55"/>
  <c r="H9" i="14"/>
  <c r="P9" i="14"/>
  <c r="X9" i="14"/>
  <c r="AG9" i="14"/>
  <c r="AW9" i="14"/>
  <c r="N91" i="55"/>
  <c r="Q91" i="55"/>
  <c r="AA91" i="55"/>
  <c r="AI103" i="55"/>
  <c r="AW103" i="55"/>
  <c r="AC104" i="55"/>
  <c r="AQ104" i="55"/>
  <c r="C18" i="1"/>
  <c r="T18" i="1"/>
  <c r="U18" i="1"/>
  <c r="AG8" i="1"/>
  <c r="AG16" i="1" s="1"/>
  <c r="AL8" i="1"/>
  <c r="AT18" i="1"/>
  <c r="AU18" i="1"/>
  <c r="AV18" i="1"/>
  <c r="AW18" i="1"/>
  <c r="AZ18" i="1"/>
  <c r="BA18" i="1"/>
  <c r="AH36" i="1"/>
  <c r="AK36" i="1"/>
  <c r="BA36" i="1"/>
  <c r="N312" i="55"/>
  <c r="AJ312" i="55"/>
  <c r="BC324" i="55" s="1"/>
  <c r="H289" i="55"/>
  <c r="AL289" i="55"/>
  <c r="BG304" i="55"/>
  <c r="BI305" i="55"/>
  <c r="AR387" i="55"/>
  <c r="Q18" i="1"/>
  <c r="O158" i="55"/>
  <c r="BI161" i="55" s="1"/>
  <c r="AP188" i="55"/>
  <c r="BI188" i="55" s="1"/>
  <c r="O215" i="55"/>
  <c r="BJ251" i="55"/>
  <c r="BJ335" i="55"/>
  <c r="AP340" i="55"/>
  <c r="AP350" i="55" s="1"/>
  <c r="BI350" i="55" s="1"/>
  <c r="N317" i="55"/>
  <c r="BH317" i="55" s="1"/>
  <c r="O91" i="55"/>
  <c r="AD104" i="55"/>
  <c r="H18" i="1"/>
  <c r="J18" i="1"/>
  <c r="R18" i="1"/>
  <c r="AB18" i="1"/>
  <c r="AD18" i="1"/>
  <c r="AH8" i="1"/>
  <c r="AH6" i="1" s="1"/>
  <c r="AG354" i="55" s="1"/>
  <c r="AG375" i="55" s="1"/>
  <c r="AI8" i="1"/>
  <c r="AJ8" i="1"/>
  <c r="AJ16" i="1" s="1"/>
  <c r="AM8" i="1"/>
  <c r="AM16" i="1" s="1"/>
  <c r="BB18" i="1"/>
  <c r="C36" i="1"/>
  <c r="D36" i="1"/>
  <c r="E36" i="1"/>
  <c r="H36" i="1"/>
  <c r="AD26" i="1"/>
  <c r="AJ36" i="1"/>
  <c r="AM36" i="1"/>
  <c r="AM24" i="1" s="1"/>
  <c r="AN36" i="1"/>
  <c r="AQ26" i="1"/>
  <c r="AQ34" i="1" s="1"/>
  <c r="AR26" i="1"/>
  <c r="AS26" i="1"/>
  <c r="AS34" i="1" s="1"/>
  <c r="AT26" i="1"/>
  <c r="AX36" i="1"/>
  <c r="AZ36" i="1"/>
  <c r="K18" i="1"/>
  <c r="F317" i="55"/>
  <c r="G317" i="55"/>
  <c r="W18" i="1"/>
  <c r="X18" i="1"/>
  <c r="Y18" i="1"/>
  <c r="Z18" i="1"/>
  <c r="AT6" i="1"/>
  <c r="BC18" i="1"/>
  <c r="AG24" i="1"/>
  <c r="B289" i="55"/>
  <c r="I289" i="55"/>
  <c r="I296" i="55" s="1"/>
  <c r="AM289" i="55"/>
  <c r="AS289" i="55"/>
  <c r="BL305" i="55" s="1"/>
  <c r="L18" i="1"/>
  <c r="M18" i="1"/>
  <c r="O36" i="1"/>
  <c r="AQ188" i="55"/>
  <c r="BJ188" i="55" s="1"/>
  <c r="AQ235" i="55"/>
  <c r="BJ243" i="55" s="1"/>
  <c r="BJ349" i="55"/>
  <c r="E17" i="14"/>
  <c r="M17" i="14"/>
  <c r="U17" i="14"/>
  <c r="AD17" i="14"/>
  <c r="AL17" i="14"/>
  <c r="AT17" i="14"/>
  <c r="BB17" i="14"/>
  <c r="Q17" i="14"/>
  <c r="AH17" i="14"/>
  <c r="AX17" i="14"/>
  <c r="E91" i="55"/>
  <c r="AN103" i="55"/>
  <c r="AL104" i="55"/>
  <c r="AY104" i="55"/>
  <c r="AF18" i="1"/>
  <c r="AP18" i="1"/>
  <c r="AS8" i="1"/>
  <c r="J36" i="1"/>
  <c r="AW26" i="1"/>
  <c r="AS105" i="55"/>
  <c r="P312" i="55"/>
  <c r="BJ315" i="55" s="1"/>
  <c r="S289" i="55"/>
  <c r="BE306" i="55"/>
  <c r="AZ387" i="55"/>
  <c r="AP387" i="55"/>
  <c r="AP249" i="55"/>
  <c r="BI264" i="55" s="1"/>
  <c r="AP329" i="55"/>
  <c r="AP336" i="55" s="1"/>
  <c r="BI336" i="55" s="1"/>
  <c r="BJ348" i="55"/>
  <c r="H312" i="55"/>
  <c r="W91" i="55"/>
  <c r="AM104" i="55"/>
  <c r="AS104" i="55"/>
  <c r="AK18" i="1"/>
  <c r="AL18" i="1"/>
  <c r="AU8" i="1"/>
  <c r="AU16" i="1" s="1"/>
  <c r="AV8" i="1"/>
  <c r="AV16" i="1" s="1"/>
  <c r="AX8" i="1"/>
  <c r="AY8" i="1"/>
  <c r="AY16" i="1" s="1"/>
  <c r="BB8" i="1"/>
  <c r="BC8" i="1"/>
  <c r="BC16" i="1" s="1"/>
  <c r="Z36" i="1"/>
  <c r="AA36" i="1"/>
  <c r="AB36" i="1"/>
  <c r="AP36" i="1"/>
  <c r="AS36" i="1"/>
  <c r="AX26" i="1"/>
  <c r="AZ26" i="1"/>
  <c r="O312" i="55"/>
  <c r="J289" i="55"/>
  <c r="AA289" i="55"/>
  <c r="AO289" i="55"/>
  <c r="BH304" i="55" s="1"/>
  <c r="M36" i="1"/>
  <c r="BI227" i="55"/>
  <c r="BJ264" i="55"/>
  <c r="AQ336" i="55"/>
  <c r="BJ336" i="55" s="1"/>
  <c r="AZ103" i="55"/>
  <c r="D18" i="1"/>
  <c r="AD8" i="1"/>
  <c r="AD16" i="1" s="1"/>
  <c r="AH18" i="1"/>
  <c r="AI18" i="1"/>
  <c r="BA8" i="1"/>
  <c r="BA16" i="1" s="1"/>
  <c r="Y36" i="1"/>
  <c r="AE36" i="1"/>
  <c r="AE24" i="1" s="1"/>
  <c r="AF36" i="1"/>
  <c r="AF24" i="1" s="1"/>
  <c r="AJ26" i="1"/>
  <c r="AK26" i="1"/>
  <c r="AL26" i="1"/>
  <c r="AR36" i="1"/>
  <c r="AU36" i="1"/>
  <c r="AV36" i="1"/>
  <c r="AY26" i="1"/>
  <c r="AY34" i="1" s="1"/>
  <c r="AQ215" i="55"/>
  <c r="AQ231" i="55" s="1"/>
  <c r="BJ231" i="55" s="1"/>
  <c r="AP245" i="55"/>
  <c r="BI245" i="55" s="1"/>
  <c r="R31" i="14"/>
  <c r="Z31" i="14"/>
  <c r="AI31" i="14"/>
  <c r="AQ31" i="14"/>
  <c r="AY31" i="14"/>
  <c r="N9" i="14"/>
  <c r="AE9" i="14"/>
  <c r="AU9" i="14"/>
  <c r="G91" i="55"/>
  <c r="S18" i="1"/>
  <c r="AE8" i="1"/>
  <c r="AE16" i="1" s="1"/>
  <c r="AK8" i="1"/>
  <c r="AK16" i="1" s="1"/>
  <c r="AR18" i="1"/>
  <c r="AS18" i="1"/>
  <c r="AN26" i="1"/>
  <c r="AO26" i="1"/>
  <c r="BB26" i="1"/>
  <c r="C27" i="58"/>
  <c r="K27" i="58"/>
  <c r="S21" i="58"/>
  <c r="AA21" i="58"/>
  <c r="AJ21" i="58"/>
  <c r="AR21" i="58"/>
  <c r="I312" i="55"/>
  <c r="M312" i="55"/>
  <c r="BG316" i="55" s="1"/>
  <c r="AP312" i="55"/>
  <c r="BI324" i="55" s="1"/>
  <c r="Y289" i="55"/>
  <c r="AR308" i="55"/>
  <c r="BK308" i="55" s="1"/>
  <c r="AQ387" i="55"/>
  <c r="BC164" i="55"/>
  <c r="BD253" i="55"/>
  <c r="BD254" i="55"/>
  <c r="J255" i="55"/>
  <c r="BD255" i="55" s="1"/>
  <c r="BD251" i="55"/>
  <c r="BC161" i="55"/>
  <c r="I165" i="55"/>
  <c r="BC165" i="55" s="1"/>
  <c r="BC162" i="55"/>
  <c r="BC160" i="55"/>
  <c r="BC163" i="55"/>
  <c r="BC237" i="55"/>
  <c r="I239" i="55"/>
  <c r="BC239" i="55" s="1"/>
  <c r="I119" i="55"/>
  <c r="BC119" i="55" s="1"/>
  <c r="BC114" i="55"/>
  <c r="BD116" i="55"/>
  <c r="J119" i="55"/>
  <c r="BD119" i="55" s="1"/>
  <c r="I222" i="55"/>
  <c r="BC222" i="55" s="1"/>
  <c r="BC219" i="55"/>
  <c r="BC183" i="55"/>
  <c r="I184" i="55"/>
  <c r="BC184" i="55" s="1"/>
  <c r="E199" i="55"/>
  <c r="E119" i="55"/>
  <c r="I199" i="55"/>
  <c r="BC199" i="55" s="1"/>
  <c r="BC197" i="55"/>
  <c r="BD161" i="55"/>
  <c r="J165" i="55"/>
  <c r="BD165" i="55" s="1"/>
  <c r="BD183" i="55"/>
  <c r="J184" i="55"/>
  <c r="BD184" i="55" s="1"/>
  <c r="BD197" i="55"/>
  <c r="J199" i="55"/>
  <c r="BD199" i="55" s="1"/>
  <c r="BD252" i="55"/>
  <c r="BC82" i="55"/>
  <c r="BE197" i="55"/>
  <c r="BE220" i="55"/>
  <c r="K255" i="55"/>
  <c r="BE255" i="55" s="1"/>
  <c r="M165" i="55"/>
  <c r="BG165" i="55" s="1"/>
  <c r="BF183" i="55"/>
  <c r="BF197" i="55"/>
  <c r="L199" i="55"/>
  <c r="BF199" i="55" s="1"/>
  <c r="BF194" i="55"/>
  <c r="BG220" i="55"/>
  <c r="BC128" i="55"/>
  <c r="BD220" i="55"/>
  <c r="BE196" i="55"/>
  <c r="BE219" i="55"/>
  <c r="M119" i="55"/>
  <c r="BG119" i="55" s="1"/>
  <c r="L165" i="55"/>
  <c r="BF165" i="55" s="1"/>
  <c r="BF160" i="55"/>
  <c r="BG198" i="55"/>
  <c r="BF218" i="55"/>
  <c r="BG219" i="55"/>
  <c r="BF254" i="55"/>
  <c r="L344" i="55"/>
  <c r="BF344" i="55" s="1"/>
  <c r="BE183" i="55"/>
  <c r="K239" i="55"/>
  <c r="BE239" i="55" s="1"/>
  <c r="BE237" i="55"/>
  <c r="L119" i="55"/>
  <c r="BF119" i="55" s="1"/>
  <c r="BF114" i="55"/>
  <c r="BG164" i="55"/>
  <c r="BF196" i="55"/>
  <c r="BG197" i="55"/>
  <c r="BG218" i="55"/>
  <c r="BF253" i="55"/>
  <c r="BD130" i="55"/>
  <c r="C112" i="55"/>
  <c r="C119" i="55" s="1"/>
  <c r="BE252" i="55"/>
  <c r="BG117" i="55"/>
  <c r="BG162" i="55"/>
  <c r="BG183" i="55"/>
  <c r="BF195" i="55"/>
  <c r="BG195" i="55"/>
  <c r="BF221" i="55"/>
  <c r="BF238" i="55"/>
  <c r="BF251" i="55"/>
  <c r="BG343" i="55"/>
  <c r="BE194" i="55"/>
  <c r="BE217" i="55"/>
  <c r="BG194" i="55"/>
  <c r="M222" i="55"/>
  <c r="BG222" i="55" s="1"/>
  <c r="BF237" i="55"/>
  <c r="L255" i="55"/>
  <c r="BF255" i="55" s="1"/>
  <c r="BG342" i="55"/>
  <c r="BC209" i="55"/>
  <c r="BD218" i="55"/>
  <c r="K199" i="55"/>
  <c r="BE199" i="55" s="1"/>
  <c r="K222" i="55"/>
  <c r="BE222" i="55" s="1"/>
  <c r="L222" i="55"/>
  <c r="BF222" i="55" s="1"/>
  <c r="BF331" i="55"/>
  <c r="BC228" i="55"/>
  <c r="L19" i="17"/>
  <c r="BE127" i="55"/>
  <c r="BE150" i="55"/>
  <c r="BE173" i="55"/>
  <c r="BE331" i="55"/>
  <c r="M11" i="9"/>
  <c r="L75" i="55"/>
  <c r="BG126" i="55"/>
  <c r="BH150" i="55"/>
  <c r="BG153" i="55"/>
  <c r="BG172" i="55"/>
  <c r="BG206" i="55"/>
  <c r="BG281" i="55"/>
  <c r="AM325" i="55"/>
  <c r="BF325" i="55" s="1"/>
  <c r="AN336" i="55"/>
  <c r="BG336" i="55" s="1"/>
  <c r="BF373" i="55"/>
  <c r="P10" i="15"/>
  <c r="T10" i="15"/>
  <c r="Y10" i="15"/>
  <c r="O14" i="15"/>
  <c r="Q15" i="15"/>
  <c r="S17" i="15"/>
  <c r="V13" i="15"/>
  <c r="X15" i="15"/>
  <c r="Z16" i="15"/>
  <c r="AB17" i="15"/>
  <c r="O12" i="15"/>
  <c r="P12" i="15"/>
  <c r="Q12" i="15"/>
  <c r="R19" i="15"/>
  <c r="S19" i="15"/>
  <c r="T19" i="15"/>
  <c r="U20" i="15"/>
  <c r="AA22" i="15"/>
  <c r="AB22" i="15"/>
  <c r="S5" i="16"/>
  <c r="P5" i="16"/>
  <c r="Q5" i="52"/>
  <c r="Q14" i="49"/>
  <c r="Q15" i="49" s="1"/>
  <c r="S13" i="49"/>
  <c r="V14" i="49"/>
  <c r="Y13" i="49"/>
  <c r="O8" i="49"/>
  <c r="Q7" i="49"/>
  <c r="T17" i="49"/>
  <c r="V7" i="49"/>
  <c r="X6" i="49"/>
  <c r="AA16" i="49"/>
  <c r="O22" i="43"/>
  <c r="O24" i="43" s="1"/>
  <c r="R22" i="43"/>
  <c r="R24" i="43" s="1"/>
  <c r="R19" i="43"/>
  <c r="W19" i="43"/>
  <c r="AB19" i="43"/>
  <c r="T15" i="35"/>
  <c r="W15" i="35"/>
  <c r="R12" i="36"/>
  <c r="U7" i="36"/>
  <c r="Y11" i="36"/>
  <c r="P16" i="39"/>
  <c r="S16" i="39"/>
  <c r="G358" i="55"/>
  <c r="AD384" i="55"/>
  <c r="BH126" i="55"/>
  <c r="BG129" i="55"/>
  <c r="BH172" i="55"/>
  <c r="BG175" i="55"/>
  <c r="BG209" i="55"/>
  <c r="BH220" i="55"/>
  <c r="BH281" i="55"/>
  <c r="Z10" i="15"/>
  <c r="Q14" i="15"/>
  <c r="S15" i="15"/>
  <c r="U16" i="15"/>
  <c r="X13" i="15"/>
  <c r="Z14" i="15"/>
  <c r="AB16" i="15"/>
  <c r="O8" i="15"/>
  <c r="P8" i="15"/>
  <c r="Q9" i="15"/>
  <c r="Q11" i="15" s="1"/>
  <c r="R9" i="15"/>
  <c r="S9" i="15"/>
  <c r="T12" i="15"/>
  <c r="U12" i="15"/>
  <c r="Z5" i="52"/>
  <c r="R5" i="52"/>
  <c r="W5" i="52"/>
  <c r="O5" i="52"/>
  <c r="X19" i="43"/>
  <c r="V15" i="35"/>
  <c r="AB7" i="36"/>
  <c r="AA6" i="36"/>
  <c r="Z5" i="36"/>
  <c r="Y12" i="36"/>
  <c r="X11" i="36"/>
  <c r="W10" i="36"/>
  <c r="V9" i="36"/>
  <c r="U8" i="36"/>
  <c r="T7" i="36"/>
  <c r="S6" i="36"/>
  <c r="R5" i="36"/>
  <c r="Q12" i="36"/>
  <c r="P11" i="36"/>
  <c r="O10" i="36"/>
  <c r="AB8" i="36"/>
  <c r="AA7" i="36"/>
  <c r="Z6" i="36"/>
  <c r="Y5" i="36"/>
  <c r="X12" i="36"/>
  <c r="W11" i="36"/>
  <c r="V10" i="36"/>
  <c r="U9" i="36"/>
  <c r="T8" i="36"/>
  <c r="S7" i="36"/>
  <c r="R6" i="36"/>
  <c r="Q5" i="36"/>
  <c r="P12" i="36"/>
  <c r="O11" i="36"/>
  <c r="AB9" i="36"/>
  <c r="AA8" i="36"/>
  <c r="Z7" i="36"/>
  <c r="Y6" i="36"/>
  <c r="X5" i="36"/>
  <c r="W12" i="36"/>
  <c r="V11" i="36"/>
  <c r="U10" i="36"/>
  <c r="T9" i="36"/>
  <c r="S8" i="36"/>
  <c r="R7" i="36"/>
  <c r="Q6" i="36"/>
  <c r="P5" i="36"/>
  <c r="O12" i="36"/>
  <c r="AB10" i="36"/>
  <c r="AA9" i="36"/>
  <c r="Z8" i="36"/>
  <c r="Y7" i="36"/>
  <c r="X6" i="36"/>
  <c r="W5" i="36"/>
  <c r="V12" i="36"/>
  <c r="U11" i="36"/>
  <c r="T10" i="36"/>
  <c r="S9" i="36"/>
  <c r="R8" i="36"/>
  <c r="Q7" i="36"/>
  <c r="P6" i="36"/>
  <c r="O5" i="36"/>
  <c r="AB11" i="36"/>
  <c r="AA10" i="36"/>
  <c r="Z9" i="36"/>
  <c r="Y8" i="36"/>
  <c r="X7" i="36"/>
  <c r="W6" i="36"/>
  <c r="V5" i="36"/>
  <c r="U12" i="36"/>
  <c r="T11" i="36"/>
  <c r="S10" i="36"/>
  <c r="R9" i="36"/>
  <c r="Q8" i="36"/>
  <c r="P7" i="36"/>
  <c r="O6" i="36"/>
  <c r="AB5" i="36"/>
  <c r="AA12" i="36"/>
  <c r="Z11" i="36"/>
  <c r="Y10" i="36"/>
  <c r="X9" i="36"/>
  <c r="W8" i="36"/>
  <c r="V7" i="36"/>
  <c r="U6" i="36"/>
  <c r="T5" i="36"/>
  <c r="S12" i="36"/>
  <c r="R11" i="36"/>
  <c r="Q10" i="36"/>
  <c r="P9" i="36"/>
  <c r="O8" i="36"/>
  <c r="R16" i="39"/>
  <c r="K119" i="55"/>
  <c r="BE119" i="55" s="1"/>
  <c r="BE129" i="55"/>
  <c r="BE152" i="55"/>
  <c r="K165" i="55"/>
  <c r="BE165" i="55" s="1"/>
  <c r="BE175" i="55"/>
  <c r="BE262" i="55"/>
  <c r="K342" i="55"/>
  <c r="BE342" i="55" s="1"/>
  <c r="BF127" i="55"/>
  <c r="BF173" i="55"/>
  <c r="M239" i="55"/>
  <c r="BG239" i="55" s="1"/>
  <c r="BH284" i="55"/>
  <c r="Q13" i="15"/>
  <c r="S14" i="15"/>
  <c r="U15" i="15"/>
  <c r="W17" i="15"/>
  <c r="Z13" i="15"/>
  <c r="AB15" i="15"/>
  <c r="O7" i="15"/>
  <c r="P7" i="15"/>
  <c r="Q8" i="15"/>
  <c r="R8" i="15"/>
  <c r="S8" i="15"/>
  <c r="T9" i="15"/>
  <c r="U9" i="15"/>
  <c r="U11" i="15" s="1"/>
  <c r="O9" i="36"/>
  <c r="V8" i="36"/>
  <c r="Z12" i="36"/>
  <c r="AB16" i="39"/>
  <c r="U27" i="26"/>
  <c r="BG81" i="55"/>
  <c r="BG127" i="55"/>
  <c r="AM154" i="55"/>
  <c r="BF154" i="55" s="1"/>
  <c r="BG173" i="55"/>
  <c r="AN188" i="55"/>
  <c r="BG188" i="55" s="1"/>
  <c r="N255" i="55"/>
  <c r="BH255" i="55" s="1"/>
  <c r="R17" i="15"/>
  <c r="U14" i="15"/>
  <c r="W15" i="15"/>
  <c r="Y16" i="15"/>
  <c r="AB13" i="15"/>
  <c r="O5" i="15"/>
  <c r="P6" i="15"/>
  <c r="Q6" i="15"/>
  <c r="R6" i="15"/>
  <c r="S7" i="15"/>
  <c r="T7" i="15"/>
  <c r="U7" i="15"/>
  <c r="V19" i="43"/>
  <c r="V22" i="43"/>
  <c r="V24" i="43" s="1"/>
  <c r="R15" i="35"/>
  <c r="R12" i="35"/>
  <c r="O7" i="36"/>
  <c r="S11" i="36"/>
  <c r="V6" i="36"/>
  <c r="Z10" i="36"/>
  <c r="AB12" i="38"/>
  <c r="O27" i="26"/>
  <c r="BE264" i="55"/>
  <c r="R10" i="15"/>
  <c r="AB10" i="15"/>
  <c r="P15" i="15"/>
  <c r="R16" i="15"/>
  <c r="T17" i="15"/>
  <c r="U13" i="15"/>
  <c r="W14" i="15"/>
  <c r="Y15" i="15"/>
  <c r="AA17" i="15"/>
  <c r="P5" i="15"/>
  <c r="Q5" i="15"/>
  <c r="R5" i="15"/>
  <c r="S6" i="15"/>
  <c r="T6" i="15"/>
  <c r="U6" i="15"/>
  <c r="V5" i="52"/>
  <c r="R14" i="49"/>
  <c r="T12" i="49"/>
  <c r="W11" i="49"/>
  <c r="AA13" i="49"/>
  <c r="P8" i="49"/>
  <c r="S17" i="49"/>
  <c r="U16" i="49"/>
  <c r="W7" i="49"/>
  <c r="Z16" i="49"/>
  <c r="AB10" i="49"/>
  <c r="U19" i="43"/>
  <c r="O19" i="43"/>
  <c r="T19" i="43"/>
  <c r="W22" i="43"/>
  <c r="W24" i="43" s="1"/>
  <c r="Z22" i="43"/>
  <c r="Z24" i="43" s="1"/>
  <c r="Z19" i="43"/>
  <c r="P10" i="36"/>
  <c r="S5" i="36"/>
  <c r="W9" i="36"/>
  <c r="Q27" i="26"/>
  <c r="T27" i="26"/>
  <c r="P36" i="26"/>
  <c r="B358" i="55"/>
  <c r="BG251" i="55"/>
  <c r="BG262" i="55"/>
  <c r="BH331" i="55"/>
  <c r="AO350" i="55"/>
  <c r="BH350" i="55" s="1"/>
  <c r="P13" i="15"/>
  <c r="R14" i="15"/>
  <c r="T16" i="15"/>
  <c r="V17" i="15"/>
  <c r="Y14" i="15"/>
  <c r="AA15" i="15"/>
  <c r="P22" i="15"/>
  <c r="Q22" i="15"/>
  <c r="R22" i="15"/>
  <c r="U5" i="15"/>
  <c r="X5" i="52"/>
  <c r="Z10" i="49"/>
  <c r="X22" i="43"/>
  <c r="X24" i="43" s="1"/>
  <c r="P15" i="35"/>
  <c r="Z15" i="35"/>
  <c r="Z12" i="35"/>
  <c r="P8" i="36"/>
  <c r="T12" i="36"/>
  <c r="W7" i="36"/>
  <c r="AA11" i="36"/>
  <c r="V16" i="39"/>
  <c r="V13" i="39"/>
  <c r="R17" i="22"/>
  <c r="J358" i="55"/>
  <c r="O10" i="15"/>
  <c r="S10" i="15"/>
  <c r="X10" i="15"/>
  <c r="O17" i="15"/>
  <c r="R13" i="15"/>
  <c r="T15" i="15"/>
  <c r="V16" i="15"/>
  <c r="X17" i="15"/>
  <c r="Y13" i="15"/>
  <c r="AA14" i="15"/>
  <c r="O20" i="15"/>
  <c r="S22" i="15"/>
  <c r="T22" i="15"/>
  <c r="U22" i="15"/>
  <c r="Y5" i="52"/>
  <c r="AB6" i="49"/>
  <c r="AA5" i="49"/>
  <c r="Z17" i="49"/>
  <c r="Y16" i="49"/>
  <c r="X10" i="49"/>
  <c r="W9" i="49"/>
  <c r="V8" i="49"/>
  <c r="U7" i="49"/>
  <c r="T6" i="49"/>
  <c r="S5" i="49"/>
  <c r="R17" i="49"/>
  <c r="Q16" i="49"/>
  <c r="P10" i="49"/>
  <c r="O9" i="49"/>
  <c r="AB14" i="49"/>
  <c r="Z12" i="49"/>
  <c r="W13" i="49"/>
  <c r="U11" i="49"/>
  <c r="T14" i="49"/>
  <c r="R12" i="49"/>
  <c r="R15" i="49" s="1"/>
  <c r="O13" i="49"/>
  <c r="AB7" i="49"/>
  <c r="AA6" i="49"/>
  <c r="Z5" i="49"/>
  <c r="Y17" i="49"/>
  <c r="X16" i="49"/>
  <c r="W10" i="49"/>
  <c r="V9" i="49"/>
  <c r="U8" i="49"/>
  <c r="T7" i="49"/>
  <c r="S6" i="49"/>
  <c r="R5" i="49"/>
  <c r="Q17" i="49"/>
  <c r="P16" i="49"/>
  <c r="O10" i="49"/>
  <c r="Z13" i="49"/>
  <c r="X11" i="49"/>
  <c r="W14" i="49"/>
  <c r="U12" i="49"/>
  <c r="AB8" i="49"/>
  <c r="AA7" i="49"/>
  <c r="Z6" i="49"/>
  <c r="Y5" i="49"/>
  <c r="X17" i="49"/>
  <c r="W16" i="49"/>
  <c r="V10" i="49"/>
  <c r="U9" i="49"/>
  <c r="T8" i="49"/>
  <c r="S7" i="49"/>
  <c r="R6" i="49"/>
  <c r="Q5" i="49"/>
  <c r="P17" i="49"/>
  <c r="O16" i="49"/>
  <c r="AA11" i="49"/>
  <c r="Z14" i="49"/>
  <c r="AB9" i="49"/>
  <c r="AA8" i="49"/>
  <c r="Z7" i="49"/>
  <c r="Y6" i="49"/>
  <c r="X5" i="49"/>
  <c r="W17" i="49"/>
  <c r="V16" i="49"/>
  <c r="U10" i="49"/>
  <c r="T9" i="49"/>
  <c r="S8" i="49"/>
  <c r="R7" i="49"/>
  <c r="Q6" i="49"/>
  <c r="P5" i="49"/>
  <c r="O17" i="49"/>
  <c r="AA12" i="49"/>
  <c r="X13" i="49"/>
  <c r="V11" i="49"/>
  <c r="U14" i="49"/>
  <c r="S12" i="49"/>
  <c r="P13" i="49"/>
  <c r="AB16" i="49"/>
  <c r="AA10" i="49"/>
  <c r="Z9" i="49"/>
  <c r="Y8" i="49"/>
  <c r="X7" i="49"/>
  <c r="W6" i="49"/>
  <c r="V5" i="49"/>
  <c r="U17" i="49"/>
  <c r="T16" i="49"/>
  <c r="S10" i="49"/>
  <c r="R9" i="49"/>
  <c r="Q8" i="49"/>
  <c r="P7" i="49"/>
  <c r="O6" i="49"/>
  <c r="AB11" i="49"/>
  <c r="AA14" i="49"/>
  <c r="Y12" i="49"/>
  <c r="Y15" i="49" s="1"/>
  <c r="V13" i="49"/>
  <c r="T11" i="49"/>
  <c r="S14" i="49"/>
  <c r="Q11" i="36"/>
  <c r="T6" i="36"/>
  <c r="X10" i="36"/>
  <c r="AA5" i="36"/>
  <c r="O36" i="26"/>
  <c r="T36" i="26"/>
  <c r="W22" i="15"/>
  <c r="U8" i="15"/>
  <c r="T5" i="15"/>
  <c r="S12" i="15"/>
  <c r="R7" i="15"/>
  <c r="Q20" i="15"/>
  <c r="P9" i="15"/>
  <c r="P11" i="15" s="1"/>
  <c r="O6" i="15"/>
  <c r="O22" i="15"/>
  <c r="AA13" i="15"/>
  <c r="Z15" i="15"/>
  <c r="Y17" i="15"/>
  <c r="W13" i="15"/>
  <c r="V15" i="15"/>
  <c r="U17" i="15"/>
  <c r="S13" i="15"/>
  <c r="R15" i="15"/>
  <c r="Q17" i="15"/>
  <c r="O13" i="15"/>
  <c r="AA10" i="15"/>
  <c r="W10" i="15"/>
  <c r="V22" i="15"/>
  <c r="U19" i="15"/>
  <c r="T8" i="15"/>
  <c r="S5" i="15"/>
  <c r="R12" i="15"/>
  <c r="Q7" i="15"/>
  <c r="P20" i="15"/>
  <c r="O9" i="15"/>
  <c r="AB14" i="15"/>
  <c r="AA16" i="15"/>
  <c r="X14" i="15"/>
  <c r="W16" i="15"/>
  <c r="T14" i="15"/>
  <c r="S16" i="15"/>
  <c r="P14" i="15"/>
  <c r="O16" i="15"/>
  <c r="AA5" i="38"/>
  <c r="AB8" i="38"/>
  <c r="S17" i="22"/>
  <c r="Z21" i="12"/>
  <c r="AA6" i="39"/>
  <c r="AA16" i="39" s="1"/>
  <c r="O10" i="38"/>
  <c r="O12" i="38" s="1"/>
  <c r="R11" i="38"/>
  <c r="R12" i="38" s="1"/>
  <c r="W10" i="38"/>
  <c r="W12" i="38" s="1"/>
  <c r="Z11" i="38"/>
  <c r="Z12" i="38" s="1"/>
  <c r="O7" i="38"/>
  <c r="P13" i="38"/>
  <c r="P17" i="38" s="1"/>
  <c r="Q5" i="38"/>
  <c r="R8" i="38"/>
  <c r="S18" i="38"/>
  <c r="T21" i="38"/>
  <c r="T6" i="38"/>
  <c r="U9" i="38"/>
  <c r="U12" i="38" s="1"/>
  <c r="V19" i="38"/>
  <c r="W7" i="38"/>
  <c r="X13" i="38"/>
  <c r="Y5" i="38"/>
  <c r="Z8" i="38"/>
  <c r="AA18" i="38"/>
  <c r="AB21" i="38"/>
  <c r="AB6" i="38"/>
  <c r="AA17" i="22"/>
  <c r="V21" i="12"/>
  <c r="W16" i="38"/>
  <c r="Y16" i="38"/>
  <c r="AA16" i="38"/>
  <c r="O21" i="38"/>
  <c r="O6" i="38"/>
  <c r="P9" i="38"/>
  <c r="Q19" i="38"/>
  <c r="R7" i="38"/>
  <c r="S13" i="38"/>
  <c r="T5" i="38"/>
  <c r="U8" i="38"/>
  <c r="V18" i="38"/>
  <c r="W21" i="38"/>
  <c r="W6" i="38"/>
  <c r="X9" i="38"/>
  <c r="Y19" i="38"/>
  <c r="Z7" i="38"/>
  <c r="AA13" i="38"/>
  <c r="AB5" i="38"/>
  <c r="Q23" i="22"/>
  <c r="U23" i="22"/>
  <c r="Y23" i="22"/>
  <c r="W15" i="13"/>
  <c r="W17" i="13" s="1"/>
  <c r="R20" i="22"/>
  <c r="R23" i="22" s="1"/>
  <c r="V20" i="22"/>
  <c r="V23" i="22" s="1"/>
  <c r="Z20" i="22"/>
  <c r="Z23" i="22" s="1"/>
  <c r="P10" i="38"/>
  <c r="S11" i="38"/>
  <c r="S12" i="38" s="1"/>
  <c r="X10" i="38"/>
  <c r="AA11" i="38"/>
  <c r="AA12" i="38" s="1"/>
  <c r="O14" i="38"/>
  <c r="Q14" i="38"/>
  <c r="S14" i="38"/>
  <c r="U14" i="38"/>
  <c r="U17" i="38" s="1"/>
  <c r="W14" i="38"/>
  <c r="Y14" i="38"/>
  <c r="AA14" i="38"/>
  <c r="O19" i="38"/>
  <c r="P7" i="38"/>
  <c r="Q13" i="38"/>
  <c r="Q17" i="38" s="1"/>
  <c r="R5" i="38"/>
  <c r="S8" i="38"/>
  <c r="T18" i="38"/>
  <c r="U21" i="38"/>
  <c r="U6" i="38"/>
  <c r="V9" i="38"/>
  <c r="V12" i="38" s="1"/>
  <c r="W19" i="38"/>
  <c r="X7" i="38"/>
  <c r="Y13" i="38"/>
  <c r="Z5" i="38"/>
  <c r="AA8" i="38"/>
  <c r="AB18" i="38"/>
  <c r="P17" i="22"/>
  <c r="X17" i="22"/>
  <c r="S21" i="12"/>
  <c r="X16" i="38"/>
  <c r="Z16" i="38"/>
  <c r="Z17" i="38" s="1"/>
  <c r="AB16" i="38"/>
  <c r="AB17" i="38" s="1"/>
  <c r="O13" i="38"/>
  <c r="O17" i="38" s="1"/>
  <c r="P5" i="38"/>
  <c r="Q8" i="38"/>
  <c r="R18" i="38"/>
  <c r="S21" i="38"/>
  <c r="S6" i="38"/>
  <c r="T9" i="38"/>
  <c r="T12" i="38" s="1"/>
  <c r="U19" i="38"/>
  <c r="V7" i="38"/>
  <c r="W13" i="38"/>
  <c r="X5" i="38"/>
  <c r="Y8" i="38"/>
  <c r="Z18" i="38"/>
  <c r="AA21" i="38"/>
  <c r="AA6" i="38"/>
  <c r="O20" i="22"/>
  <c r="O23" i="22" s="1"/>
  <c r="S20" i="22"/>
  <c r="S23" i="22" s="1"/>
  <c r="W20" i="22"/>
  <c r="W23" i="22" s="1"/>
  <c r="AA20" i="22"/>
  <c r="AA23" i="22" s="1"/>
  <c r="AA21" i="12"/>
  <c r="Q35" i="20"/>
  <c r="S11" i="51"/>
  <c r="X11" i="51"/>
  <c r="O14" i="51"/>
  <c r="P9" i="51"/>
  <c r="Q8" i="51"/>
  <c r="R7" i="51"/>
  <c r="U14" i="51"/>
  <c r="W8" i="51"/>
  <c r="X7" i="51"/>
  <c r="Y6" i="51"/>
  <c r="AA14" i="51"/>
  <c r="AB13" i="51"/>
  <c r="U23" i="32"/>
  <c r="Q14" i="32"/>
  <c r="U14" i="32"/>
  <c r="Y14" i="32"/>
  <c r="O22" i="31"/>
  <c r="O25" i="31" s="1"/>
  <c r="S22" i="31"/>
  <c r="S25" i="31" s="1"/>
  <c r="W22" i="31"/>
  <c r="W25" i="31" s="1"/>
  <c r="AA22" i="31"/>
  <c r="AA25" i="31" s="1"/>
  <c r="Q23" i="9"/>
  <c r="AB23" i="9"/>
  <c r="AB8" i="10"/>
  <c r="AA7" i="10"/>
  <c r="Z6" i="10"/>
  <c r="Y5" i="10"/>
  <c r="X14" i="10"/>
  <c r="W13" i="10"/>
  <c r="U9" i="10"/>
  <c r="T8" i="10"/>
  <c r="S7" i="10"/>
  <c r="R6" i="10"/>
  <c r="Q5" i="10"/>
  <c r="P14" i="10"/>
  <c r="O13" i="10"/>
  <c r="AB9" i="10"/>
  <c r="AA8" i="10"/>
  <c r="Z7" i="10"/>
  <c r="Y6" i="10"/>
  <c r="X5" i="10"/>
  <c r="W14" i="10"/>
  <c r="U10" i="10"/>
  <c r="T9" i="10"/>
  <c r="S8" i="10"/>
  <c r="R7" i="10"/>
  <c r="Q6" i="10"/>
  <c r="P5" i="10"/>
  <c r="O14" i="10"/>
  <c r="Y11" i="10"/>
  <c r="Y12" i="10" s="1"/>
  <c r="U11" i="10"/>
  <c r="Q11" i="10"/>
  <c r="Q12" i="10" s="1"/>
  <c r="AB10" i="10"/>
  <c r="AA9" i="10"/>
  <c r="Z8" i="10"/>
  <c r="Y7" i="10"/>
  <c r="X6" i="10"/>
  <c r="W5" i="10"/>
  <c r="U13" i="10"/>
  <c r="T10" i="10"/>
  <c r="S9" i="10"/>
  <c r="R8" i="10"/>
  <c r="Q7" i="10"/>
  <c r="P6" i="10"/>
  <c r="O5" i="10"/>
  <c r="AB13" i="10"/>
  <c r="AA10" i="10"/>
  <c r="AA12" i="10" s="1"/>
  <c r="Z9" i="10"/>
  <c r="Y8" i="10"/>
  <c r="X7" i="10"/>
  <c r="W6" i="10"/>
  <c r="U14" i="10"/>
  <c r="T13" i="10"/>
  <c r="S10" i="10"/>
  <c r="S12" i="10" s="1"/>
  <c r="R9" i="10"/>
  <c r="Q8" i="10"/>
  <c r="P7" i="10"/>
  <c r="O6" i="10"/>
  <c r="AB11" i="10"/>
  <c r="X11" i="10"/>
  <c r="X12" i="10" s="1"/>
  <c r="T11" i="10"/>
  <c r="P11" i="10"/>
  <c r="P12" i="10" s="1"/>
  <c r="AB7" i="10"/>
  <c r="AA6" i="10"/>
  <c r="Z5" i="10"/>
  <c r="Y14" i="10"/>
  <c r="X13" i="10"/>
  <c r="W10" i="10"/>
  <c r="W12" i="10" s="1"/>
  <c r="U8" i="10"/>
  <c r="T7" i="10"/>
  <c r="S6" i="10"/>
  <c r="R5" i="10"/>
  <c r="Q14" i="10"/>
  <c r="P13" i="10"/>
  <c r="O10" i="10"/>
  <c r="O12" i="10" s="1"/>
  <c r="Z11" i="10"/>
  <c r="Z12" i="10" s="1"/>
  <c r="R11" i="10"/>
  <c r="R12" i="10" s="1"/>
  <c r="X14" i="6"/>
  <c r="W17" i="6"/>
  <c r="U35" i="20"/>
  <c r="W35" i="20"/>
  <c r="Y35" i="20"/>
  <c r="O12" i="51"/>
  <c r="AA13" i="51"/>
  <c r="AB10" i="51"/>
  <c r="AB12" i="51" s="1"/>
  <c r="AB26" i="14"/>
  <c r="T23" i="32"/>
  <c r="AB23" i="32"/>
  <c r="AA19" i="31"/>
  <c r="O23" i="9"/>
  <c r="Z13" i="51"/>
  <c r="AA10" i="51"/>
  <c r="AA12" i="51" s="1"/>
  <c r="AB9" i="51"/>
  <c r="S23" i="32"/>
  <c r="AA23" i="32"/>
  <c r="R22" i="31"/>
  <c r="R25" i="31" s="1"/>
  <c r="Z22" i="31"/>
  <c r="Z25" i="31" s="1"/>
  <c r="O16" i="9"/>
  <c r="X23" i="9"/>
  <c r="X31" i="7"/>
  <c r="X33" i="7" s="1"/>
  <c r="T14" i="6"/>
  <c r="Z11" i="51"/>
  <c r="O7" i="51"/>
  <c r="P6" i="51"/>
  <c r="S13" i="51"/>
  <c r="T10" i="51"/>
  <c r="T12" i="51" s="1"/>
  <c r="U8" i="51"/>
  <c r="W5" i="51"/>
  <c r="Y14" i="51"/>
  <c r="Z10" i="51"/>
  <c r="Z12" i="51" s="1"/>
  <c r="AA9" i="51"/>
  <c r="AB7" i="51"/>
  <c r="Z32" i="14"/>
  <c r="R23" i="32"/>
  <c r="Z23" i="32"/>
  <c r="Y19" i="31"/>
  <c r="U20" i="9"/>
  <c r="T30" i="7"/>
  <c r="R14" i="6"/>
  <c r="S17" i="6"/>
  <c r="O17" i="20"/>
  <c r="R35" i="20"/>
  <c r="S40" i="20"/>
  <c r="S43" i="20" s="1"/>
  <c r="W40" i="20"/>
  <c r="W43" i="20" s="1"/>
  <c r="AA40" i="20"/>
  <c r="AA43" i="20" s="1"/>
  <c r="AK18" i="15"/>
  <c r="S12" i="51"/>
  <c r="AA8" i="51"/>
  <c r="T26" i="14"/>
  <c r="Q23" i="32"/>
  <c r="Y23" i="32"/>
  <c r="Z19" i="31"/>
  <c r="T23" i="9"/>
  <c r="R12" i="51"/>
  <c r="AB6" i="51"/>
  <c r="AA5" i="51"/>
  <c r="Z14" i="51"/>
  <c r="Y13" i="51"/>
  <c r="X10" i="51"/>
  <c r="X12" i="51" s="1"/>
  <c r="W9" i="51"/>
  <c r="U7" i="51"/>
  <c r="T6" i="51"/>
  <c r="S5" i="51"/>
  <c r="R14" i="51"/>
  <c r="Q13" i="51"/>
  <c r="P10" i="51"/>
  <c r="P12" i="51" s="1"/>
  <c r="O9" i="51"/>
  <c r="AB8" i="51"/>
  <c r="AA7" i="51"/>
  <c r="Z6" i="51"/>
  <c r="Y5" i="51"/>
  <c r="X14" i="51"/>
  <c r="W13" i="51"/>
  <c r="U9" i="51"/>
  <c r="T8" i="51"/>
  <c r="S7" i="51"/>
  <c r="R6" i="51"/>
  <c r="Q5" i="51"/>
  <c r="P14" i="51"/>
  <c r="O13" i="51"/>
  <c r="P23" i="32"/>
  <c r="X23" i="32"/>
  <c r="R23" i="9"/>
  <c r="P31" i="7"/>
  <c r="O17" i="6"/>
  <c r="AA17" i="6"/>
  <c r="P35" i="20"/>
  <c r="R40" i="20"/>
  <c r="R43" i="20" s="1"/>
  <c r="Z40" i="20"/>
  <c r="Z43" i="20" s="1"/>
  <c r="U29" i="17"/>
  <c r="Y19" i="17"/>
  <c r="U36" i="50"/>
  <c r="AI31" i="7"/>
  <c r="AI33" i="7" s="1"/>
  <c r="AN31" i="7"/>
  <c r="AN33" i="7" s="1"/>
  <c r="AS30" i="7"/>
  <c r="AP18" i="15"/>
  <c r="AU11" i="15"/>
  <c r="AG18" i="49"/>
  <c r="AX15" i="49"/>
  <c r="AT28" i="42"/>
  <c r="AY28" i="42"/>
  <c r="BA20" i="38"/>
  <c r="BA22" i="38" s="1"/>
  <c r="BA12" i="38"/>
  <c r="AA19" i="17"/>
  <c r="Z29" i="17"/>
  <c r="AQ25" i="7"/>
  <c r="AY25" i="7"/>
  <c r="AL18" i="49"/>
  <c r="AM18" i="49"/>
  <c r="AQ24" i="12"/>
  <c r="AQ26" i="12" s="1"/>
  <c r="AQ11" i="12"/>
  <c r="AU24" i="12"/>
  <c r="AU26" i="12" s="1"/>
  <c r="AU11" i="12"/>
  <c r="AY24" i="12"/>
  <c r="AY26" i="12" s="1"/>
  <c r="AY11" i="12"/>
  <c r="BB35" i="20"/>
  <c r="Q35" i="17"/>
  <c r="Q37" i="17" s="1"/>
  <c r="AH25" i="7"/>
  <c r="AP25" i="7"/>
  <c r="AX25" i="7"/>
  <c r="AJ31" i="7"/>
  <c r="AJ33" i="7" s="1"/>
  <c r="AK31" i="7"/>
  <c r="AK33" i="7" s="1"/>
  <c r="AP31" i="7"/>
  <c r="AP33" i="7" s="1"/>
  <c r="AW31" i="7"/>
  <c r="AW33" i="7" s="1"/>
  <c r="AT18" i="15"/>
  <c r="AJ21" i="15"/>
  <c r="AJ23" i="15" s="1"/>
  <c r="AY18" i="49"/>
  <c r="AN28" i="42"/>
  <c r="AS15" i="35"/>
  <c r="AM31" i="21"/>
  <c r="AM37" i="21" s="1"/>
  <c r="AM15" i="21"/>
  <c r="AV37" i="21"/>
  <c r="R14" i="17"/>
  <c r="W19" i="17"/>
  <c r="U35" i="17"/>
  <c r="U37" i="17" s="1"/>
  <c r="AI25" i="7"/>
  <c r="BA30" i="7"/>
  <c r="AH18" i="15"/>
  <c r="AP15" i="49"/>
  <c r="AZ18" i="49"/>
  <c r="BA18" i="49"/>
  <c r="O29" i="17"/>
  <c r="X35" i="17"/>
  <c r="X37" i="17" s="1"/>
  <c r="AB35" i="17"/>
  <c r="AB37" i="17" s="1"/>
  <c r="P18" i="50"/>
  <c r="AN25" i="7"/>
  <c r="AV25" i="7"/>
  <c r="AI16" i="7"/>
  <c r="AL31" i="7"/>
  <c r="AL33" i="7" s="1"/>
  <c r="AY31" i="7"/>
  <c r="AY33" i="7" s="1"/>
  <c r="AQ21" i="15"/>
  <c r="AQ23" i="15" s="1"/>
  <c r="AS18" i="15"/>
  <c r="AI24" i="42"/>
  <c r="AI28" i="42" s="1"/>
  <c r="S19" i="17"/>
  <c r="S29" i="17"/>
  <c r="O19" i="17"/>
  <c r="S36" i="50"/>
  <c r="AK30" i="7"/>
  <c r="AV31" i="7"/>
  <c r="AV33" i="7" s="1"/>
  <c r="AG21" i="15"/>
  <c r="AG23" i="15" s="1"/>
  <c r="AL21" i="15"/>
  <c r="AL23" i="15" s="1"/>
  <c r="AO18" i="15"/>
  <c r="AK15" i="49"/>
  <c r="AG30" i="26"/>
  <c r="AG36" i="26" s="1"/>
  <c r="AG14" i="26"/>
  <c r="R29" i="17"/>
  <c r="W29" i="17"/>
  <c r="P35" i="17"/>
  <c r="P37" i="17" s="1"/>
  <c r="T35" i="17"/>
  <c r="T37" i="17" s="1"/>
  <c r="T36" i="50"/>
  <c r="AE26" i="50"/>
  <c r="AT25" i="7"/>
  <c r="BB25" i="7"/>
  <c r="AH31" i="7"/>
  <c r="AH33" i="7" s="1"/>
  <c r="AX31" i="7"/>
  <c r="AX33" i="7" s="1"/>
  <c r="AM21" i="15"/>
  <c r="AM23" i="15" s="1"/>
  <c r="AR21" i="15"/>
  <c r="AR23" i="15" s="1"/>
  <c r="AM15" i="49"/>
  <c r="AI18" i="49"/>
  <c r="AM27" i="26"/>
  <c r="AU27" i="26"/>
  <c r="AU18" i="49"/>
  <c r="AV19" i="43"/>
  <c r="AW19" i="43"/>
  <c r="BA19" i="43"/>
  <c r="AH19" i="43"/>
  <c r="AK22" i="43"/>
  <c r="AK24" i="43" s="1"/>
  <c r="AP22" i="43"/>
  <c r="AP24" i="43" s="1"/>
  <c r="AX19" i="43"/>
  <c r="BA22" i="43"/>
  <c r="BA24" i="43" s="1"/>
  <c r="AJ15" i="35"/>
  <c r="AK15" i="35"/>
  <c r="AO15" i="35"/>
  <c r="AT15" i="35"/>
  <c r="AX13" i="36"/>
  <c r="AK12" i="38"/>
  <c r="AJ22" i="38"/>
  <c r="AM17" i="38"/>
  <c r="AG27" i="26"/>
  <c r="BA17" i="22"/>
  <c r="AR24" i="12"/>
  <c r="AR26" i="12" s="1"/>
  <c r="AR11" i="12"/>
  <c r="AV24" i="12"/>
  <c r="AV26" i="12" s="1"/>
  <c r="AV11" i="12"/>
  <c r="AZ24" i="12"/>
  <c r="AZ26" i="12" s="1"/>
  <c r="AZ11" i="12"/>
  <c r="AK15" i="13"/>
  <c r="AK17" i="13" s="1"/>
  <c r="BB15" i="51"/>
  <c r="AJ28" i="42"/>
  <c r="AP28" i="42"/>
  <c r="AU28" i="42"/>
  <c r="AZ28" i="42"/>
  <c r="AG22" i="43"/>
  <c r="AG24" i="43" s="1"/>
  <c r="AW22" i="43"/>
  <c r="AW24" i="43" s="1"/>
  <c r="AT20" i="38"/>
  <c r="AT22" i="38" s="1"/>
  <c r="AY20" i="38"/>
  <c r="AY22" i="38" s="1"/>
  <c r="AO30" i="26"/>
  <c r="AO36" i="26" s="1"/>
  <c r="AO14" i="26"/>
  <c r="AP30" i="26"/>
  <c r="AP36" i="26" s="1"/>
  <c r="AU31" i="21"/>
  <c r="AU37" i="21" s="1"/>
  <c r="AU15" i="21"/>
  <c r="AP18" i="49"/>
  <c r="AP19" i="43"/>
  <c r="AX16" i="39"/>
  <c r="AZ22" i="38"/>
  <c r="AP27" i="26"/>
  <c r="AL30" i="26"/>
  <c r="AL36" i="26" s="1"/>
  <c r="AM30" i="26"/>
  <c r="AM36" i="26" s="1"/>
  <c r="AQ27" i="26"/>
  <c r="AR31" i="21"/>
  <c r="AR37" i="21" s="1"/>
  <c r="AT20" i="22"/>
  <c r="AT23" i="22" s="1"/>
  <c r="AT24" i="12"/>
  <c r="AT26" i="12" s="1"/>
  <c r="AT11" i="12"/>
  <c r="AX24" i="12"/>
  <c r="AX26" i="12" s="1"/>
  <c r="AX11" i="12"/>
  <c r="BB24" i="12"/>
  <c r="BB26" i="12" s="1"/>
  <c r="BB11" i="12"/>
  <c r="AH15" i="13"/>
  <c r="AH17" i="13" s="1"/>
  <c r="AU25" i="30"/>
  <c r="AU27" i="30" s="1"/>
  <c r="BB18" i="49"/>
  <c r="AL24" i="42"/>
  <c r="AL28" i="42" s="1"/>
  <c r="AV24" i="42"/>
  <c r="AV28" i="42" s="1"/>
  <c r="BB24" i="42"/>
  <c r="BB28" i="42" s="1"/>
  <c r="AJ19" i="43"/>
  <c r="AJ22" i="43"/>
  <c r="AJ24" i="43" s="1"/>
  <c r="AZ22" i="43"/>
  <c r="AZ24" i="43" s="1"/>
  <c r="AH15" i="35"/>
  <c r="AL13" i="36"/>
  <c r="AM13" i="36"/>
  <c r="AQ13" i="36"/>
  <c r="AN16" i="39"/>
  <c r="AN20" i="38"/>
  <c r="AN22" i="38" s="1"/>
  <c r="AN27" i="26"/>
  <c r="AN20" i="22"/>
  <c r="AN23" i="22" s="1"/>
  <c r="AH18" i="49"/>
  <c r="AQ24" i="42"/>
  <c r="AQ28" i="42" s="1"/>
  <c r="AN19" i="43"/>
  <c r="AO19" i="43"/>
  <c r="AS19" i="43"/>
  <c r="AT22" i="43"/>
  <c r="AT24" i="43" s="1"/>
  <c r="AG15" i="35"/>
  <c r="AL15" i="35"/>
  <c r="AP13" i="36"/>
  <c r="AV13" i="36"/>
  <c r="AZ13" i="36"/>
  <c r="AV16" i="39"/>
  <c r="AW16" i="39"/>
  <c r="AT30" i="26"/>
  <c r="AT36" i="26" s="1"/>
  <c r="AU30" i="26"/>
  <c r="AU36" i="26" s="1"/>
  <c r="AZ31" i="21"/>
  <c r="AZ37" i="21" s="1"/>
  <c r="BA31" i="21"/>
  <c r="BA37" i="21" s="1"/>
  <c r="AH20" i="22"/>
  <c r="AH23" i="22" s="1"/>
  <c r="AX20" i="22"/>
  <c r="AX23" i="22" s="1"/>
  <c r="AM21" i="12"/>
  <c r="AS11" i="12"/>
  <c r="AS24" i="12"/>
  <c r="AS26" i="12" s="1"/>
  <c r="AW24" i="12"/>
  <c r="AW26" i="12" s="1"/>
  <c r="AW11" i="12"/>
  <c r="BA11" i="12"/>
  <c r="BA24" i="12"/>
  <c r="BA26" i="12" s="1"/>
  <c r="AP15" i="13"/>
  <c r="AP17" i="13" s="1"/>
  <c r="AJ15" i="51"/>
  <c r="AK15" i="51"/>
  <c r="AT15" i="51"/>
  <c r="AJ26" i="14"/>
  <c r="AT25" i="30"/>
  <c r="AT27" i="30" s="1"/>
  <c r="AH24" i="42"/>
  <c r="AH28" i="42" s="1"/>
  <c r="AM24" i="42"/>
  <c r="AM28" i="42" s="1"/>
  <c r="AR24" i="42"/>
  <c r="AR28" i="42" s="1"/>
  <c r="AX24" i="42"/>
  <c r="AX28" i="42" s="1"/>
  <c r="AR19" i="43"/>
  <c r="AO22" i="43"/>
  <c r="AO24" i="43" s="1"/>
  <c r="AV22" i="43"/>
  <c r="AV24" i="43" s="1"/>
  <c r="AP15" i="35"/>
  <c r="AT13" i="36"/>
  <c r="AU13" i="36"/>
  <c r="AY13" i="36"/>
  <c r="AI20" i="38"/>
  <c r="AI22" i="38" s="1"/>
  <c r="AS17" i="38"/>
  <c r="AV20" i="38"/>
  <c r="AV22" i="38" s="1"/>
  <c r="AH36" i="26"/>
  <c r="AJ27" i="26"/>
  <c r="AQ36" i="26"/>
  <c r="AS27" i="26"/>
  <c r="AL31" i="21"/>
  <c r="AL37" i="21" s="1"/>
  <c r="AN37" i="21"/>
  <c r="AW37" i="21"/>
  <c r="AS17" i="22"/>
  <c r="AR20" i="22"/>
  <c r="AR23" i="22" s="1"/>
  <c r="AL21" i="12"/>
  <c r="AV21" i="12"/>
  <c r="AL24" i="12"/>
  <c r="AL26" i="12" s="1"/>
  <c r="AN21" i="12"/>
  <c r="AT15" i="13"/>
  <c r="AT17" i="13" s="1"/>
  <c r="AX15" i="13"/>
  <c r="AX17" i="13" s="1"/>
  <c r="BB15" i="13"/>
  <c r="BB17" i="13" s="1"/>
  <c r="AR15" i="51"/>
  <c r="AS15" i="51"/>
  <c r="AG13" i="30"/>
  <c r="AK13" i="30"/>
  <c r="AM25" i="30"/>
  <c r="AM27" i="30" s="1"/>
  <c r="AX19" i="31"/>
  <c r="AQ19" i="17"/>
  <c r="AY26" i="14"/>
  <c r="AG26" i="14"/>
  <c r="AH32" i="14"/>
  <c r="AP32" i="14"/>
  <c r="AS32" i="14"/>
  <c r="AG14" i="32"/>
  <c r="AG19" i="31"/>
  <c r="AI22" i="31"/>
  <c r="AI25" i="31" s="1"/>
  <c r="AW22" i="31"/>
  <c r="AW25" i="31" s="1"/>
  <c r="AL20" i="9"/>
  <c r="AJ15" i="10"/>
  <c r="AQ15" i="10"/>
  <c r="AL17" i="18"/>
  <c r="AK34" i="17"/>
  <c r="AM37" i="17"/>
  <c r="X112" i="55"/>
  <c r="X119" i="55" s="1"/>
  <c r="X75" i="55"/>
  <c r="AN32" i="14"/>
  <c r="AK25" i="30"/>
  <c r="AK27" i="30" s="1"/>
  <c r="AV25" i="30"/>
  <c r="AV27" i="30" s="1"/>
  <c r="AZ25" i="30"/>
  <c r="AZ27" i="30" s="1"/>
  <c r="AR26" i="32"/>
  <c r="AR28" i="32" s="1"/>
  <c r="AV26" i="32"/>
  <c r="AV28" i="32" s="1"/>
  <c r="AZ26" i="32"/>
  <c r="AZ28" i="32" s="1"/>
  <c r="AQ22" i="31"/>
  <c r="AQ25" i="31" s="1"/>
  <c r="AO35" i="20"/>
  <c r="AQ35" i="20"/>
  <c r="AV34" i="17"/>
  <c r="AP16" i="50"/>
  <c r="AQ16" i="50"/>
  <c r="AQ6" i="50"/>
  <c r="AQ26" i="14"/>
  <c r="AM25" i="31"/>
  <c r="AG11" i="9"/>
  <c r="AG23" i="9"/>
  <c r="AJ14" i="6"/>
  <c r="AN35" i="20"/>
  <c r="AP35" i="20"/>
  <c r="AL38" i="18"/>
  <c r="AL42" i="18" s="1"/>
  <c r="AL32" i="18"/>
  <c r="AY17" i="18"/>
  <c r="AY38" i="18"/>
  <c r="AY42" i="18" s="1"/>
  <c r="AH6" i="50"/>
  <c r="AH16" i="50"/>
  <c r="BA34" i="50"/>
  <c r="AW26" i="14"/>
  <c r="AM13" i="30"/>
  <c r="AY25" i="30"/>
  <c r="AY27" i="30" s="1"/>
  <c r="AQ26" i="32"/>
  <c r="AQ28" i="32" s="1"/>
  <c r="AU26" i="32"/>
  <c r="AU28" i="32" s="1"/>
  <c r="AY26" i="32"/>
  <c r="AY28" i="32" s="1"/>
  <c r="AP25" i="31"/>
  <c r="AJ13" i="20"/>
  <c r="AV32" i="18"/>
  <c r="AA158" i="55"/>
  <c r="AA165" i="55" s="1"/>
  <c r="AA77" i="55"/>
  <c r="AI26" i="14"/>
  <c r="AO14" i="32"/>
  <c r="AG26" i="32"/>
  <c r="AG28" i="32" s="1"/>
  <c r="AK26" i="32"/>
  <c r="AK28" i="32" s="1"/>
  <c r="AM14" i="32"/>
  <c r="AK19" i="31"/>
  <c r="AH23" i="9"/>
  <c r="AY23" i="9"/>
  <c r="AP32" i="18"/>
  <c r="AU32" i="18"/>
  <c r="AU29" i="17"/>
  <c r="AA222" i="55"/>
  <c r="AO26" i="14"/>
  <c r="AI32" i="14"/>
  <c r="AI13" i="30"/>
  <c r="AX25" i="30"/>
  <c r="AX27" i="30" s="1"/>
  <c r="BB25" i="30"/>
  <c r="BB27" i="30" s="1"/>
  <c r="AH26" i="32"/>
  <c r="AH28" i="32" s="1"/>
  <c r="AT26" i="32"/>
  <c r="AT28" i="32" s="1"/>
  <c r="AX26" i="32"/>
  <c r="AX28" i="32" s="1"/>
  <c r="BB26" i="32"/>
  <c r="BB28" i="32" s="1"/>
  <c r="AJ19" i="31"/>
  <c r="AY19" i="31"/>
  <c r="AY22" i="31"/>
  <c r="AY25" i="31" s="1"/>
  <c r="AH17" i="20"/>
  <c r="AW38" i="18"/>
  <c r="AW42" i="18" s="1"/>
  <c r="AH22" i="31"/>
  <c r="AH25" i="31" s="1"/>
  <c r="AG16" i="9"/>
  <c r="AP23" i="9"/>
  <c r="AU23" i="9"/>
  <c r="AY16" i="9"/>
  <c r="AG15" i="10"/>
  <c r="AG17" i="6"/>
  <c r="AO14" i="6"/>
  <c r="AR35" i="20"/>
  <c r="AN40" i="20"/>
  <c r="AN43" i="20" s="1"/>
  <c r="AW40" i="20"/>
  <c r="AW43" i="20" s="1"/>
  <c r="BA40" i="20"/>
  <c r="BA43" i="20" s="1"/>
  <c r="AM38" i="18"/>
  <c r="AM42" i="18" s="1"/>
  <c r="AO38" i="18"/>
  <c r="AO42" i="18" s="1"/>
  <c r="AQ38" i="18"/>
  <c r="AQ42" i="18" s="1"/>
  <c r="AM29" i="17"/>
  <c r="AG35" i="17"/>
  <c r="AG37" i="17" s="1"/>
  <c r="AI19" i="17"/>
  <c r="AP34" i="17"/>
  <c r="AY35" i="17"/>
  <c r="AY37" i="17" s="1"/>
  <c r="BA19" i="17"/>
  <c r="AI8" i="50"/>
  <c r="AS16" i="50"/>
  <c r="AT19" i="31"/>
  <c r="AM11" i="9"/>
  <c r="AG20" i="9"/>
  <c r="AM16" i="9"/>
  <c r="BB23" i="9"/>
  <c r="AL15" i="10"/>
  <c r="AL17" i="6"/>
  <c r="AO17" i="6"/>
  <c r="AZ17" i="6"/>
  <c r="AZ35" i="20"/>
  <c r="AK35" i="20"/>
  <c r="AO32" i="18"/>
  <c r="AR32" i="18"/>
  <c r="AH17" i="18"/>
  <c r="AJ38" i="18"/>
  <c r="AJ42" i="18" s="1"/>
  <c r="AU38" i="18"/>
  <c r="AU42" i="18" s="1"/>
  <c r="AT29" i="17"/>
  <c r="AV29" i="17"/>
  <c r="AN35" i="17"/>
  <c r="AN37" i="17" s="1"/>
  <c r="AS34" i="17"/>
  <c r="AX35" i="17"/>
  <c r="AX37" i="17" s="1"/>
  <c r="AT6" i="50"/>
  <c r="AT16" i="50"/>
  <c r="AK23" i="9"/>
  <c r="AL11" i="9"/>
  <c r="AO15" i="10"/>
  <c r="AN17" i="6"/>
  <c r="AV35" i="20"/>
  <c r="AY35" i="20"/>
  <c r="AJ40" i="20"/>
  <c r="AJ43" i="20" s="1"/>
  <c r="AQ40" i="20"/>
  <c r="AQ43" i="20" s="1"/>
  <c r="AU40" i="20"/>
  <c r="AU43" i="20" s="1"/>
  <c r="AY40" i="20"/>
  <c r="AY43" i="20" s="1"/>
  <c r="AH10" i="18"/>
  <c r="AI37" i="18"/>
  <c r="AN42" i="18"/>
  <c r="AP38" i="18"/>
  <c r="AP42" i="18" s="1"/>
  <c r="AV37" i="18"/>
  <c r="AH34" i="17"/>
  <c r="AL29" i="17"/>
  <c r="T165" i="55"/>
  <c r="AR158" i="55"/>
  <c r="AR177" i="55" s="1"/>
  <c r="BK177" i="55" s="1"/>
  <c r="AS40" i="20"/>
  <c r="AS43" i="20" s="1"/>
  <c r="AR83" i="55"/>
  <c r="AL19" i="31"/>
  <c r="AW19" i="31"/>
  <c r="AN22" i="31"/>
  <c r="AN25" i="31" s="1"/>
  <c r="AO19" i="31"/>
  <c r="AW20" i="9"/>
  <c r="AJ23" i="9"/>
  <c r="AO16" i="9"/>
  <c r="AX23" i="9"/>
  <c r="BA23" i="9"/>
  <c r="AH12" i="10"/>
  <c r="AV15" i="10"/>
  <c r="AG14" i="6"/>
  <c r="AI14" i="6"/>
  <c r="AV17" i="6"/>
  <c r="AY17" i="6"/>
  <c r="AJ35" i="20"/>
  <c r="AX35" i="20"/>
  <c r="BA35" i="20"/>
  <c r="AI35" i="20"/>
  <c r="AN17" i="20"/>
  <c r="AN32" i="18"/>
  <c r="BA32" i="18"/>
  <c r="AK32" i="18"/>
  <c r="BA38" i="18"/>
  <c r="BA42" i="18" s="1"/>
  <c r="BB38" i="18"/>
  <c r="BB42" i="18" s="1"/>
  <c r="AH29" i="17"/>
  <c r="BB29" i="17"/>
  <c r="AG19" i="17"/>
  <c r="AK14" i="17"/>
  <c r="AY19" i="17"/>
  <c r="AX16" i="50"/>
  <c r="AL22" i="31"/>
  <c r="AL25" i="31" s="1"/>
  <c r="AI16" i="9"/>
  <c r="AM23" i="9"/>
  <c r="AR15" i="10"/>
  <c r="AU15" i="10"/>
  <c r="AH40" i="20"/>
  <c r="AH43" i="20" s="1"/>
  <c r="AP40" i="20"/>
  <c r="AP43" i="20" s="1"/>
  <c r="AS17" i="20"/>
  <c r="AT40" i="20"/>
  <c r="AT43" i="20" s="1"/>
  <c r="AX40" i="20"/>
  <c r="AX43" i="20" s="1"/>
  <c r="BB40" i="20"/>
  <c r="BB43" i="20" s="1"/>
  <c r="AH38" i="18"/>
  <c r="AH42" i="18" s="1"/>
  <c r="AM17" i="18"/>
  <c r="AN37" i="18"/>
  <c r="AR38" i="18"/>
  <c r="AR42" i="18" s="1"/>
  <c r="AL35" i="17"/>
  <c r="AL37" i="17" s="1"/>
  <c r="AP35" i="17"/>
  <c r="AP37" i="17" s="1"/>
  <c r="AW35" i="17"/>
  <c r="AW37" i="17" s="1"/>
  <c r="AS34" i="50"/>
  <c r="AS24" i="50"/>
  <c r="AJ22" i="31"/>
  <c r="AJ25" i="31" s="1"/>
  <c r="AL23" i="9"/>
  <c r="AT23" i="9"/>
  <c r="AW23" i="9"/>
  <c r="AM12" i="10"/>
  <c r="AT15" i="10"/>
  <c r="AW15" i="10"/>
  <c r="AH17" i="6"/>
  <c r="AR17" i="6"/>
  <c r="AU17" i="6"/>
  <c r="AH35" i="20"/>
  <c r="AR39" i="20"/>
  <c r="AV39" i="20"/>
  <c r="AZ39" i="20"/>
  <c r="AG32" i="18"/>
  <c r="AW32" i="18"/>
  <c r="AZ32" i="18"/>
  <c r="AS38" i="18"/>
  <c r="AS42" i="18" s="1"/>
  <c r="AT38" i="18"/>
  <c r="AT42" i="18" s="1"/>
  <c r="AY37" i="18"/>
  <c r="AZ37" i="18"/>
  <c r="AG29" i="17"/>
  <c r="AP29" i="17"/>
  <c r="AI29" i="17"/>
  <c r="BA34" i="17"/>
  <c r="AQ34" i="50"/>
  <c r="AQ24" i="50"/>
  <c r="AA112" i="55"/>
  <c r="AA119" i="55" s="1"/>
  <c r="AA75" i="55"/>
  <c r="AG24" i="50"/>
  <c r="Q112" i="55"/>
  <c r="Q119" i="55" s="1"/>
  <c r="BK119" i="55" s="1"/>
  <c r="Q75" i="55"/>
  <c r="T75" i="55"/>
  <c r="T112" i="55"/>
  <c r="T119" i="55" s="1"/>
  <c r="W165" i="55"/>
  <c r="Z165" i="55"/>
  <c r="W222" i="55"/>
  <c r="AL14" i="17"/>
  <c r="AL6" i="50"/>
  <c r="AG8" i="50"/>
  <c r="AV16" i="50"/>
  <c r="AX26" i="50"/>
  <c r="BB26" i="50"/>
  <c r="Z77" i="55"/>
  <c r="Y112" i="55"/>
  <c r="Y119" i="55" s="1"/>
  <c r="Y75" i="55"/>
  <c r="X165" i="55"/>
  <c r="Q199" i="55"/>
  <c r="BK199" i="55" s="1"/>
  <c r="T199" i="55"/>
  <c r="BN199" i="55" s="1"/>
  <c r="AN6" i="50"/>
  <c r="AJ8" i="50"/>
  <c r="AY16" i="50"/>
  <c r="BA16" i="50"/>
  <c r="AI34" i="50"/>
  <c r="AK34" i="50"/>
  <c r="AZ26" i="50"/>
  <c r="V119" i="55"/>
  <c r="X184" i="55"/>
  <c r="X199" i="55"/>
  <c r="S239" i="55"/>
  <c r="BM239" i="55" s="1"/>
  <c r="AV83" i="55"/>
  <c r="AV158" i="55"/>
  <c r="AV177" i="55" s="1"/>
  <c r="AX177" i="55"/>
  <c r="AM8" i="50"/>
  <c r="AO8" i="50"/>
  <c r="AP18" i="50"/>
  <c r="AP6" i="50" s="1"/>
  <c r="AK24" i="50"/>
  <c r="AP34" i="50"/>
  <c r="AT24" i="50"/>
  <c r="AT34" i="50"/>
  <c r="AU26" i="50"/>
  <c r="AW26" i="50"/>
  <c r="Z119" i="55"/>
  <c r="Y199" i="55"/>
  <c r="Q222" i="55"/>
  <c r="BK222" i="55" s="1"/>
  <c r="AR131" i="55"/>
  <c r="BK131" i="55" s="1"/>
  <c r="AR8" i="50"/>
  <c r="AN24" i="50"/>
  <c r="AR26" i="50"/>
  <c r="AH36" i="50"/>
  <c r="AP36" i="50"/>
  <c r="AP24" i="50" s="1"/>
  <c r="AJ36" i="50"/>
  <c r="AR36" i="50"/>
  <c r="Q184" i="55"/>
  <c r="BK184" i="55" s="1"/>
  <c r="V199" i="55"/>
  <c r="R222" i="55"/>
  <c r="BL222" i="55" s="1"/>
  <c r="X239" i="55"/>
  <c r="S255" i="55"/>
  <c r="BM255" i="55" s="1"/>
  <c r="AU112" i="55"/>
  <c r="AU131" i="55" s="1"/>
  <c r="AU81" i="55"/>
  <c r="AR211" i="55"/>
  <c r="BK211" i="55" s="1"/>
  <c r="BA35" i="17"/>
  <c r="BA37" i="17" s="1"/>
  <c r="AU8" i="50"/>
  <c r="AW8" i="50"/>
  <c r="AH34" i="50"/>
  <c r="AH24" i="50"/>
  <c r="AL24" i="50"/>
  <c r="AL34" i="50"/>
  <c r="AM26" i="50"/>
  <c r="AO24" i="50"/>
  <c r="W112" i="55"/>
  <c r="W119" i="55" s="1"/>
  <c r="R165" i="55"/>
  <c r="BL165" i="55" s="1"/>
  <c r="Z199" i="55"/>
  <c r="V222" i="55"/>
  <c r="Y222" i="55"/>
  <c r="AA239" i="55"/>
  <c r="W255" i="55"/>
  <c r="BB154" i="55"/>
  <c r="BB285" i="55"/>
  <c r="AZ8" i="50"/>
  <c r="BB8" i="50"/>
  <c r="AK18" i="50"/>
  <c r="AK6" i="50" s="1"/>
  <c r="AS18" i="50"/>
  <c r="AS6" i="50" s="1"/>
  <c r="AM18" i="50"/>
  <c r="AU18" i="50"/>
  <c r="AJ26" i="50"/>
  <c r="AO34" i="50"/>
  <c r="S158" i="55"/>
  <c r="S165" i="55" s="1"/>
  <c r="BM165" i="55" s="1"/>
  <c r="S77" i="55"/>
  <c r="V77" i="55"/>
  <c r="V158" i="55"/>
  <c r="V165" i="55" s="1"/>
  <c r="S184" i="55"/>
  <c r="BM184" i="55" s="1"/>
  <c r="Y184" i="55"/>
  <c r="S222" i="55"/>
  <c r="BM222" i="55" s="1"/>
  <c r="Z222" i="55"/>
  <c r="AA255" i="55"/>
  <c r="AT211" i="55"/>
  <c r="BM211" i="55" s="1"/>
  <c r="AV211" i="55"/>
  <c r="S329" i="55"/>
  <c r="S332" i="55" s="1"/>
  <c r="BM332" i="55" s="1"/>
  <c r="W329" i="55"/>
  <c r="W332" i="55" s="1"/>
  <c r="AA329" i="55"/>
  <c r="AA332" i="55" s="1"/>
  <c r="R340" i="55"/>
  <c r="R344" i="55" s="1"/>
  <c r="BL344" i="55" s="1"/>
  <c r="T340" i="55"/>
  <c r="T344" i="55" s="1"/>
  <c r="BN344" i="55" s="1"/>
  <c r="V340" i="55"/>
  <c r="V344" i="55" s="1"/>
  <c r="X340" i="55"/>
  <c r="X344" i="55" s="1"/>
  <c r="Z340" i="55"/>
  <c r="Z344" i="55" s="1"/>
  <c r="AT81" i="55"/>
  <c r="BM81" i="55" s="1"/>
  <c r="AT112" i="55"/>
  <c r="AT131" i="55" s="1"/>
  <c r="BM131" i="55" s="1"/>
  <c r="AX181" i="55"/>
  <c r="AX188" i="55" s="1"/>
  <c r="BB211" i="55"/>
  <c r="AS231" i="55"/>
  <c r="BL231" i="55" s="1"/>
  <c r="AY231" i="55"/>
  <c r="AW245" i="55"/>
  <c r="AS265" i="55"/>
  <c r="BL265" i="55" s="1"/>
  <c r="AV249" i="55"/>
  <c r="AV265" i="55" s="1"/>
  <c r="AT269" i="55"/>
  <c r="AT285" i="55" s="1"/>
  <c r="BM285" i="55" s="1"/>
  <c r="AU285" i="55"/>
  <c r="AX269" i="55"/>
  <c r="AX285" i="55" s="1"/>
  <c r="AV131" i="55"/>
  <c r="AU154" i="55"/>
  <c r="AV154" i="55"/>
  <c r="AW154" i="55"/>
  <c r="AT188" i="55"/>
  <c r="BM188" i="55" s="1"/>
  <c r="AU231" i="55"/>
  <c r="AT245" i="55"/>
  <c r="BM245" i="55" s="1"/>
  <c r="BB245" i="55"/>
  <c r="AT265" i="55"/>
  <c r="BM265" i="55" s="1"/>
  <c r="BA265" i="55"/>
  <c r="AR285" i="55"/>
  <c r="BK285" i="55" s="1"/>
  <c r="AS285" i="55"/>
  <c r="BL285" i="55" s="1"/>
  <c r="AX131" i="55"/>
  <c r="AY112" i="55"/>
  <c r="AY131" i="55" s="1"/>
  <c r="AZ131" i="55"/>
  <c r="AY188" i="55"/>
  <c r="AZ215" i="55"/>
  <c r="AZ231" i="55" s="1"/>
  <c r="AV245" i="55"/>
  <c r="Q344" i="55"/>
  <c r="BK344" i="55" s="1"/>
  <c r="S344" i="55"/>
  <c r="BM344" i="55" s="1"/>
  <c r="U344" i="55"/>
  <c r="BO344" i="55" s="1"/>
  <c r="W344" i="55"/>
  <c r="AA344" i="55"/>
  <c r="AY82" i="55"/>
  <c r="AY135" i="55"/>
  <c r="AY154" i="55" s="1"/>
  <c r="AZ154" i="55"/>
  <c r="BA154" i="55"/>
  <c r="AU188" i="55"/>
  <c r="BA188" i="55"/>
  <c r="AV231" i="55"/>
  <c r="AS245" i="55"/>
  <c r="BL245" i="55" s="1"/>
  <c r="BA245" i="55"/>
  <c r="AU82" i="55"/>
  <c r="AZ177" i="55"/>
  <c r="BA158" i="55"/>
  <c r="BA177" i="55" s="1"/>
  <c r="BB177" i="55"/>
  <c r="AX211" i="55"/>
  <c r="AY192" i="55"/>
  <c r="AY211" i="55" s="1"/>
  <c r="AZ211" i="55"/>
  <c r="AR215" i="55"/>
  <c r="AR231" i="55" s="1"/>
  <c r="BK231" i="55" s="1"/>
  <c r="AX245" i="55"/>
  <c r="AT312" i="55"/>
  <c r="AT325" i="55" s="1"/>
  <c r="BM325" i="55" s="1"/>
  <c r="BB81" i="55"/>
  <c r="BB112" i="55"/>
  <c r="BB131" i="55" s="1"/>
  <c r="AR154" i="55"/>
  <c r="BK154" i="55" s="1"/>
  <c r="AS154" i="55"/>
  <c r="BL154" i="55" s="1"/>
  <c r="AS188" i="55"/>
  <c r="BL188" i="55" s="1"/>
  <c r="BA231" i="55"/>
  <c r="AU245" i="55"/>
  <c r="AV325" i="55"/>
  <c r="AV350" i="55"/>
  <c r="AQ211" i="55"/>
  <c r="BJ211" i="55" s="1"/>
  <c r="BJ208" i="55"/>
  <c r="O222" i="55"/>
  <c r="BI222" i="55" s="1"/>
  <c r="BI219" i="55"/>
  <c r="AX336" i="55"/>
  <c r="AU350" i="55"/>
  <c r="AR81" i="55"/>
  <c r="BK81" i="55" s="1"/>
  <c r="AZ81" i="55"/>
  <c r="AW82" i="55"/>
  <c r="AS350" i="55"/>
  <c r="BL350" i="55" s="1"/>
  <c r="BA350" i="55"/>
  <c r="AR350" i="55"/>
  <c r="BK350" i="55" s="1"/>
  <c r="AZ350" i="55"/>
  <c r="AT336" i="55"/>
  <c r="BM336" i="55" s="1"/>
  <c r="BB336" i="55"/>
  <c r="AY350" i="55"/>
  <c r="AX350" i="55"/>
  <c r="BJ150" i="55"/>
  <c r="AQ154" i="55"/>
  <c r="BJ154" i="55" s="1"/>
  <c r="AQ82" i="55"/>
  <c r="P112" i="55"/>
  <c r="P119" i="55" s="1"/>
  <c r="BJ119" i="55" s="1"/>
  <c r="AP131" i="55"/>
  <c r="BI131" i="55" s="1"/>
  <c r="AP82" i="55"/>
  <c r="AP135" i="55"/>
  <c r="BI150" i="55" s="1"/>
  <c r="BJ149" i="55"/>
  <c r="O165" i="55"/>
  <c r="BI165" i="55" s="1"/>
  <c r="BJ209" i="55"/>
  <c r="BJ126" i="55"/>
  <c r="BI163" i="55"/>
  <c r="AP231" i="55"/>
  <c r="BI231" i="55" s="1"/>
  <c r="P158" i="55"/>
  <c r="BJ160" i="55" s="1"/>
  <c r="P77" i="55"/>
  <c r="P15" i="6"/>
  <c r="O183" i="55" s="1"/>
  <c r="Q15" i="6"/>
  <c r="P183" i="55" s="1"/>
  <c r="P5" i="6"/>
  <c r="P10" i="6"/>
  <c r="P14" i="6" s="1"/>
  <c r="Q5" i="6"/>
  <c r="Q10" i="6"/>
  <c r="Q14" i="6" s="1"/>
  <c r="BI220" i="55"/>
  <c r="BI244" i="55"/>
  <c r="BI118" i="55"/>
  <c r="BI114" i="55"/>
  <c r="AQ81" i="55"/>
  <c r="AQ112" i="55"/>
  <c r="BJ153" i="55"/>
  <c r="BI187" i="55"/>
  <c r="P255" i="55"/>
  <c r="BJ255" i="55" s="1"/>
  <c r="AQ265" i="55"/>
  <c r="BJ265" i="55" s="1"/>
  <c r="BJ263" i="55"/>
  <c r="BJ130" i="55"/>
  <c r="BI162" i="55"/>
  <c r="BI206" i="55"/>
  <c r="BJ226" i="55"/>
  <c r="BI243" i="55"/>
  <c r="O255" i="55"/>
  <c r="BI255" i="55" s="1"/>
  <c r="O119" i="55"/>
  <c r="BI119" i="55" s="1"/>
  <c r="BJ151" i="55"/>
  <c r="BJ162" i="55"/>
  <c r="AQ177" i="55"/>
  <c r="BJ177" i="55" s="1"/>
  <c r="BJ172" i="55"/>
  <c r="AP211" i="55"/>
  <c r="BI211" i="55" s="1"/>
  <c r="BI208" i="55"/>
  <c r="BJ206" i="55"/>
  <c r="P239" i="55"/>
  <c r="BJ239" i="55" s="1"/>
  <c r="BI349" i="55"/>
  <c r="BI130" i="55"/>
  <c r="BI126" i="55"/>
  <c r="BJ128" i="55"/>
  <c r="BI149" i="55"/>
  <c r="BI160" i="55"/>
  <c r="AP158" i="55"/>
  <c r="BI175" i="55" s="1"/>
  <c r="AP83" i="55"/>
  <c r="BI83" i="55" s="1"/>
  <c r="AP285" i="55"/>
  <c r="BI285" i="55" s="1"/>
  <c r="BJ187" i="55"/>
  <c r="Q12" i="7"/>
  <c r="P194" i="55" s="1"/>
  <c r="Q10" i="7"/>
  <c r="P198" i="55" s="1"/>
  <c r="P15" i="7"/>
  <c r="O195" i="55" s="1"/>
  <c r="Q15" i="7"/>
  <c r="P195" i="55" s="1"/>
  <c r="P32" i="7"/>
  <c r="O196" i="55" s="1"/>
  <c r="O235" i="55"/>
  <c r="O239" i="55" s="1"/>
  <c r="BI239" i="55" s="1"/>
  <c r="AQ285" i="55"/>
  <c r="BJ285" i="55" s="1"/>
  <c r="AF103" i="55"/>
  <c r="BJ210" i="55"/>
  <c r="BJ229" i="55"/>
  <c r="BJ262" i="55"/>
  <c r="BI322" i="55"/>
  <c r="AP325" i="55"/>
  <c r="BI325" i="55" s="1"/>
  <c r="BJ252" i="55"/>
  <c r="BJ261" i="55"/>
  <c r="AQ350" i="55"/>
  <c r="BJ350" i="55" s="1"/>
  <c r="P358" i="55"/>
  <c r="AQ384" i="55"/>
  <c r="BI207" i="55"/>
  <c r="BI228" i="55"/>
  <c r="AP265" i="55"/>
  <c r="BI265" i="55" s="1"/>
  <c r="BI283" i="55"/>
  <c r="BI348" i="55"/>
  <c r="BJ237" i="55"/>
  <c r="AP384" i="55"/>
  <c r="O358" i="55"/>
  <c r="I317" i="55"/>
  <c r="BC317" i="55" s="1"/>
  <c r="BI210" i="55"/>
  <c r="BI218" i="55"/>
  <c r="BJ230" i="55"/>
  <c r="BI281" i="55"/>
  <c r="Q17" i="7"/>
  <c r="Q25" i="7" s="1"/>
  <c r="BJ207" i="55"/>
  <c r="Z317" i="55"/>
  <c r="AA317" i="55"/>
  <c r="AQ103" i="55"/>
  <c r="Q16" i="13"/>
  <c r="P331" i="55" s="1"/>
  <c r="P12" i="12"/>
  <c r="P21" i="12" s="1"/>
  <c r="F91" i="55"/>
  <c r="L91" i="55"/>
  <c r="V91" i="55"/>
  <c r="AF6" i="1"/>
  <c r="AG18" i="1"/>
  <c r="AG6" i="1" s="1"/>
  <c r="P16" i="13"/>
  <c r="O331" i="55" s="1"/>
  <c r="P5" i="12"/>
  <c r="Q12" i="12"/>
  <c r="Q21" i="12" s="1"/>
  <c r="E317" i="55"/>
  <c r="Q317" i="55"/>
  <c r="BK317" i="55" s="1"/>
  <c r="Y317" i="55"/>
  <c r="AY103" i="55"/>
  <c r="AD6" i="1"/>
  <c r="AC289" i="55"/>
  <c r="AD27" i="58"/>
  <c r="Q10" i="13"/>
  <c r="Q12" i="13" s="1"/>
  <c r="D317" i="55"/>
  <c r="H317" i="55"/>
  <c r="T317" i="55"/>
  <c r="BN317" i="55" s="1"/>
  <c r="X317" i="55"/>
  <c r="I18" i="1"/>
  <c r="AE6" i="1"/>
  <c r="AK6" i="1"/>
  <c r="O317" i="55"/>
  <c r="BI317" i="55" s="1"/>
  <c r="P10" i="13"/>
  <c r="P12" i="13" s="1"/>
  <c r="AJ6" i="1"/>
  <c r="AM6" i="1"/>
  <c r="W289" i="55"/>
  <c r="X294" i="55"/>
  <c r="AW307" i="55"/>
  <c r="AY387" i="55"/>
  <c r="X361" i="55"/>
  <c r="X93" i="55"/>
  <c r="BB387" i="55"/>
  <c r="AA361" i="55"/>
  <c r="AA93" i="55"/>
  <c r="AW8" i="1"/>
  <c r="AP24" i="1"/>
  <c r="AQ36" i="1"/>
  <c r="AQ24" i="1" s="1"/>
  <c r="T289" i="55"/>
  <c r="U27" i="58"/>
  <c r="AD26" i="58"/>
  <c r="AC307" i="55"/>
  <c r="AJ308" i="55"/>
  <c r="AQ105" i="55"/>
  <c r="AQ373" i="55"/>
  <c r="R36" i="1"/>
  <c r="AQ372" i="55"/>
  <c r="T26" i="58"/>
  <c r="S294" i="55"/>
  <c r="AO8" i="1"/>
  <c r="AR6" i="1"/>
  <c r="AH24" i="1"/>
  <c r="AG87" i="55" s="1"/>
  <c r="AG108" i="55" s="1"/>
  <c r="AI36" i="1"/>
  <c r="AI24" i="1" s="1"/>
  <c r="AY36" i="1"/>
  <c r="AQ312" i="55"/>
  <c r="D26" i="58"/>
  <c r="C295" i="55"/>
  <c r="AF308" i="55"/>
  <c r="AS24" i="1"/>
  <c r="J27" i="58"/>
  <c r="J21" i="58"/>
  <c r="K294" i="55"/>
  <c r="AL308" i="55"/>
  <c r="BE308" i="55" s="1"/>
  <c r="BE304" i="55"/>
  <c r="BE305" i="55"/>
  <c r="AQ289" i="55"/>
  <c r="AR27" i="58"/>
  <c r="AP8" i="1"/>
  <c r="AQ6" i="1"/>
  <c r="X27" i="58"/>
  <c r="X21" i="58"/>
  <c r="E293" i="55"/>
  <c r="F27" i="58"/>
  <c r="T27" i="58"/>
  <c r="S293" i="55"/>
  <c r="Y295" i="55"/>
  <c r="Z26" i="58"/>
  <c r="P13" i="58"/>
  <c r="P21" i="58" s="1"/>
  <c r="AM308" i="55"/>
  <c r="BF308" i="55" s="1"/>
  <c r="BF307" i="55"/>
  <c r="AO387" i="55"/>
  <c r="N361" i="55"/>
  <c r="M13" i="58"/>
  <c r="L289" i="55" s="1"/>
  <c r="N10" i="58"/>
  <c r="M292" i="55" s="1"/>
  <c r="O24" i="58"/>
  <c r="P25" i="58"/>
  <c r="N36" i="1"/>
  <c r="O18" i="1"/>
  <c r="K18" i="14"/>
  <c r="M5" i="14"/>
  <c r="Q13" i="58"/>
  <c r="Q21" i="58" s="1"/>
  <c r="Q24" i="58"/>
  <c r="O8" i="58"/>
  <c r="N291" i="55" s="1"/>
  <c r="O25" i="58"/>
  <c r="N295" i="55" s="1"/>
  <c r="Q8" i="58"/>
  <c r="P291" i="55" s="1"/>
  <c r="Q25" i="58"/>
  <c r="P295" i="55" s="1"/>
  <c r="O10" i="58"/>
  <c r="N292" i="55" s="1"/>
  <c r="M22" i="58"/>
  <c r="L293" i="55" s="1"/>
  <c r="L5" i="58"/>
  <c r="AA24" i="58"/>
  <c r="W24" i="58"/>
  <c r="S24" i="58"/>
  <c r="I24" i="58"/>
  <c r="E24" i="58"/>
  <c r="P22" i="58"/>
  <c r="O293" i="55" s="1"/>
  <c r="O5" i="58"/>
  <c r="N13" i="58"/>
  <c r="N21" i="58" s="1"/>
  <c r="N24" i="58"/>
  <c r="L8" i="58"/>
  <c r="K291" i="55" s="1"/>
  <c r="L25" i="58"/>
  <c r="K295" i="55" s="1"/>
  <c r="Y25" i="58"/>
  <c r="X295" i="55" s="1"/>
  <c r="U25" i="58"/>
  <c r="K25" i="58"/>
  <c r="J295" i="55" s="1"/>
  <c r="J296" i="55" s="1"/>
  <c r="G25" i="58"/>
  <c r="C25" i="58"/>
  <c r="Z22" i="58"/>
  <c r="AG308" i="55"/>
  <c r="AH308" i="55"/>
  <c r="BE303" i="55"/>
  <c r="AL387" i="55"/>
  <c r="K361" i="55"/>
  <c r="N8" i="58"/>
  <c r="M291" i="55" s="1"/>
  <c r="AK308" i="55"/>
  <c r="P36" i="1"/>
  <c r="BE307" i="55"/>
  <c r="AO308" i="55"/>
  <c r="BH308" i="55" s="1"/>
  <c r="AP308" i="55"/>
  <c r="BI308" i="55" s="1"/>
  <c r="N25" i="58"/>
  <c r="M295" i="55" s="1"/>
  <c r="N5" i="58"/>
  <c r="P10" i="58"/>
  <c r="O292" i="55" s="1"/>
  <c r="Q22" i="58"/>
  <c r="P293" i="55" s="1"/>
  <c r="BH306" i="55"/>
  <c r="AT387" i="55"/>
  <c r="S361" i="55"/>
  <c r="AI308" i="55"/>
  <c r="AS308" i="55"/>
  <c r="BL308" i="55" s="1"/>
  <c r="AU387" i="55"/>
  <c r="AA296" i="55" l="1"/>
  <c r="Y27" i="58"/>
  <c r="W296" i="55"/>
  <c r="X26" i="58"/>
  <c r="BF342" i="55"/>
  <c r="Y21" i="58"/>
  <c r="M13" i="39"/>
  <c r="L16" i="39"/>
  <c r="M12" i="38"/>
  <c r="BN331" i="55"/>
  <c r="BN198" i="55"/>
  <c r="R289" i="55"/>
  <c r="BL291" i="55" s="1"/>
  <c r="BK217" i="55"/>
  <c r="Z21" i="58"/>
  <c r="T329" i="55"/>
  <c r="T332" i="55" s="1"/>
  <c r="BN332" i="55" s="1"/>
  <c r="BN221" i="55"/>
  <c r="BN343" i="55"/>
  <c r="BO331" i="55"/>
  <c r="N32" i="14"/>
  <c r="M26" i="58"/>
  <c r="L20" i="38"/>
  <c r="L22" i="38" s="1"/>
  <c r="BN195" i="55"/>
  <c r="BN196" i="55"/>
  <c r="Q12" i="38"/>
  <c r="BK316" i="55"/>
  <c r="BN183" i="55"/>
  <c r="BN197" i="55"/>
  <c r="BN292" i="55"/>
  <c r="BI221" i="55"/>
  <c r="BI217" i="55"/>
  <c r="J26" i="58"/>
  <c r="BN291" i="55"/>
  <c r="BO342" i="55"/>
  <c r="BN218" i="55"/>
  <c r="O192" i="55"/>
  <c r="BI196" i="55" s="1"/>
  <c r="N17" i="38"/>
  <c r="BN219" i="55"/>
  <c r="U21" i="58"/>
  <c r="BN342" i="55"/>
  <c r="BN217" i="55"/>
  <c r="BD331" i="55"/>
  <c r="BF295" i="55"/>
  <c r="BI261" i="55"/>
  <c r="BD118" i="55"/>
  <c r="BM291" i="55"/>
  <c r="BK82" i="55"/>
  <c r="BM163" i="55"/>
  <c r="BK114" i="55"/>
  <c r="BL306" i="55"/>
  <c r="BM220" i="55"/>
  <c r="BK118" i="55"/>
  <c r="BK314" i="55"/>
  <c r="BL282" i="55"/>
  <c r="BL117" i="55"/>
  <c r="BL343" i="55"/>
  <c r="BM129" i="55"/>
  <c r="BL198" i="55"/>
  <c r="BM292" i="55"/>
  <c r="BM295" i="55"/>
  <c r="BM217" i="55"/>
  <c r="BL304" i="55"/>
  <c r="BL163" i="55"/>
  <c r="BM342" i="55"/>
  <c r="BM219" i="55"/>
  <c r="BM323" i="55"/>
  <c r="BK284" i="55"/>
  <c r="BK116" i="55"/>
  <c r="BL161" i="55"/>
  <c r="BL105" i="55"/>
  <c r="BJ244" i="55"/>
  <c r="BH161" i="55"/>
  <c r="BK219" i="55"/>
  <c r="BM218" i="55"/>
  <c r="BL114" i="55"/>
  <c r="BK342" i="55"/>
  <c r="BK221" i="55"/>
  <c r="BK322" i="55"/>
  <c r="BL196" i="55"/>
  <c r="BL307" i="55"/>
  <c r="BL244" i="55"/>
  <c r="BK176" i="55"/>
  <c r="BL118" i="55"/>
  <c r="BL322" i="55"/>
  <c r="BI152" i="55"/>
  <c r="BF220" i="55"/>
  <c r="BL303" i="55"/>
  <c r="BL323" i="55"/>
  <c r="BK172" i="55"/>
  <c r="BL149" i="55"/>
  <c r="BL195" i="55"/>
  <c r="BM281" i="55"/>
  <c r="BK174" i="55"/>
  <c r="BK196" i="55"/>
  <c r="BL254" i="55"/>
  <c r="BM324" i="55"/>
  <c r="BM283" i="55"/>
  <c r="BL152" i="55"/>
  <c r="BL197" i="55"/>
  <c r="BM82" i="55"/>
  <c r="BK117" i="55"/>
  <c r="BK227" i="55"/>
  <c r="BI323" i="55"/>
  <c r="BI127" i="55"/>
  <c r="BM162" i="55"/>
  <c r="BK220" i="55"/>
  <c r="BK282" i="55"/>
  <c r="BM126" i="55"/>
  <c r="BK195" i="55"/>
  <c r="BL281" i="55"/>
  <c r="BL150" i="55"/>
  <c r="BK324" i="55"/>
  <c r="BL283" i="55"/>
  <c r="BM128" i="55"/>
  <c r="BK198" i="55"/>
  <c r="BM130" i="55"/>
  <c r="BL115" i="55"/>
  <c r="AR336" i="55"/>
  <c r="BK336" i="55" s="1"/>
  <c r="BM83" i="55"/>
  <c r="BF161" i="55"/>
  <c r="BL162" i="55"/>
  <c r="BM322" i="55"/>
  <c r="BL194" i="55"/>
  <c r="BK230" i="55"/>
  <c r="BL252" i="55"/>
  <c r="BM164" i="55"/>
  <c r="BK283" i="55"/>
  <c r="BM127" i="55"/>
  <c r="BL335" i="55"/>
  <c r="BK175" i="55"/>
  <c r="BK197" i="55"/>
  <c r="AQ245" i="55"/>
  <c r="BJ245" i="55" s="1"/>
  <c r="R119" i="55"/>
  <c r="BL119" i="55" s="1"/>
  <c r="BK83" i="55"/>
  <c r="BJ316" i="55"/>
  <c r="BL295" i="55"/>
  <c r="BL292" i="55"/>
  <c r="BK228" i="55"/>
  <c r="BM331" i="55"/>
  <c r="BL253" i="55"/>
  <c r="BL153" i="55"/>
  <c r="BK323" i="55"/>
  <c r="BK226" i="55"/>
  <c r="BM160" i="55"/>
  <c r="BL324" i="55"/>
  <c r="BL342" i="55"/>
  <c r="BM161" i="55"/>
  <c r="Y17" i="38"/>
  <c r="R18" i="15"/>
  <c r="T15" i="49"/>
  <c r="V15" i="49"/>
  <c r="BH343" i="55"/>
  <c r="J32" i="14"/>
  <c r="BC194" i="55"/>
  <c r="H26" i="58"/>
  <c r="V289" i="55"/>
  <c r="H21" i="58"/>
  <c r="S296" i="55"/>
  <c r="BM296" i="55" s="1"/>
  <c r="R15" i="51"/>
  <c r="S21" i="15"/>
  <c r="S23" i="15" s="1"/>
  <c r="Q289" i="55"/>
  <c r="Q296" i="55" s="1"/>
  <c r="BK296" i="55" s="1"/>
  <c r="R21" i="58"/>
  <c r="P215" i="55"/>
  <c r="Q20" i="9"/>
  <c r="BC198" i="55"/>
  <c r="W21" i="58"/>
  <c r="S27" i="58"/>
  <c r="G21" i="58"/>
  <c r="Z289" i="55"/>
  <c r="AB27" i="58"/>
  <c r="W13" i="39"/>
  <c r="M20" i="38"/>
  <c r="M22" i="38" s="1"/>
  <c r="T15" i="10"/>
  <c r="AB15" i="10"/>
  <c r="AA27" i="58"/>
  <c r="H27" i="58"/>
  <c r="Y13" i="39"/>
  <c r="C296" i="55"/>
  <c r="K312" i="55"/>
  <c r="G27" i="58"/>
  <c r="D21" i="58"/>
  <c r="AB26" i="58"/>
  <c r="Y12" i="38"/>
  <c r="P289" i="55"/>
  <c r="BJ292" i="55" s="1"/>
  <c r="P11" i="9"/>
  <c r="G289" i="55"/>
  <c r="G296" i="55" s="1"/>
  <c r="E21" i="58"/>
  <c r="R26" i="58"/>
  <c r="C21" i="58"/>
  <c r="L21" i="58"/>
  <c r="E289" i="55"/>
  <c r="E296" i="55" s="1"/>
  <c r="S13" i="39"/>
  <c r="R27" i="58"/>
  <c r="W27" i="58"/>
  <c r="K21" i="58"/>
  <c r="F21" i="58"/>
  <c r="T21" i="58"/>
  <c r="R13" i="39"/>
  <c r="I344" i="55"/>
  <c r="BC344" i="55" s="1"/>
  <c r="BC342" i="55"/>
  <c r="BC343" i="55"/>
  <c r="Q15" i="10"/>
  <c r="Y15" i="10"/>
  <c r="J222" i="55"/>
  <c r="BD222" i="55" s="1"/>
  <c r="BD217" i="55"/>
  <c r="BD221" i="55"/>
  <c r="O21" i="58"/>
  <c r="D27" i="58"/>
  <c r="AB21" i="58"/>
  <c r="Q11" i="9"/>
  <c r="U13" i="39"/>
  <c r="BD219" i="55"/>
  <c r="P342" i="55"/>
  <c r="Q11" i="12"/>
  <c r="AT24" i="1"/>
  <c r="AT34" i="1"/>
  <c r="BH315" i="55"/>
  <c r="BH314" i="55"/>
  <c r="AY34" i="50"/>
  <c r="BJ117" i="55"/>
  <c r="U15" i="10"/>
  <c r="S15" i="49"/>
  <c r="P15" i="49"/>
  <c r="O18" i="15"/>
  <c r="BI316" i="55"/>
  <c r="BI315" i="55"/>
  <c r="BJ227" i="55"/>
  <c r="BI164" i="55"/>
  <c r="BI335" i="55"/>
  <c r="BG160" i="55"/>
  <c r="BG161" i="55"/>
  <c r="BF219" i="55"/>
  <c r="BE114" i="55"/>
  <c r="BI238" i="55"/>
  <c r="BJ115" i="55"/>
  <c r="BI81" i="55"/>
  <c r="BJ161" i="55"/>
  <c r="X20" i="38"/>
  <c r="X22" i="38" s="1"/>
  <c r="M317" i="55"/>
  <c r="BG317" i="55" s="1"/>
  <c r="BG315" i="55"/>
  <c r="BG314" i="55"/>
  <c r="AZ34" i="1"/>
  <c r="BB16" i="1"/>
  <c r="BF104" i="55"/>
  <c r="AS6" i="1"/>
  <c r="AR354" i="55" s="1"/>
  <c r="AS16" i="1"/>
  <c r="AR24" i="1"/>
  <c r="AR34" i="1"/>
  <c r="AL6" i="1"/>
  <c r="BI314" i="55"/>
  <c r="BI263" i="55"/>
  <c r="BJ228" i="55"/>
  <c r="BF164" i="55"/>
  <c r="AB15" i="51"/>
  <c r="W20" i="38"/>
  <c r="P13" i="36"/>
  <c r="X13" i="36"/>
  <c r="BC314" i="55"/>
  <c r="BC315" i="55"/>
  <c r="BB34" i="1"/>
  <c r="AX34" i="1"/>
  <c r="BH303" i="55"/>
  <c r="AS354" i="55"/>
  <c r="AS87" i="55"/>
  <c r="BL104" i="55" s="1"/>
  <c r="AE6" i="50"/>
  <c r="AE16" i="50"/>
  <c r="N165" i="55"/>
  <c r="BH165" i="55" s="1"/>
  <c r="BH162" i="55"/>
  <c r="BG116" i="55"/>
  <c r="O20" i="38"/>
  <c r="O22" i="38" s="1"/>
  <c r="O13" i="36"/>
  <c r="AO24" i="1"/>
  <c r="AO34" i="1"/>
  <c r="AL24" i="1"/>
  <c r="AL34" i="1"/>
  <c r="AX16" i="1"/>
  <c r="BF304" i="55"/>
  <c r="BF303" i="55"/>
  <c r="BH305" i="55"/>
  <c r="AF16" i="50"/>
  <c r="AF6" i="50"/>
  <c r="AR87" i="55"/>
  <c r="Z15" i="51"/>
  <c r="T15" i="51"/>
  <c r="AB18" i="49"/>
  <c r="K344" i="55"/>
  <c r="BE344" i="55" s="1"/>
  <c r="AN24" i="1"/>
  <c r="AM87" i="55" s="1"/>
  <c r="AN34" i="1"/>
  <c r="AK24" i="1"/>
  <c r="AK34" i="1"/>
  <c r="BF306" i="55"/>
  <c r="BJ314" i="55"/>
  <c r="P317" i="55"/>
  <c r="BJ317" i="55" s="1"/>
  <c r="BC316" i="55"/>
  <c r="BI128" i="55"/>
  <c r="AH16" i="1"/>
  <c r="AF34" i="50"/>
  <c r="AF24" i="50"/>
  <c r="BH164" i="55"/>
  <c r="BG115" i="55"/>
  <c r="BH163" i="55"/>
  <c r="X296" i="55"/>
  <c r="BI237" i="55"/>
  <c r="P33" i="7"/>
  <c r="U15" i="51"/>
  <c r="Q31" i="7"/>
  <c r="Q33" i="7" s="1"/>
  <c r="Z15" i="49"/>
  <c r="BH307" i="55"/>
  <c r="AJ24" i="1"/>
  <c r="AJ34" i="1"/>
  <c r="BI262" i="55"/>
  <c r="BH316" i="55"/>
  <c r="BC16" i="50"/>
  <c r="BG118" i="55"/>
  <c r="BD115" i="55"/>
  <c r="BE117" i="55"/>
  <c r="Y26" i="58"/>
  <c r="BJ164" i="55"/>
  <c r="S15" i="10"/>
  <c r="AA15" i="10"/>
  <c r="Z20" i="38"/>
  <c r="Z22" i="38" s="1"/>
  <c r="U21" i="15"/>
  <c r="U23" i="15" s="1"/>
  <c r="BF305" i="55"/>
  <c r="AW34" i="1"/>
  <c r="AD24" i="1"/>
  <c r="AD34" i="1"/>
  <c r="AI6" i="1"/>
  <c r="AH354" i="55" s="1"/>
  <c r="AH375" i="55" s="1"/>
  <c r="AI16" i="1"/>
  <c r="AJ325" i="55"/>
  <c r="BC325" i="55" s="1"/>
  <c r="BC322" i="55"/>
  <c r="BC323" i="55"/>
  <c r="BC34" i="50"/>
  <c r="AL16" i="1"/>
  <c r="AF354" i="55"/>
  <c r="AF375" i="55" s="1"/>
  <c r="AF87" i="55"/>
  <c r="AF108" i="55" s="1"/>
  <c r="M289" i="55"/>
  <c r="BG295" i="55" s="1"/>
  <c r="N27" i="58"/>
  <c r="R294" i="55"/>
  <c r="R296" i="55" s="1"/>
  <c r="BL296" i="55" s="1"/>
  <c r="S26" i="58"/>
  <c r="AO6" i="1"/>
  <c r="AO16" i="1"/>
  <c r="P329" i="55"/>
  <c r="P332" i="55" s="1"/>
  <c r="BJ332" i="55" s="1"/>
  <c r="P181" i="55"/>
  <c r="P184" i="55" s="1"/>
  <c r="BJ184" i="55" s="1"/>
  <c r="Q17" i="6"/>
  <c r="AM24" i="50"/>
  <c r="AM34" i="50"/>
  <c r="AW34" i="50"/>
  <c r="O15" i="10"/>
  <c r="W15" i="10"/>
  <c r="T18" i="15"/>
  <c r="V294" i="55"/>
  <c r="W26" i="58"/>
  <c r="BJ307" i="55"/>
  <c r="BJ303" i="55"/>
  <c r="AQ308" i="55"/>
  <c r="BJ308" i="55" s="1"/>
  <c r="BJ306" i="55"/>
  <c r="AJ87" i="55"/>
  <c r="AJ354" i="55"/>
  <c r="AE354" i="55"/>
  <c r="AE375" i="55" s="1"/>
  <c r="AE87" i="55"/>
  <c r="AE108" i="55" s="1"/>
  <c r="AR6" i="50"/>
  <c r="AR16" i="50"/>
  <c r="AU24" i="50"/>
  <c r="AU34" i="50"/>
  <c r="AO6" i="50"/>
  <c r="AO16" i="50"/>
  <c r="AJ6" i="50"/>
  <c r="AJ16" i="50"/>
  <c r="R20" i="38"/>
  <c r="R22" i="38" s="1"/>
  <c r="AA15" i="49"/>
  <c r="X15" i="49"/>
  <c r="O21" i="15"/>
  <c r="O23" i="15" s="1"/>
  <c r="W13" i="36"/>
  <c r="S11" i="15"/>
  <c r="Z27" i="58"/>
  <c r="Y293" i="55"/>
  <c r="Y296" i="55" s="1"/>
  <c r="M294" i="55"/>
  <c r="N26" i="58"/>
  <c r="Z294" i="55"/>
  <c r="AA26" i="58"/>
  <c r="Q26" i="58"/>
  <c r="P294" i="55"/>
  <c r="O295" i="55"/>
  <c r="P26" i="58"/>
  <c r="AW16" i="1"/>
  <c r="AD354" i="55"/>
  <c r="AD375" i="55" s="1"/>
  <c r="AD87" i="55"/>
  <c r="AD108" i="55" s="1"/>
  <c r="AC308" i="55"/>
  <c r="BJ129" i="55"/>
  <c r="AQ131" i="55"/>
  <c r="BJ131" i="55" s="1"/>
  <c r="O181" i="55"/>
  <c r="O184" i="55" s="1"/>
  <c r="BI184" i="55" s="1"/>
  <c r="P17" i="6"/>
  <c r="BJ82" i="55"/>
  <c r="O199" i="55"/>
  <c r="BI199" i="55" s="1"/>
  <c r="AM6" i="50"/>
  <c r="AM16" i="50"/>
  <c r="AI16" i="50"/>
  <c r="AI6" i="50"/>
  <c r="P16" i="7"/>
  <c r="P15" i="10"/>
  <c r="X15" i="10"/>
  <c r="W17" i="38"/>
  <c r="P20" i="38"/>
  <c r="P22" i="38" s="1"/>
  <c r="Q15" i="13"/>
  <c r="Q17" i="13" s="1"/>
  <c r="AB20" i="38"/>
  <c r="AB22" i="38" s="1"/>
  <c r="P18" i="49"/>
  <c r="X18" i="49"/>
  <c r="T13" i="36"/>
  <c r="AB13" i="36"/>
  <c r="V13" i="36"/>
  <c r="R11" i="15"/>
  <c r="BJ304" i="55"/>
  <c r="B295" i="55"/>
  <c r="B296" i="55" s="1"/>
  <c r="C26" i="58"/>
  <c r="K289" i="55"/>
  <c r="L27" i="58"/>
  <c r="O26" i="58"/>
  <c r="N294" i="55"/>
  <c r="BJ322" i="55"/>
  <c r="AQ325" i="55"/>
  <c r="BJ325" i="55" s="1"/>
  <c r="BJ323" i="55"/>
  <c r="O329" i="55"/>
  <c r="O332" i="55" s="1"/>
  <c r="BI332" i="55" s="1"/>
  <c r="BJ114" i="55"/>
  <c r="BJ81" i="55"/>
  <c r="BJ83" i="55"/>
  <c r="BB16" i="50"/>
  <c r="BB34" i="50"/>
  <c r="P15" i="51"/>
  <c r="R15" i="10"/>
  <c r="Z15" i="10"/>
  <c r="X15" i="51"/>
  <c r="V20" i="38"/>
  <c r="V22" i="38" s="1"/>
  <c r="AA17" i="38"/>
  <c r="T20" i="38"/>
  <c r="T22" i="38" s="1"/>
  <c r="AA20" i="38"/>
  <c r="AA22" i="38" s="1"/>
  <c r="AA13" i="36"/>
  <c r="Q18" i="49"/>
  <c r="Y18" i="49"/>
  <c r="O15" i="49"/>
  <c r="W15" i="49"/>
  <c r="U13" i="36"/>
  <c r="F295" i="55"/>
  <c r="F296" i="55" s="1"/>
  <c r="G26" i="58"/>
  <c r="N289" i="55"/>
  <c r="BH295" i="55" s="1"/>
  <c r="O27" i="58"/>
  <c r="L296" i="55"/>
  <c r="BF296" i="55" s="1"/>
  <c r="BG292" i="55"/>
  <c r="BF291" i="55"/>
  <c r="AC354" i="55"/>
  <c r="AC375" i="55" s="1"/>
  <c r="AC87" i="55"/>
  <c r="AC108" i="55" s="1"/>
  <c r="O340" i="55"/>
  <c r="P24" i="12"/>
  <c r="P26" i="12" s="1"/>
  <c r="BJ116" i="55"/>
  <c r="AZ16" i="50"/>
  <c r="AZ34" i="50"/>
  <c r="AX34" i="50"/>
  <c r="O15" i="51"/>
  <c r="Q13" i="7"/>
  <c r="Q16" i="7"/>
  <c r="S17" i="38"/>
  <c r="Y20" i="38"/>
  <c r="Y22" i="38" s="1"/>
  <c r="V18" i="49"/>
  <c r="S18" i="49"/>
  <c r="AA18" i="49"/>
  <c r="R21" i="15"/>
  <c r="R23" i="15" s="1"/>
  <c r="L312" i="55"/>
  <c r="M32" i="14"/>
  <c r="M27" i="58"/>
  <c r="M21" i="58"/>
  <c r="BF292" i="55"/>
  <c r="P27" i="58"/>
  <c r="K26" i="58"/>
  <c r="BI331" i="55"/>
  <c r="AP177" i="55"/>
  <c r="BI177" i="55" s="1"/>
  <c r="BI173" i="55"/>
  <c r="BI174" i="55"/>
  <c r="P192" i="55"/>
  <c r="BJ198" i="55" s="1"/>
  <c r="BJ118" i="55"/>
  <c r="AP154" i="55"/>
  <c r="BI154" i="55" s="1"/>
  <c r="BI151" i="55"/>
  <c r="BI153" i="55"/>
  <c r="AJ24" i="50"/>
  <c r="AJ34" i="50"/>
  <c r="AW16" i="50"/>
  <c r="T12" i="10"/>
  <c r="AB12" i="10"/>
  <c r="U20" i="38"/>
  <c r="U22" i="38" s="1"/>
  <c r="Q24" i="12"/>
  <c r="Q26" i="12" s="1"/>
  <c r="X17" i="38"/>
  <c r="Q20" i="38"/>
  <c r="Q22" i="38" s="1"/>
  <c r="O11" i="15"/>
  <c r="S18" i="15"/>
  <c r="O18" i="49"/>
  <c r="W18" i="49"/>
  <c r="T18" i="49"/>
  <c r="S13" i="36"/>
  <c r="Q21" i="15"/>
  <c r="Q23" i="15" s="1"/>
  <c r="T11" i="15"/>
  <c r="BJ305" i="55"/>
  <c r="U26" i="58"/>
  <c r="T295" i="55"/>
  <c r="D294" i="55"/>
  <c r="D296" i="55" s="1"/>
  <c r="E26" i="58"/>
  <c r="BJ295" i="55"/>
  <c r="J312" i="55"/>
  <c r="K32" i="14"/>
  <c r="K26" i="14"/>
  <c r="AP87" i="55"/>
  <c r="AP354" i="55"/>
  <c r="Q27" i="58"/>
  <c r="O289" i="55"/>
  <c r="AL87" i="55"/>
  <c r="AL354" i="55"/>
  <c r="BI176" i="55"/>
  <c r="BJ163" i="55"/>
  <c r="P165" i="55"/>
  <c r="BJ165" i="55" s="1"/>
  <c r="BI82" i="55"/>
  <c r="AU6" i="50"/>
  <c r="AU16" i="50"/>
  <c r="AG6" i="50"/>
  <c r="AG16" i="50"/>
  <c r="AE24" i="50"/>
  <c r="AE34" i="50"/>
  <c r="Q15" i="51"/>
  <c r="Y15" i="51"/>
  <c r="S15" i="51"/>
  <c r="AA15" i="51"/>
  <c r="W15" i="51"/>
  <c r="S20" i="38"/>
  <c r="S22" i="38" s="1"/>
  <c r="X12" i="38"/>
  <c r="T21" i="15"/>
  <c r="T23" i="15" s="1"/>
  <c r="R18" i="49"/>
  <c r="Z18" i="49"/>
  <c r="U18" i="49"/>
  <c r="AB15" i="49"/>
  <c r="P21" i="15"/>
  <c r="P23" i="15" s="1"/>
  <c r="R13" i="36"/>
  <c r="Z13" i="36"/>
  <c r="Q18" i="15"/>
  <c r="BI292" i="55"/>
  <c r="I26" i="58"/>
  <c r="H294" i="55"/>
  <c r="H296" i="55" s="1"/>
  <c r="BJ291" i="55"/>
  <c r="AP6" i="1"/>
  <c r="AP16" i="1"/>
  <c r="L26" i="58"/>
  <c r="AQ87" i="55"/>
  <c r="BJ103" i="55" s="1"/>
  <c r="AQ354" i="55"/>
  <c r="BJ372" i="55" s="1"/>
  <c r="AI354" i="55"/>
  <c r="AI375" i="55" s="1"/>
  <c r="AI87" i="55"/>
  <c r="AI108" i="55" s="1"/>
  <c r="P340" i="55"/>
  <c r="BJ324" i="55"/>
  <c r="BI172" i="55"/>
  <c r="BJ127" i="55"/>
  <c r="AR24" i="50"/>
  <c r="AR34" i="50"/>
  <c r="U12" i="10"/>
  <c r="P15" i="13"/>
  <c r="P17" i="13" s="1"/>
  <c r="W22" i="38"/>
  <c r="P12" i="38"/>
  <c r="U15" i="49"/>
  <c r="Q13" i="36"/>
  <c r="Y13" i="36"/>
  <c r="U18" i="15"/>
  <c r="P18" i="15"/>
  <c r="P296" i="55" l="1"/>
  <c r="BJ296" i="55" s="1"/>
  <c r="BG291" i="55"/>
  <c r="T296" i="55"/>
  <c r="BN296" i="55" s="1"/>
  <c r="BN295" i="55"/>
  <c r="BI198" i="55"/>
  <c r="BI194" i="55"/>
  <c r="BI197" i="55"/>
  <c r="BI195" i="55"/>
  <c r="AR108" i="55"/>
  <c r="BK108" i="55" s="1"/>
  <c r="BK101" i="55"/>
  <c r="BK104" i="55"/>
  <c r="BK105" i="55"/>
  <c r="BK103" i="55"/>
  <c r="BK107" i="55"/>
  <c r="BK106" i="55"/>
  <c r="BK102" i="55"/>
  <c r="AR375" i="55"/>
  <c r="BK375" i="55" s="1"/>
  <c r="BK370" i="55"/>
  <c r="BK374" i="55"/>
  <c r="BK372" i="55"/>
  <c r="BK369" i="55"/>
  <c r="BK371" i="55"/>
  <c r="BK368" i="55"/>
  <c r="BK373" i="55"/>
  <c r="AS108" i="55"/>
  <c r="BL108" i="55" s="1"/>
  <c r="BL101" i="55"/>
  <c r="BL106" i="55"/>
  <c r="BL103" i="55"/>
  <c r="BL107" i="55"/>
  <c r="BL102" i="55"/>
  <c r="BK292" i="55"/>
  <c r="AS375" i="55"/>
  <c r="BL375" i="55" s="1"/>
  <c r="BL368" i="55"/>
  <c r="BL374" i="55"/>
  <c r="BL371" i="55"/>
  <c r="BL370" i="55"/>
  <c r="BL373" i="55"/>
  <c r="BL372" i="55"/>
  <c r="BL369" i="55"/>
  <c r="BK291" i="55"/>
  <c r="V296" i="55"/>
  <c r="BK295" i="55"/>
  <c r="BJ183" i="55"/>
  <c r="BE316" i="55"/>
  <c r="BE314" i="55"/>
  <c r="BE315" i="55"/>
  <c r="K317" i="55"/>
  <c r="BE317" i="55" s="1"/>
  <c r="BJ217" i="55"/>
  <c r="BJ218" i="55"/>
  <c r="BJ221" i="55"/>
  <c r="P222" i="55"/>
  <c r="BJ222" i="55" s="1"/>
  <c r="BJ219" i="55"/>
  <c r="BJ220" i="55"/>
  <c r="Z296" i="55"/>
  <c r="BH292" i="55"/>
  <c r="BI183" i="55"/>
  <c r="BJ331" i="55"/>
  <c r="AH87" i="55"/>
  <c r="AH108" i="55" s="1"/>
  <c r="BF105" i="55"/>
  <c r="BF107" i="55"/>
  <c r="BF103" i="55"/>
  <c r="BF102" i="55"/>
  <c r="BF106" i="55"/>
  <c r="AM108" i="55"/>
  <c r="BF108" i="55" s="1"/>
  <c r="BF101" i="55"/>
  <c r="BJ105" i="55"/>
  <c r="AK87" i="55"/>
  <c r="AK354" i="55"/>
  <c r="BI105" i="55"/>
  <c r="AP108" i="55"/>
  <c r="BI108" i="55" s="1"/>
  <c r="BI103" i="55"/>
  <c r="BI101" i="55"/>
  <c r="BI106" i="55"/>
  <c r="BI104" i="55"/>
  <c r="BI107" i="55"/>
  <c r="BI102" i="55"/>
  <c r="M296" i="55"/>
  <c r="BG296" i="55" s="1"/>
  <c r="P344" i="55"/>
  <c r="BJ344" i="55" s="1"/>
  <c r="BJ342" i="55"/>
  <c r="BJ343" i="55"/>
  <c r="AO87" i="55"/>
  <c r="AO354" i="55"/>
  <c r="BI295" i="55"/>
  <c r="BC373" i="55"/>
  <c r="BC369" i="55"/>
  <c r="BC368" i="55"/>
  <c r="AJ375" i="55"/>
  <c r="BC375" i="55" s="1"/>
  <c r="BC371" i="55"/>
  <c r="BC372" i="55"/>
  <c r="BC370" i="55"/>
  <c r="BC374" i="55"/>
  <c r="BH291" i="55"/>
  <c r="AN87" i="55"/>
  <c r="AN354" i="55"/>
  <c r="BE370" i="55"/>
  <c r="AL375" i="55"/>
  <c r="BE375" i="55" s="1"/>
  <c r="BE374" i="55"/>
  <c r="BE373" i="55"/>
  <c r="BE371" i="55"/>
  <c r="BE368" i="55"/>
  <c r="BE372" i="55"/>
  <c r="BE369" i="55"/>
  <c r="BC105" i="55"/>
  <c r="BC101" i="55"/>
  <c r="AJ108" i="55"/>
  <c r="BC108" i="55" s="1"/>
  <c r="BC102" i="55"/>
  <c r="BC106" i="55"/>
  <c r="BC107" i="55"/>
  <c r="BC103" i="55"/>
  <c r="BC104" i="55"/>
  <c r="BE105" i="55"/>
  <c r="AL108" i="55"/>
  <c r="BE108" i="55" s="1"/>
  <c r="BE106" i="55"/>
  <c r="BE104" i="55"/>
  <c r="BE103" i="55"/>
  <c r="BE107" i="55"/>
  <c r="BE101" i="55"/>
  <c r="BE102" i="55"/>
  <c r="J317" i="55"/>
  <c r="BD317" i="55" s="1"/>
  <c r="BD314" i="55"/>
  <c r="BD315" i="55"/>
  <c r="BD316" i="55"/>
  <c r="N296" i="55"/>
  <c r="BH296" i="55" s="1"/>
  <c r="K296" i="55"/>
  <c r="BE296" i="55" s="1"/>
  <c r="BE292" i="55"/>
  <c r="P199" i="55"/>
  <c r="BJ199" i="55" s="1"/>
  <c r="BJ197" i="55"/>
  <c r="BJ196" i="55"/>
  <c r="BI291" i="55"/>
  <c r="O296" i="55"/>
  <c r="BI296" i="55" s="1"/>
  <c r="BJ195" i="55"/>
  <c r="BE291" i="55"/>
  <c r="BJ194" i="55"/>
  <c r="O344" i="55"/>
  <c r="BI344" i="55" s="1"/>
  <c r="BI342" i="55"/>
  <c r="BI343" i="55"/>
  <c r="AQ375" i="55"/>
  <c r="BJ375" i="55" s="1"/>
  <c r="BJ370" i="55"/>
  <c r="BJ374" i="55"/>
  <c r="BJ371" i="55"/>
  <c r="BJ369" i="55"/>
  <c r="BJ368" i="55"/>
  <c r="BE295" i="55"/>
  <c r="BJ107" i="55"/>
  <c r="BJ104" i="55"/>
  <c r="BJ101" i="55"/>
  <c r="AQ108" i="55"/>
  <c r="BJ108" i="55" s="1"/>
  <c r="BJ106" i="55"/>
  <c r="BJ102" i="55"/>
  <c r="BI373" i="55"/>
  <c r="BI371" i="55"/>
  <c r="BI368" i="55"/>
  <c r="AP375" i="55"/>
  <c r="BI375" i="55" s="1"/>
  <c r="BI372" i="55"/>
  <c r="BI370" i="55"/>
  <c r="BI374" i="55"/>
  <c r="BI369" i="55"/>
  <c r="L317" i="55"/>
  <c r="BF317" i="55" s="1"/>
  <c r="BF316" i="55"/>
  <c r="BF315" i="55"/>
  <c r="BF314" i="55"/>
  <c r="BJ373" i="55"/>
  <c r="BD105" i="55" l="1"/>
  <c r="BD104" i="55"/>
  <c r="BD106" i="55"/>
  <c r="BD102" i="55"/>
  <c r="BD103" i="55"/>
  <c r="AK108" i="55"/>
  <c r="BD108" i="55" s="1"/>
  <c r="BD101" i="55"/>
  <c r="BD107" i="55"/>
  <c r="BD373" i="55"/>
  <c r="BD370" i="55"/>
  <c r="BD368" i="55"/>
  <c r="BD371" i="55"/>
  <c r="BD372" i="55"/>
  <c r="BD369" i="55"/>
  <c r="BD374" i="55"/>
  <c r="AK375" i="55"/>
  <c r="BD375" i="55" s="1"/>
  <c r="BG369" i="55"/>
  <c r="BG371" i="55"/>
  <c r="BG368" i="55"/>
  <c r="BG373" i="55"/>
  <c r="AN375" i="55"/>
  <c r="BG375" i="55" s="1"/>
  <c r="BG370" i="55"/>
  <c r="BG374" i="55"/>
  <c r="BG372" i="55"/>
  <c r="BG105" i="55"/>
  <c r="AN108" i="55"/>
  <c r="BG108" i="55" s="1"/>
  <c r="BG101" i="55"/>
  <c r="BG107" i="55"/>
  <c r="BG103" i="55"/>
  <c r="BG106" i="55"/>
  <c r="BG102" i="55"/>
  <c r="BG104" i="55"/>
  <c r="BH372" i="55"/>
  <c r="BH369" i="55"/>
  <c r="BH371" i="55"/>
  <c r="BH373" i="55"/>
  <c r="AO375" i="55"/>
  <c r="BH375" i="55" s="1"/>
  <c r="BH368" i="55"/>
  <c r="BH374" i="55"/>
  <c r="BH370" i="55"/>
  <c r="BH105" i="55"/>
  <c r="BH107" i="55"/>
  <c r="BH103" i="55"/>
  <c r="AO108" i="55"/>
  <c r="BH108" i="55" s="1"/>
  <c r="BH102" i="55"/>
  <c r="BH104" i="55"/>
  <c r="BH101" i="55"/>
  <c r="BH106" i="55"/>
  <c r="U18" i="30" l="1"/>
  <c r="U17" i="30"/>
  <c r="U16" i="30"/>
  <c r="AY17" i="26"/>
  <c r="AW7" i="15"/>
  <c r="AW9" i="15"/>
  <c r="AW11" i="15" s="1"/>
  <c r="AW8" i="15"/>
  <c r="BC31" i="26"/>
  <c r="T10" i="42"/>
  <c r="T20" i="42"/>
  <c r="T27" i="42"/>
  <c r="T19" i="42"/>
  <c r="T18" i="42"/>
  <c r="T26" i="42"/>
  <c r="T17" i="42"/>
  <c r="T9" i="42"/>
  <c r="T25" i="42"/>
  <c r="T16" i="42"/>
  <c r="T15" i="42"/>
  <c r="T8" i="42"/>
  <c r="T14" i="42"/>
  <c r="T12" i="30"/>
  <c r="S274" i="55" s="1"/>
  <c r="T21" i="30"/>
  <c r="T23" i="30"/>
  <c r="T20" i="30"/>
  <c r="T26" i="30"/>
  <c r="S273" i="55" s="1"/>
  <c r="T19" i="30"/>
  <c r="T18" i="30"/>
  <c r="T17" i="30"/>
  <c r="T11" i="30"/>
  <c r="S272" i="55" s="1"/>
  <c r="T16" i="30"/>
  <c r="T15" i="30"/>
  <c r="T10" i="30"/>
  <c r="S271" i="55" s="1"/>
  <c r="S15" i="30"/>
  <c r="S16" i="30"/>
  <c r="S11" i="30"/>
  <c r="R272" i="55" s="1"/>
  <c r="S17" i="30"/>
  <c r="S18" i="30"/>
  <c r="S19" i="30"/>
  <c r="S26" i="30"/>
  <c r="R273" i="55" s="1"/>
  <c r="S20" i="30"/>
  <c r="S23" i="30"/>
  <c r="S21" i="30"/>
  <c r="S12" i="30"/>
  <c r="R274" i="55" s="1"/>
  <c r="S14" i="42"/>
  <c r="S8" i="42"/>
  <c r="S15" i="42"/>
  <c r="S16" i="42"/>
  <c r="S25" i="42"/>
  <c r="S9" i="42"/>
  <c r="S17" i="42"/>
  <c r="S26" i="42"/>
  <c r="S18" i="42"/>
  <c r="S19" i="42"/>
  <c r="S27" i="42"/>
  <c r="S20" i="42"/>
  <c r="S10" i="42"/>
  <c r="R15" i="30"/>
  <c r="R16" i="30"/>
  <c r="R11" i="30"/>
  <c r="Q272" i="55" s="1"/>
  <c r="R17" i="30"/>
  <c r="R18" i="30"/>
  <c r="R19" i="30"/>
  <c r="R26" i="30"/>
  <c r="Q273" i="55" s="1"/>
  <c r="R20" i="30"/>
  <c r="R23" i="30"/>
  <c r="R21" i="30"/>
  <c r="R12" i="30"/>
  <c r="Q274" i="55" s="1"/>
  <c r="R14" i="42"/>
  <c r="R8" i="42"/>
  <c r="R15" i="42"/>
  <c r="R16" i="42"/>
  <c r="R25" i="42"/>
  <c r="R9" i="42"/>
  <c r="R17" i="42"/>
  <c r="R26" i="42"/>
  <c r="R18" i="42"/>
  <c r="R19" i="42"/>
  <c r="R27" i="42"/>
  <c r="R20" i="42"/>
  <c r="R10" i="42"/>
  <c r="Q15" i="30"/>
  <c r="Q16" i="30"/>
  <c r="Q11" i="30"/>
  <c r="P272" i="55" s="1"/>
  <c r="Q17" i="30"/>
  <c r="Q18" i="30"/>
  <c r="Q19" i="30"/>
  <c r="Q26" i="30"/>
  <c r="P273" i="55" s="1"/>
  <c r="Q20" i="30"/>
  <c r="Q23" i="30"/>
  <c r="Q21" i="30"/>
  <c r="Q12" i="30"/>
  <c r="P274" i="55" s="1"/>
  <c r="Q14" i="42"/>
  <c r="Q8" i="42"/>
  <c r="Q15" i="42"/>
  <c r="Q16" i="42"/>
  <c r="Q25" i="42"/>
  <c r="Q9" i="42"/>
  <c r="Q17" i="42"/>
  <c r="Q26" i="42"/>
  <c r="Q18" i="42"/>
  <c r="Q19" i="42"/>
  <c r="Q27" i="42"/>
  <c r="Q20" i="42"/>
  <c r="Q10" i="42"/>
  <c r="V10" i="58"/>
  <c r="U292" i="55" s="1"/>
  <c r="V25" i="58"/>
  <c r="U295" i="55" s="1"/>
  <c r="V20" i="58"/>
  <c r="V27" i="14"/>
  <c r="U315" i="55" s="1"/>
  <c r="V22" i="58"/>
  <c r="U293" i="55" s="1"/>
  <c r="V19" i="58"/>
  <c r="V18" i="58"/>
  <c r="V9" i="58"/>
  <c r="V17" i="58"/>
  <c r="V16" i="58"/>
  <c r="V15" i="58"/>
  <c r="V14" i="58"/>
  <c r="V8" i="58"/>
  <c r="U291" i="55" s="1"/>
  <c r="V7" i="58"/>
  <c r="V24" i="58"/>
  <c r="U294" i="55" s="1"/>
  <c r="BC23" i="58"/>
  <c r="BC26" i="58" s="1"/>
  <c r="BB23" i="58"/>
  <c r="BB26" i="58" s="1"/>
  <c r="BA23" i="58"/>
  <c r="BA26" i="58" s="1"/>
  <c r="AZ23" i="58"/>
  <c r="AZ26" i="58" s="1"/>
  <c r="AY23" i="58"/>
  <c r="AY26" i="58" s="1"/>
  <c r="AX23" i="58"/>
  <c r="AX26" i="58" s="1"/>
  <c r="BC12" i="58"/>
  <c r="BB12" i="58"/>
  <c r="BA12" i="58"/>
  <c r="AZ12" i="58"/>
  <c r="AY12" i="58"/>
  <c r="AX12" i="58"/>
  <c r="BC11" i="58"/>
  <c r="BB11" i="58"/>
  <c r="BA11" i="58"/>
  <c r="AZ11" i="58"/>
  <c r="AY11" i="58"/>
  <c r="AX11" i="58"/>
  <c r="BC7" i="58"/>
  <c r="BB7" i="58"/>
  <c r="BA7" i="58"/>
  <c r="AZ7" i="58"/>
  <c r="AY7" i="58"/>
  <c r="AX7" i="58"/>
  <c r="BC6" i="58"/>
  <c r="BB6" i="58"/>
  <c r="BA6" i="58"/>
  <c r="AZ6" i="58"/>
  <c r="AY6" i="58"/>
  <c r="AX6" i="58"/>
  <c r="BB35" i="50"/>
  <c r="BA35" i="50"/>
  <c r="AY35" i="50"/>
  <c r="AX35" i="50"/>
  <c r="BC17" i="50"/>
  <c r="BB17" i="50"/>
  <c r="BA17" i="50"/>
  <c r="V18" i="7"/>
  <c r="V19" i="7"/>
  <c r="V18" i="9"/>
  <c r="V11" i="6"/>
  <c r="V20" i="7"/>
  <c r="V11" i="10"/>
  <c r="V21" i="7"/>
  <c r="V22" i="7"/>
  <c r="V12" i="6"/>
  <c r="V23" i="7"/>
  <c r="V11" i="51"/>
  <c r="V13" i="6"/>
  <c r="V24" i="7"/>
  <c r="V19" i="9"/>
  <c r="P15" i="30"/>
  <c r="P16" i="30"/>
  <c r="P17" i="30"/>
  <c r="P18" i="30"/>
  <c r="P19" i="30"/>
  <c r="P20" i="30"/>
  <c r="P21" i="30"/>
  <c r="O15" i="30"/>
  <c r="O16" i="30"/>
  <c r="O17" i="30"/>
  <c r="O18" i="30"/>
  <c r="O19" i="30"/>
  <c r="O20" i="30"/>
  <c r="O21" i="30"/>
  <c r="N15" i="30"/>
  <c r="N16" i="30"/>
  <c r="N17" i="30"/>
  <c r="N18" i="30"/>
  <c r="N19" i="30"/>
  <c r="N20" i="30"/>
  <c r="N21" i="30"/>
  <c r="M15" i="30"/>
  <c r="M16" i="30"/>
  <c r="M17" i="30"/>
  <c r="M18" i="30"/>
  <c r="M19" i="30"/>
  <c r="M20" i="30"/>
  <c r="M21" i="30"/>
  <c r="L15" i="30"/>
  <c r="L16" i="30"/>
  <c r="L17" i="30"/>
  <c r="L18" i="30"/>
  <c r="L19" i="30"/>
  <c r="L20" i="30"/>
  <c r="L21" i="30"/>
  <c r="K15" i="30"/>
  <c r="K16" i="30"/>
  <c r="K17" i="30"/>
  <c r="K18" i="30"/>
  <c r="K19" i="30"/>
  <c r="K20" i="30"/>
  <c r="K21" i="30"/>
  <c r="J15" i="30"/>
  <c r="J16" i="30"/>
  <c r="J17" i="30"/>
  <c r="J18" i="30"/>
  <c r="J19" i="30"/>
  <c r="J20" i="30"/>
  <c r="J21" i="30"/>
  <c r="I15" i="30"/>
  <c r="I16" i="30"/>
  <c r="I17" i="30"/>
  <c r="I18" i="30"/>
  <c r="I19" i="30"/>
  <c r="I20" i="30"/>
  <c r="I21" i="30"/>
  <c r="H15" i="30"/>
  <c r="H16" i="30"/>
  <c r="H17" i="30"/>
  <c r="H18" i="30"/>
  <c r="H19" i="30"/>
  <c r="H20" i="30"/>
  <c r="H21" i="30"/>
  <c r="G15" i="30"/>
  <c r="G16" i="30"/>
  <c r="G17" i="30"/>
  <c r="G18" i="30"/>
  <c r="G19" i="30"/>
  <c r="G20" i="30"/>
  <c r="G21" i="30"/>
  <c r="F15" i="30"/>
  <c r="F16" i="30"/>
  <c r="F17" i="30"/>
  <c r="F18" i="30"/>
  <c r="F19" i="30"/>
  <c r="F20" i="30"/>
  <c r="F21" i="30"/>
  <c r="E15" i="30"/>
  <c r="E16" i="30"/>
  <c r="E17" i="30"/>
  <c r="E18" i="30"/>
  <c r="E19" i="30"/>
  <c r="E20" i="30"/>
  <c r="E21" i="30"/>
  <c r="D15" i="30"/>
  <c r="D16" i="30"/>
  <c r="D17" i="30"/>
  <c r="D18" i="30"/>
  <c r="D19" i="30"/>
  <c r="D20" i="30"/>
  <c r="D21" i="30"/>
  <c r="C15" i="30"/>
  <c r="C16" i="30"/>
  <c r="C17" i="30"/>
  <c r="C18" i="30"/>
  <c r="C19" i="30"/>
  <c r="C20" i="30"/>
  <c r="C21" i="30"/>
  <c r="V28" i="7"/>
  <c r="V12" i="7"/>
  <c r="U194" i="55" s="1"/>
  <c r="V9" i="9"/>
  <c r="U217" i="55" s="1"/>
  <c r="V8" i="7"/>
  <c r="V10" i="9"/>
  <c r="U218" i="55" s="1"/>
  <c r="V13" i="9"/>
  <c r="U219" i="55" s="1"/>
  <c r="V14" i="9"/>
  <c r="U220" i="55" s="1"/>
  <c r="V15" i="7"/>
  <c r="U195" i="55" s="1"/>
  <c r="V18" i="17"/>
  <c r="V15" i="9"/>
  <c r="V9" i="7"/>
  <c r="V32" i="7"/>
  <c r="U196" i="55" s="1"/>
  <c r="V13" i="51"/>
  <c r="V15" i="6"/>
  <c r="U183" i="55" s="1"/>
  <c r="V26" i="7"/>
  <c r="U197" i="55" s="1"/>
  <c r="V13" i="10"/>
  <c r="V21" i="9"/>
  <c r="U221" i="55" s="1"/>
  <c r="V29" i="7"/>
  <c r="V10" i="7"/>
  <c r="U198" i="55" s="1"/>
  <c r="P11" i="30"/>
  <c r="O272" i="55" s="1"/>
  <c r="P26" i="30"/>
  <c r="O273" i="55" s="1"/>
  <c r="P23" i="30"/>
  <c r="P12" i="30"/>
  <c r="O274" i="55" s="1"/>
  <c r="O11" i="30"/>
  <c r="N272" i="55" s="1"/>
  <c r="O26" i="30"/>
  <c r="N273" i="55" s="1"/>
  <c r="O23" i="30"/>
  <c r="O12" i="30"/>
  <c r="N274" i="55" s="1"/>
  <c r="N11" i="30"/>
  <c r="M272" i="55" s="1"/>
  <c r="N26" i="30"/>
  <c r="M273" i="55" s="1"/>
  <c r="N23" i="30"/>
  <c r="N12" i="30"/>
  <c r="M274" i="55" s="1"/>
  <c r="M11" i="30"/>
  <c r="L272" i="55" s="1"/>
  <c r="M26" i="30"/>
  <c r="L273" i="55" s="1"/>
  <c r="M23" i="30"/>
  <c r="M12" i="30"/>
  <c r="L274" i="55" s="1"/>
  <c r="L11" i="30"/>
  <c r="K272" i="55" s="1"/>
  <c r="L26" i="30"/>
  <c r="K273" i="55" s="1"/>
  <c r="L23" i="30"/>
  <c r="L12" i="30"/>
  <c r="K274" i="55" s="1"/>
  <c r="K11" i="30"/>
  <c r="J272" i="55" s="1"/>
  <c r="K26" i="30"/>
  <c r="J273" i="55" s="1"/>
  <c r="K23" i="30"/>
  <c r="K12" i="30"/>
  <c r="J274" i="55" s="1"/>
  <c r="J11" i="30"/>
  <c r="I272" i="55" s="1"/>
  <c r="J26" i="30"/>
  <c r="I273" i="55" s="1"/>
  <c r="J23" i="30"/>
  <c r="J12" i="30"/>
  <c r="I274" i="55" s="1"/>
  <c r="I11" i="30"/>
  <c r="H272" i="55" s="1"/>
  <c r="I26" i="30"/>
  <c r="H273" i="55" s="1"/>
  <c r="I23" i="30"/>
  <c r="I12" i="30"/>
  <c r="H274" i="55" s="1"/>
  <c r="H11" i="30"/>
  <c r="G272" i="55" s="1"/>
  <c r="H26" i="30"/>
  <c r="G273" i="55" s="1"/>
  <c r="H23" i="30"/>
  <c r="H12" i="30"/>
  <c r="G274" i="55" s="1"/>
  <c r="G6" i="30"/>
  <c r="G8" i="30"/>
  <c r="G11" i="30"/>
  <c r="F272" i="55" s="1"/>
  <c r="G7" i="30"/>
  <c r="G9" i="30"/>
  <c r="G26" i="30"/>
  <c r="F273" i="55" s="1"/>
  <c r="G23" i="30"/>
  <c r="G24" i="30"/>
  <c r="G12" i="30"/>
  <c r="F274" i="55" s="1"/>
  <c r="F24" i="30"/>
  <c r="F6" i="30"/>
  <c r="F11" i="30"/>
  <c r="E272" i="55" s="1"/>
  <c r="F26" i="30"/>
  <c r="E273" i="55" s="1"/>
  <c r="F23" i="30"/>
  <c r="F8" i="30"/>
  <c r="F12" i="30"/>
  <c r="E274" i="55" s="1"/>
  <c r="E8" i="30"/>
  <c r="E11" i="30"/>
  <c r="D272" i="55" s="1"/>
  <c r="E26" i="30"/>
  <c r="D273" i="55" s="1"/>
  <c r="E23" i="30"/>
  <c r="E12" i="30"/>
  <c r="D274" i="55" s="1"/>
  <c r="E24" i="30"/>
  <c r="D11" i="30"/>
  <c r="C272" i="55" s="1"/>
  <c r="D26" i="30"/>
  <c r="C273" i="55" s="1"/>
  <c r="D23" i="30"/>
  <c r="D12" i="30"/>
  <c r="C274" i="55" s="1"/>
  <c r="C11" i="30"/>
  <c r="B272" i="55" s="1"/>
  <c r="C26" i="30"/>
  <c r="B273" i="55" s="1"/>
  <c r="C23" i="30"/>
  <c r="C12" i="30"/>
  <c r="B274" i="55" s="1"/>
  <c r="V31" i="26"/>
  <c r="W31" i="26"/>
  <c r="Y31" i="26"/>
  <c r="Y16" i="26"/>
  <c r="Z16" i="26"/>
  <c r="Y32" i="26"/>
  <c r="AA32" i="26"/>
  <c r="W17" i="26"/>
  <c r="Z17" i="26"/>
  <c r="AA17" i="26"/>
  <c r="X18" i="26"/>
  <c r="W9" i="26"/>
  <c r="Z9" i="26"/>
  <c r="Z34" i="26"/>
  <c r="V24" i="26"/>
  <c r="V25" i="26"/>
  <c r="Y25" i="26"/>
  <c r="Z25" i="26"/>
  <c r="W35" i="26"/>
  <c r="X35" i="26"/>
  <c r="V19" i="15"/>
  <c r="W19" i="15"/>
  <c r="X19" i="15"/>
  <c r="Y19" i="15"/>
  <c r="Z19" i="15"/>
  <c r="AA19" i="15"/>
  <c r="AB19" i="15"/>
  <c r="AX19" i="15"/>
  <c r="AY19" i="15"/>
  <c r="AZ19" i="15"/>
  <c r="BA19" i="15"/>
  <c r="BB19" i="15"/>
  <c r="BC19" i="15"/>
  <c r="V6" i="15"/>
  <c r="W6" i="15"/>
  <c r="X6" i="15"/>
  <c r="Y6" i="15"/>
  <c r="Z6" i="15"/>
  <c r="AA6" i="15"/>
  <c r="AB6" i="15"/>
  <c r="AX6" i="15"/>
  <c r="AY6" i="15"/>
  <c r="AZ6" i="15"/>
  <c r="BA6" i="15"/>
  <c r="BB6" i="15"/>
  <c r="BC6" i="15"/>
  <c r="V9" i="15"/>
  <c r="V11" i="15" s="1"/>
  <c r="W9" i="15"/>
  <c r="W11" i="15" s="1"/>
  <c r="X9" i="15"/>
  <c r="X11" i="15" s="1"/>
  <c r="Y9" i="15"/>
  <c r="Y11" i="15" s="1"/>
  <c r="Z9" i="15"/>
  <c r="Z11" i="15" s="1"/>
  <c r="AA9" i="15"/>
  <c r="AA11" i="15" s="1"/>
  <c r="AB9" i="15"/>
  <c r="AB11" i="15" s="1"/>
  <c r="AX9" i="15"/>
  <c r="AX11" i="15" s="1"/>
  <c r="AY9" i="15"/>
  <c r="AY11" i="15" s="1"/>
  <c r="AZ9" i="15"/>
  <c r="AZ11" i="15" s="1"/>
  <c r="BA9" i="15"/>
  <c r="BA11" i="15" s="1"/>
  <c r="BB9" i="15"/>
  <c r="BB11" i="15" s="1"/>
  <c r="BC9" i="15"/>
  <c r="BC11" i="15" s="1"/>
  <c r="V7" i="15"/>
  <c r="W7" i="15"/>
  <c r="X7" i="15"/>
  <c r="Y7" i="15"/>
  <c r="Z7" i="15"/>
  <c r="AA7" i="15"/>
  <c r="AB7" i="15"/>
  <c r="AX7" i="15"/>
  <c r="AY7" i="15"/>
  <c r="AZ7" i="15"/>
  <c r="BA7" i="15"/>
  <c r="BB7" i="15"/>
  <c r="BC7" i="15"/>
  <c r="V8" i="15"/>
  <c r="W8" i="15"/>
  <c r="X8" i="15"/>
  <c r="Y8" i="15"/>
  <c r="Z8" i="15"/>
  <c r="AA8" i="15"/>
  <c r="AB8" i="15"/>
  <c r="AX8" i="15"/>
  <c r="AY8" i="15"/>
  <c r="AZ8" i="15"/>
  <c r="BA8" i="15"/>
  <c r="BB8" i="15"/>
  <c r="BC8" i="15"/>
  <c r="V20" i="15"/>
  <c r="W20" i="15"/>
  <c r="X20" i="15"/>
  <c r="Y20" i="15"/>
  <c r="Z20" i="15"/>
  <c r="AA20" i="15"/>
  <c r="AB20" i="15"/>
  <c r="AX20" i="15"/>
  <c r="AY20" i="15"/>
  <c r="AZ20" i="15"/>
  <c r="BA20" i="15"/>
  <c r="BB20" i="15"/>
  <c r="BC20" i="15"/>
  <c r="V39" i="50"/>
  <c r="W39" i="50"/>
  <c r="X39" i="50"/>
  <c r="Y39" i="50"/>
  <c r="Z39" i="50"/>
  <c r="AA39" i="50"/>
  <c r="AB39" i="50"/>
  <c r="AX39" i="50"/>
  <c r="AY39" i="50"/>
  <c r="AZ39" i="50"/>
  <c r="BA39" i="50"/>
  <c r="BB39" i="50"/>
  <c r="BC39" i="50"/>
  <c r="C14" i="42"/>
  <c r="D14" i="42"/>
  <c r="E14" i="42"/>
  <c r="F14" i="42"/>
  <c r="G14" i="42"/>
  <c r="H14" i="42"/>
  <c r="I14" i="42"/>
  <c r="J14" i="42"/>
  <c r="K14" i="42"/>
  <c r="L14" i="42"/>
  <c r="M14" i="42"/>
  <c r="N14" i="42"/>
  <c r="O14" i="42"/>
  <c r="C8" i="42"/>
  <c r="D8" i="42"/>
  <c r="E8" i="42"/>
  <c r="F8" i="42"/>
  <c r="G8" i="42"/>
  <c r="I8" i="42"/>
  <c r="J8" i="42"/>
  <c r="K8" i="42"/>
  <c r="L8" i="42"/>
  <c r="M8" i="42"/>
  <c r="N8" i="42"/>
  <c r="O8" i="42"/>
  <c r="P8" i="42"/>
  <c r="C15" i="42"/>
  <c r="D15" i="42"/>
  <c r="E15" i="42"/>
  <c r="F15" i="42"/>
  <c r="H15" i="42"/>
  <c r="I15" i="42"/>
  <c r="J15" i="42"/>
  <c r="K15" i="42"/>
  <c r="L15" i="42"/>
  <c r="M15" i="42"/>
  <c r="N15" i="42"/>
  <c r="O15" i="42"/>
  <c r="P15" i="42"/>
  <c r="C16" i="42"/>
  <c r="D16" i="42"/>
  <c r="E16" i="42"/>
  <c r="F16" i="42"/>
  <c r="G16" i="42"/>
  <c r="H16" i="42"/>
  <c r="I16" i="42"/>
  <c r="J16" i="42"/>
  <c r="K16" i="42"/>
  <c r="L16" i="42"/>
  <c r="M16" i="42"/>
  <c r="N16" i="42"/>
  <c r="O16" i="42"/>
  <c r="P16" i="42"/>
  <c r="C25" i="42"/>
  <c r="D25" i="42"/>
  <c r="E25" i="42"/>
  <c r="F25" i="42"/>
  <c r="G25" i="42"/>
  <c r="H25" i="42"/>
  <c r="I25" i="42"/>
  <c r="J25" i="42"/>
  <c r="K25" i="42"/>
  <c r="L25" i="42"/>
  <c r="M25" i="42"/>
  <c r="N25" i="42"/>
  <c r="O25" i="42"/>
  <c r="P25" i="42"/>
  <c r="C9" i="42"/>
  <c r="D9" i="42"/>
  <c r="E9" i="42"/>
  <c r="F9" i="42"/>
  <c r="G9" i="42"/>
  <c r="H9" i="42"/>
  <c r="I9" i="42"/>
  <c r="J9" i="42"/>
  <c r="K9" i="42"/>
  <c r="L9" i="42"/>
  <c r="M9" i="42"/>
  <c r="N9" i="42"/>
  <c r="O9" i="42"/>
  <c r="P9" i="42"/>
  <c r="C17" i="42"/>
  <c r="D17" i="42"/>
  <c r="E17" i="42"/>
  <c r="G17" i="42"/>
  <c r="H17" i="42"/>
  <c r="I17" i="42"/>
  <c r="J17" i="42"/>
  <c r="K17" i="42"/>
  <c r="L17" i="42"/>
  <c r="M17" i="42"/>
  <c r="O17" i="42"/>
  <c r="P17" i="42"/>
  <c r="C26" i="42"/>
  <c r="D26" i="42"/>
  <c r="F26" i="42"/>
  <c r="G26" i="42"/>
  <c r="H26" i="42"/>
  <c r="I26" i="42"/>
  <c r="J26" i="42"/>
  <c r="K26" i="42"/>
  <c r="M26" i="42"/>
  <c r="N26" i="42"/>
  <c r="O26" i="42"/>
  <c r="P26" i="42"/>
  <c r="C18" i="42"/>
  <c r="D18" i="42"/>
  <c r="E18" i="42"/>
  <c r="F18" i="42"/>
  <c r="G18" i="42"/>
  <c r="H18" i="42"/>
  <c r="J18" i="42"/>
  <c r="K18" i="42"/>
  <c r="L18" i="42"/>
  <c r="M18" i="42"/>
  <c r="N18" i="42"/>
  <c r="O18" i="42"/>
  <c r="P18" i="42"/>
  <c r="C19" i="42"/>
  <c r="D19" i="42"/>
  <c r="E19" i="42"/>
  <c r="F19" i="42"/>
  <c r="G19" i="42"/>
  <c r="H19" i="42"/>
  <c r="I19" i="42"/>
  <c r="J19" i="42"/>
  <c r="K19" i="42"/>
  <c r="L19" i="42"/>
  <c r="M19" i="42"/>
  <c r="N19" i="42"/>
  <c r="O19" i="42"/>
  <c r="P19" i="42"/>
  <c r="C27" i="42"/>
  <c r="D27" i="42"/>
  <c r="E27" i="42"/>
  <c r="F27" i="42"/>
  <c r="G27" i="42"/>
  <c r="H27" i="42"/>
  <c r="I27" i="42"/>
  <c r="J27" i="42"/>
  <c r="K27" i="42"/>
  <c r="L27" i="42"/>
  <c r="M27" i="42"/>
  <c r="N27" i="42"/>
  <c r="O27" i="42"/>
  <c r="P27" i="42"/>
  <c r="C20" i="42"/>
  <c r="D20" i="42"/>
  <c r="E20" i="42"/>
  <c r="F20" i="42"/>
  <c r="G20" i="42"/>
  <c r="H20" i="42"/>
  <c r="I20" i="42"/>
  <c r="J20" i="42"/>
  <c r="K20" i="42"/>
  <c r="L20" i="42"/>
  <c r="M20" i="42"/>
  <c r="N20" i="42"/>
  <c r="O20" i="42"/>
  <c r="P20" i="42"/>
  <c r="C10" i="42"/>
  <c r="D10" i="42"/>
  <c r="G10" i="42"/>
  <c r="H10" i="42"/>
  <c r="I10" i="42"/>
  <c r="J10" i="42"/>
  <c r="K10" i="42"/>
  <c r="L10" i="42"/>
  <c r="M10" i="42"/>
  <c r="N10" i="42"/>
  <c r="O10" i="42"/>
  <c r="P10" i="42"/>
  <c r="Q22" i="42"/>
  <c r="R22" i="42"/>
  <c r="S22" i="42"/>
  <c r="T22" i="42"/>
  <c r="Q6" i="42"/>
  <c r="R6" i="42"/>
  <c r="S6" i="42"/>
  <c r="T6" i="42"/>
  <c r="Q12" i="42"/>
  <c r="R12" i="42"/>
  <c r="S12" i="42"/>
  <c r="T12" i="42"/>
  <c r="Q7" i="42"/>
  <c r="R7" i="42"/>
  <c r="S7" i="42"/>
  <c r="T7" i="42"/>
  <c r="Q11" i="42"/>
  <c r="R11" i="42"/>
  <c r="S11" i="42"/>
  <c r="T11" i="42"/>
  <c r="Q23" i="42"/>
  <c r="R23" i="42"/>
  <c r="S23" i="42"/>
  <c r="T23" i="42"/>
  <c r="Q35" i="21"/>
  <c r="J20" i="21"/>
  <c r="S34" i="21"/>
  <c r="J21" i="21"/>
  <c r="V6" i="51"/>
  <c r="V9" i="51"/>
  <c r="V7" i="51"/>
  <c r="V8" i="51"/>
  <c r="V14" i="51"/>
  <c r="V36" i="20"/>
  <c r="U163" i="55" s="1"/>
  <c r="H6" i="30"/>
  <c r="I6" i="30"/>
  <c r="J6" i="30"/>
  <c r="K6" i="30"/>
  <c r="L6" i="30"/>
  <c r="M6" i="30"/>
  <c r="N6" i="30"/>
  <c r="O6" i="30"/>
  <c r="P6" i="30"/>
  <c r="Q6" i="30"/>
  <c r="R6" i="30"/>
  <c r="S6" i="30"/>
  <c r="T6" i="30"/>
  <c r="F9" i="30"/>
  <c r="I9" i="30"/>
  <c r="J9" i="30"/>
  <c r="K9" i="30"/>
  <c r="L9" i="30"/>
  <c r="M9" i="30"/>
  <c r="N9" i="30"/>
  <c r="O9" i="30"/>
  <c r="P9" i="30"/>
  <c r="Q9" i="30"/>
  <c r="R9" i="30"/>
  <c r="S9" i="30"/>
  <c r="T9" i="30"/>
  <c r="T13" i="30" s="1"/>
  <c r="C7" i="30"/>
  <c r="D7" i="30"/>
  <c r="E7" i="30"/>
  <c r="F7" i="30"/>
  <c r="H7" i="30"/>
  <c r="I7" i="30"/>
  <c r="J7" i="30"/>
  <c r="K7" i="30"/>
  <c r="L7" i="30"/>
  <c r="M7" i="30"/>
  <c r="N7" i="30"/>
  <c r="O7" i="30"/>
  <c r="P7" i="30"/>
  <c r="Q7" i="30"/>
  <c r="R7" i="30"/>
  <c r="S7" i="30"/>
  <c r="T7" i="30"/>
  <c r="H8" i="30"/>
  <c r="I8" i="30"/>
  <c r="J8" i="30"/>
  <c r="K8" i="30"/>
  <c r="L8" i="30"/>
  <c r="M8" i="30"/>
  <c r="N8" i="30"/>
  <c r="O8" i="30"/>
  <c r="P8" i="30"/>
  <c r="Q8" i="30"/>
  <c r="R8" i="30"/>
  <c r="S8" i="30"/>
  <c r="T8" i="30"/>
  <c r="H24" i="30"/>
  <c r="I24" i="30"/>
  <c r="J24" i="30"/>
  <c r="K24" i="30"/>
  <c r="L24" i="30"/>
  <c r="M24" i="30"/>
  <c r="N24" i="30"/>
  <c r="O24" i="30"/>
  <c r="P24" i="30"/>
  <c r="Q24" i="30"/>
  <c r="R24" i="30"/>
  <c r="S24" i="30"/>
  <c r="T24" i="30"/>
  <c r="V9" i="32"/>
  <c r="V9" i="31"/>
  <c r="V25" i="32"/>
  <c r="V16" i="32"/>
  <c r="V17" i="32"/>
  <c r="V11" i="32"/>
  <c r="U252" i="55" s="1"/>
  <c r="V19" i="32"/>
  <c r="V20" i="32"/>
  <c r="V12" i="32"/>
  <c r="U253" i="55" s="1"/>
  <c r="V27" i="32"/>
  <c r="U254" i="55" s="1"/>
  <c r="V24" i="32"/>
  <c r="V22" i="32"/>
  <c r="V11" i="31"/>
  <c r="V12" i="31"/>
  <c r="V13" i="31"/>
  <c r="V14" i="31"/>
  <c r="V15" i="31"/>
  <c r="V23" i="31"/>
  <c r="U237" i="55" s="1"/>
  <c r="V16" i="31"/>
  <c r="V20" i="31"/>
  <c r="V17" i="31"/>
  <c r="V24" i="31"/>
  <c r="U238" i="55" s="1"/>
  <c r="V18" i="31"/>
  <c r="V6" i="9"/>
  <c r="V12" i="9"/>
  <c r="V16" i="9" s="1"/>
  <c r="V7" i="9"/>
  <c r="V8" i="9"/>
  <c r="V11" i="9" s="1"/>
  <c r="V22" i="9"/>
  <c r="V7" i="10"/>
  <c r="V7" i="7"/>
  <c r="V7" i="6"/>
  <c r="V16" i="6"/>
  <c r="D24" i="21"/>
  <c r="F36" i="21"/>
  <c r="C25" i="21"/>
  <c r="M24" i="21"/>
  <c r="N23" i="21"/>
  <c r="C22" i="21"/>
  <c r="O24" i="21"/>
  <c r="N24" i="21"/>
  <c r="G24" i="21"/>
  <c r="F24" i="21"/>
  <c r="C24" i="21"/>
  <c r="P35" i="21"/>
  <c r="G35" i="21"/>
  <c r="F23" i="21"/>
  <c r="N35" i="21"/>
  <c r="F35" i="21"/>
  <c r="E35" i="21"/>
  <c r="S9" i="21"/>
  <c r="L33" i="21"/>
  <c r="N21" i="21"/>
  <c r="J14" i="21"/>
  <c r="H22" i="21"/>
  <c r="E21" i="21"/>
  <c r="C21" i="21"/>
  <c r="Q18" i="21"/>
  <c r="P8" i="21"/>
  <c r="Q20" i="21"/>
  <c r="H19" i="21"/>
  <c r="K17" i="21"/>
  <c r="AB21" i="26"/>
  <c r="O6" i="42"/>
  <c r="G6" i="42"/>
  <c r="AA23" i="26"/>
  <c r="V34" i="26"/>
  <c r="K6" i="42"/>
  <c r="C6" i="42"/>
  <c r="L6" i="42"/>
  <c r="D6" i="42"/>
  <c r="AA10" i="26"/>
  <c r="I11" i="42"/>
  <c r="M12" i="42"/>
  <c r="O7" i="42"/>
  <c r="G7" i="42"/>
  <c r="M22" i="42"/>
  <c r="E22" i="42"/>
  <c r="L23" i="42"/>
  <c r="D23" i="42"/>
  <c r="L11" i="42"/>
  <c r="D11" i="42"/>
  <c r="O12" i="42"/>
  <c r="G12" i="42"/>
  <c r="N6" i="42"/>
  <c r="F6" i="42"/>
  <c r="K22" i="42"/>
  <c r="C22" i="42"/>
  <c r="J23" i="42"/>
  <c r="I6" i="42"/>
  <c r="P22" i="42"/>
  <c r="H22" i="42"/>
  <c r="L12" i="42"/>
  <c r="D12" i="42"/>
  <c r="K11" i="42"/>
  <c r="C11" i="42"/>
  <c r="J11" i="42"/>
  <c r="P11" i="42"/>
  <c r="H11" i="42"/>
  <c r="O22" i="42"/>
  <c r="G22" i="42"/>
  <c r="K12" i="42"/>
  <c r="C12" i="42"/>
  <c r="P6" i="42"/>
  <c r="H6" i="42"/>
  <c r="V18" i="26"/>
  <c r="Y9" i="26"/>
  <c r="AB16" i="26"/>
  <c r="L27" i="21"/>
  <c r="Z13" i="26"/>
  <c r="S33" i="21"/>
  <c r="N20" i="21"/>
  <c r="S36" i="21"/>
  <c r="I35" i="21"/>
  <c r="L9" i="21"/>
  <c r="F34" i="21"/>
  <c r="O35" i="21"/>
  <c r="L19" i="21"/>
  <c r="C39" i="18"/>
  <c r="H17" i="21"/>
  <c r="D14" i="18"/>
  <c r="C139" i="55" s="1"/>
  <c r="C14" i="18"/>
  <c r="B139" i="55" s="1"/>
  <c r="H36" i="18"/>
  <c r="F39" i="18"/>
  <c r="H33" i="18"/>
  <c r="E41" i="18"/>
  <c r="E14" i="18"/>
  <c r="D139" i="55" s="1"/>
  <c r="I13" i="18"/>
  <c r="H138" i="55" s="1"/>
  <c r="J39" i="18"/>
  <c r="L39" i="18"/>
  <c r="L9" i="18"/>
  <c r="J40" i="18"/>
  <c r="I140" i="55" s="1"/>
  <c r="P15" i="18"/>
  <c r="R35" i="18"/>
  <c r="M14" i="18"/>
  <c r="L139" i="55" s="1"/>
  <c r="T41" i="18"/>
  <c r="T33" i="18"/>
  <c r="T40" i="18"/>
  <c r="S140" i="55" s="1"/>
  <c r="P26" i="18"/>
  <c r="G30" i="18"/>
  <c r="R19" i="18"/>
  <c r="U24" i="18"/>
  <c r="T27" i="18"/>
  <c r="N20" i="18"/>
  <c r="F27" i="18"/>
  <c r="N22" i="18"/>
  <c r="L29" i="18"/>
  <c r="U19" i="18"/>
  <c r="V21" i="17"/>
  <c r="D30" i="18"/>
  <c r="L27" i="18"/>
  <c r="S28" i="18"/>
  <c r="C20" i="18"/>
  <c r="O29" i="18"/>
  <c r="R22" i="18"/>
  <c r="V25" i="17"/>
  <c r="V22" i="17"/>
  <c r="V24" i="17"/>
  <c r="V11" i="14"/>
  <c r="U314" i="55" s="1"/>
  <c r="V23" i="14"/>
  <c r="S32" i="21"/>
  <c r="S35" i="18"/>
  <c r="AX17" i="26"/>
  <c r="BB17" i="26"/>
  <c r="O36" i="21"/>
  <c r="I36" i="21"/>
  <c r="E36" i="21"/>
  <c r="M6" i="42"/>
  <c r="E6" i="42"/>
  <c r="K23" i="42"/>
  <c r="C23" i="42"/>
  <c r="Z26" i="26"/>
  <c r="J22" i="42"/>
  <c r="V10" i="26"/>
  <c r="Y35" i="26"/>
  <c r="E35" i="18"/>
  <c r="F13" i="18"/>
  <c r="E138" i="55" s="1"/>
  <c r="C35" i="18"/>
  <c r="D35" i="18"/>
  <c r="F16" i="18"/>
  <c r="E141" i="55" s="1"/>
  <c r="D36" i="18"/>
  <c r="E33" i="18"/>
  <c r="D33" i="18"/>
  <c r="E16" i="18"/>
  <c r="D141" i="55" s="1"/>
  <c r="E39" i="18"/>
  <c r="F15" i="18"/>
  <c r="C36" i="18"/>
  <c r="F41" i="18"/>
  <c r="C15" i="18"/>
  <c r="D15" i="18"/>
  <c r="E13" i="18"/>
  <c r="D138" i="55" s="1"/>
  <c r="F40" i="18"/>
  <c r="E140" i="55" s="1"/>
  <c r="D16" i="18"/>
  <c r="C141" i="55" s="1"/>
  <c r="D40" i="18"/>
  <c r="C140" i="55" s="1"/>
  <c r="F36" i="18"/>
  <c r="F9" i="18"/>
  <c r="C40" i="18"/>
  <c r="B140" i="55" s="1"/>
  <c r="D39" i="18"/>
  <c r="E15" i="18"/>
  <c r="E40" i="18"/>
  <c r="D140" i="55" s="1"/>
  <c r="E9" i="18"/>
  <c r="F35" i="18"/>
  <c r="H14" i="18"/>
  <c r="G139" i="55" s="1"/>
  <c r="J35" i="18"/>
  <c r="G9" i="18"/>
  <c r="I14" i="18"/>
  <c r="H139" i="55" s="1"/>
  <c r="J33" i="18"/>
  <c r="H39" i="18"/>
  <c r="I35" i="18"/>
  <c r="J13" i="18"/>
  <c r="I138" i="55" s="1"/>
  <c r="G15" i="18"/>
  <c r="I36" i="18"/>
  <c r="J15" i="18"/>
  <c r="J14" i="18"/>
  <c r="I139" i="55" s="1"/>
  <c r="G36" i="18"/>
  <c r="I15" i="18"/>
  <c r="I41" i="18"/>
  <c r="J36" i="18"/>
  <c r="K16" i="18"/>
  <c r="J141" i="55" s="1"/>
  <c r="L41" i="18"/>
  <c r="M16" i="18"/>
  <c r="L141" i="55" s="1"/>
  <c r="O9" i="18"/>
  <c r="O35" i="18"/>
  <c r="M9" i="18"/>
  <c r="K41" i="18"/>
  <c r="K33" i="18"/>
  <c r="K39" i="18"/>
  <c r="L40" i="18"/>
  <c r="K140" i="55" s="1"/>
  <c r="L35" i="18"/>
  <c r="M33" i="18"/>
  <c r="M13" i="18"/>
  <c r="L138" i="55" s="1"/>
  <c r="N16" i="18"/>
  <c r="M141" i="55" s="1"/>
  <c r="N33" i="18"/>
  <c r="N40" i="18"/>
  <c r="M140" i="55" s="1"/>
  <c r="N39" i="18"/>
  <c r="K40" i="18"/>
  <c r="J140" i="55" s="1"/>
  <c r="K13" i="18"/>
  <c r="J138" i="55" s="1"/>
  <c r="L15" i="18"/>
  <c r="M15" i="18"/>
  <c r="M41" i="18"/>
  <c r="N14" i="18"/>
  <c r="M139" i="55" s="1"/>
  <c r="O36" i="18"/>
  <c r="L13" i="18"/>
  <c r="K138" i="55" s="1"/>
  <c r="M39" i="18"/>
  <c r="O41" i="18"/>
  <c r="O40" i="18"/>
  <c r="N140" i="55" s="1"/>
  <c r="O13" i="18"/>
  <c r="N138" i="55" s="1"/>
  <c r="P36" i="18"/>
  <c r="K14" i="18"/>
  <c r="J139" i="55" s="1"/>
  <c r="K9" i="18"/>
  <c r="K35" i="18"/>
  <c r="R41" i="18"/>
  <c r="T16" i="18"/>
  <c r="S141" i="55" s="1"/>
  <c r="T36" i="18"/>
  <c r="T7" i="18"/>
  <c r="T14" i="18"/>
  <c r="S139" i="55" s="1"/>
  <c r="T13" i="18"/>
  <c r="S138" i="55" s="1"/>
  <c r="P9" i="18"/>
  <c r="R16" i="18"/>
  <c r="Q141" i="55" s="1"/>
  <c r="S16" i="18"/>
  <c r="R141" i="55" s="1"/>
  <c r="S14" i="18"/>
  <c r="R139" i="55" s="1"/>
  <c r="S13" i="18"/>
  <c r="R138" i="55" s="1"/>
  <c r="P39" i="18"/>
  <c r="R15" i="18"/>
  <c r="R9" i="18"/>
  <c r="S39" i="18"/>
  <c r="S9" i="18"/>
  <c r="P33" i="18"/>
  <c r="P40" i="18"/>
  <c r="O140" i="55" s="1"/>
  <c r="T9" i="18"/>
  <c r="T35" i="18"/>
  <c r="E23" i="18"/>
  <c r="E22" i="18"/>
  <c r="L25" i="18"/>
  <c r="E30" i="18"/>
  <c r="F20" i="18"/>
  <c r="G20" i="18"/>
  <c r="H29" i="18"/>
  <c r="I27" i="18"/>
  <c r="I22" i="18"/>
  <c r="K29" i="18"/>
  <c r="K25" i="18"/>
  <c r="K23" i="18"/>
  <c r="N24" i="18"/>
  <c r="P21" i="18"/>
  <c r="P20" i="18"/>
  <c r="S22" i="18"/>
  <c r="C21" i="18"/>
  <c r="C19" i="18"/>
  <c r="D29" i="18"/>
  <c r="D24" i="18"/>
  <c r="G23" i="18"/>
  <c r="H20" i="18"/>
  <c r="L31" i="18"/>
  <c r="M23" i="18"/>
  <c r="M22" i="18"/>
  <c r="M21" i="18"/>
  <c r="N23" i="18"/>
  <c r="O30" i="18"/>
  <c r="S23" i="18"/>
  <c r="S20" i="18"/>
  <c r="T30" i="18"/>
  <c r="T25" i="18"/>
  <c r="T24" i="18"/>
  <c r="G21" i="18"/>
  <c r="K22" i="18"/>
  <c r="O22" i="18"/>
  <c r="T28" i="18"/>
  <c r="T26" i="18"/>
  <c r="T21" i="18"/>
  <c r="C28" i="18"/>
  <c r="D21" i="18"/>
  <c r="F30" i="18"/>
  <c r="P25" i="18"/>
  <c r="S29" i="18"/>
  <c r="D31" i="18"/>
  <c r="D25" i="18"/>
  <c r="E26" i="18"/>
  <c r="F22" i="18"/>
  <c r="G24" i="18"/>
  <c r="J23" i="18"/>
  <c r="K28" i="18"/>
  <c r="L19" i="18"/>
  <c r="P30" i="18"/>
  <c r="T29" i="18"/>
  <c r="T22" i="18"/>
  <c r="T19" i="18"/>
  <c r="C22" i="18"/>
  <c r="E25" i="18"/>
  <c r="F28" i="18"/>
  <c r="H25" i="18"/>
  <c r="H22" i="18"/>
  <c r="K31" i="18"/>
  <c r="M31" i="18"/>
  <c r="M29" i="18"/>
  <c r="M26" i="18"/>
  <c r="N26" i="18"/>
  <c r="R30" i="18"/>
  <c r="S30" i="18"/>
  <c r="S24" i="18"/>
  <c r="U25" i="18"/>
  <c r="E31" i="18"/>
  <c r="E27" i="18"/>
  <c r="F25" i="18"/>
  <c r="F24" i="18"/>
  <c r="H27" i="18"/>
  <c r="I26" i="18"/>
  <c r="P29" i="18"/>
  <c r="R23" i="18"/>
  <c r="T23" i="18"/>
  <c r="T20" i="18"/>
  <c r="V29" i="14"/>
  <c r="V7" i="14"/>
  <c r="V22" i="14"/>
  <c r="V21" i="14"/>
  <c r="V12" i="14"/>
  <c r="V25" i="14"/>
  <c r="X20" i="42"/>
  <c r="X10" i="42"/>
  <c r="AB20" i="42"/>
  <c r="AB10" i="42"/>
  <c r="N21" i="18"/>
  <c r="L33" i="18"/>
  <c r="I33" i="18"/>
  <c r="C13" i="18"/>
  <c r="B138" i="55" s="1"/>
  <c r="M8" i="21"/>
  <c r="L32" i="21"/>
  <c r="O17" i="21"/>
  <c r="M18" i="21"/>
  <c r="S21" i="21"/>
  <c r="G14" i="21"/>
  <c r="I33" i="21"/>
  <c r="H21" i="21"/>
  <c r="M22" i="21"/>
  <c r="F20" i="21"/>
  <c r="G9" i="21"/>
  <c r="F25" i="21"/>
  <c r="I26" i="21"/>
  <c r="I25" i="18"/>
  <c r="S36" i="18"/>
  <c r="F33" i="18"/>
  <c r="D41" i="18"/>
  <c r="Q8" i="21"/>
  <c r="S17" i="21"/>
  <c r="O8" i="21"/>
  <c r="G20" i="21"/>
  <c r="C18" i="21"/>
  <c r="H18" i="21"/>
  <c r="G21" i="21"/>
  <c r="K33" i="21"/>
  <c r="D22" i="21"/>
  <c r="M21" i="21"/>
  <c r="J24" i="21"/>
  <c r="I23" i="21"/>
  <c r="D35" i="21"/>
  <c r="H36" i="21"/>
  <c r="O27" i="21"/>
  <c r="P25" i="21"/>
  <c r="O27" i="18"/>
  <c r="C33" i="18"/>
  <c r="I18" i="21"/>
  <c r="F22" i="21"/>
  <c r="I9" i="21"/>
  <c r="D25" i="21"/>
  <c r="D26" i="21"/>
  <c r="M25" i="21"/>
  <c r="P27" i="21"/>
  <c r="C14" i="21"/>
  <c r="O25" i="21"/>
  <c r="E26" i="21"/>
  <c r="R28" i="18"/>
  <c r="K20" i="18"/>
  <c r="G31" i="18"/>
  <c r="G33" i="18"/>
  <c r="C8" i="21"/>
  <c r="P21" i="21"/>
  <c r="L21" i="21"/>
  <c r="C33" i="21"/>
  <c r="I14" i="21"/>
  <c r="P14" i="21"/>
  <c r="O21" i="21"/>
  <c r="K9" i="21"/>
  <c r="S23" i="21"/>
  <c r="K35" i="21"/>
  <c r="H25" i="21"/>
  <c r="S26" i="18"/>
  <c r="G26" i="18"/>
  <c r="F26" i="18"/>
  <c r="S41" i="18"/>
  <c r="S40" i="18"/>
  <c r="R140" i="55" s="1"/>
  <c r="E18" i="21"/>
  <c r="C20" i="21"/>
  <c r="E33" i="21"/>
  <c r="M32" i="21"/>
  <c r="J18" i="21"/>
  <c r="H23" i="21"/>
  <c r="Q23" i="21"/>
  <c r="S35" i="21"/>
  <c r="G25" i="21"/>
  <c r="I19" i="18"/>
  <c r="K18" i="21"/>
  <c r="C34" i="21"/>
  <c r="D21" i="21"/>
  <c r="O20" i="21"/>
  <c r="K34" i="21"/>
  <c r="C35" i="21"/>
  <c r="D36" i="21"/>
  <c r="R31" i="18"/>
  <c r="M19" i="18"/>
  <c r="L21" i="18"/>
  <c r="R40" i="18"/>
  <c r="Q140" i="55" s="1"/>
  <c r="L12" i="18"/>
  <c r="K137" i="55" s="1"/>
  <c r="C17" i="21"/>
  <c r="G13" i="21"/>
  <c r="F18" i="21"/>
  <c r="H20" i="21"/>
  <c r="L23" i="21"/>
  <c r="L35" i="21"/>
  <c r="E24" i="21"/>
  <c r="J26" i="21"/>
  <c r="N27" i="21"/>
  <c r="D27" i="21"/>
  <c r="O19" i="21"/>
  <c r="H30" i="18"/>
  <c r="F14" i="18"/>
  <c r="E139" i="55" s="1"/>
  <c r="L36" i="18"/>
  <c r="D9" i="18"/>
  <c r="C9" i="18"/>
  <c r="C41" i="18"/>
  <c r="I17" i="21"/>
  <c r="G18" i="21"/>
  <c r="E20" i="21"/>
  <c r="P20" i="21"/>
  <c r="J22" i="21"/>
  <c r="K14" i="21"/>
  <c r="O23" i="21"/>
  <c r="E25" i="21"/>
  <c r="G27" i="21"/>
  <c r="D34" i="21"/>
  <c r="J9" i="21"/>
  <c r="G16" i="18"/>
  <c r="F141" i="55" s="1"/>
  <c r="C12" i="18"/>
  <c r="B137" i="55" s="1"/>
  <c r="G36" i="21"/>
  <c r="V38" i="20"/>
  <c r="O20" i="18"/>
  <c r="Q40" i="18"/>
  <c r="P140" i="55" s="1"/>
  <c r="G35" i="18"/>
  <c r="F12" i="18"/>
  <c r="E137" i="55" s="1"/>
  <c r="J32" i="21"/>
  <c r="E14" i="21"/>
  <c r="K21" i="21"/>
  <c r="D18" i="21"/>
  <c r="M14" i="21"/>
  <c r="H26" i="21"/>
  <c r="V19" i="20"/>
  <c r="Q23" i="18"/>
  <c r="Q19" i="18"/>
  <c r="L18" i="21"/>
  <c r="W24" i="26"/>
  <c r="D14" i="21"/>
  <c r="Q22" i="18"/>
  <c r="J41" i="18"/>
  <c r="I21" i="21"/>
  <c r="H19" i="18"/>
  <c r="Q33" i="18"/>
  <c r="J16" i="18"/>
  <c r="I141" i="55" s="1"/>
  <c r="G41" i="18"/>
  <c r="C7" i="18"/>
  <c r="Q26" i="18"/>
  <c r="F19" i="18"/>
  <c r="Q35" i="18"/>
  <c r="Q36" i="18"/>
  <c r="Q9" i="18"/>
  <c r="Q41" i="18"/>
  <c r="M9" i="21"/>
  <c r="F14" i="21"/>
  <c r="H9" i="21"/>
  <c r="Q19" i="21"/>
  <c r="Q31" i="18"/>
  <c r="D7" i="18"/>
  <c r="P9" i="21"/>
  <c r="Q14" i="21"/>
  <c r="Q33" i="21"/>
  <c r="S14" i="21"/>
  <c r="L14" i="21"/>
  <c r="K36" i="21"/>
  <c r="R36" i="18"/>
  <c r="L26" i="18"/>
  <c r="P24" i="18"/>
  <c r="M24" i="18"/>
  <c r="R14" i="18"/>
  <c r="Q139" i="55" s="1"/>
  <c r="M36" i="18"/>
  <c r="N29" i="18"/>
  <c r="R29" i="18"/>
  <c r="U15" i="42"/>
  <c r="U16" i="42"/>
  <c r="AA9" i="42"/>
  <c r="V18" i="42"/>
  <c r="V15" i="42"/>
  <c r="V16" i="42"/>
  <c r="V17" i="42"/>
  <c r="Z20" i="42"/>
  <c r="W15" i="42"/>
  <c r="W16" i="42"/>
  <c r="AB17" i="42"/>
  <c r="V10" i="42"/>
  <c r="Y27" i="42"/>
  <c r="Y19" i="42"/>
  <c r="Y18" i="42"/>
  <c r="Y26" i="42"/>
  <c r="Y17" i="42"/>
  <c r="U10" i="42"/>
  <c r="U10" i="21"/>
  <c r="X27" i="42"/>
  <c r="X19" i="42"/>
  <c r="X18" i="42"/>
  <c r="X26" i="42"/>
  <c r="X17" i="42"/>
  <c r="AA20" i="42"/>
  <c r="W27" i="42"/>
  <c r="W19" i="42"/>
  <c r="W18" i="42"/>
  <c r="W26" i="42"/>
  <c r="W17" i="42"/>
  <c r="AA10" i="42"/>
  <c r="Y20" i="42"/>
  <c r="U27" i="42"/>
  <c r="U19" i="42"/>
  <c r="U18" i="42"/>
  <c r="U26" i="42"/>
  <c r="U17" i="42"/>
  <c r="Z10" i="42"/>
  <c r="W20" i="42"/>
  <c r="AB27" i="42"/>
  <c r="AB19" i="42"/>
  <c r="AB18" i="42"/>
  <c r="Y10" i="42"/>
  <c r="V20" i="42"/>
  <c r="AA27" i="42"/>
  <c r="AA19" i="42"/>
  <c r="AA18" i="42"/>
  <c r="AA26" i="42"/>
  <c r="AA17" i="42"/>
  <c r="U20" i="42"/>
  <c r="Z19" i="42"/>
  <c r="AB26" i="42"/>
  <c r="V9" i="42"/>
  <c r="V25" i="42"/>
  <c r="V19" i="42"/>
  <c r="Z26" i="42"/>
  <c r="Z18" i="42"/>
  <c r="V26" i="42"/>
  <c r="Z17" i="42"/>
  <c r="AB9" i="42"/>
  <c r="AB25" i="42"/>
  <c r="Z9" i="42"/>
  <c r="Z25" i="42"/>
  <c r="Y9" i="42"/>
  <c r="Y25" i="42"/>
  <c r="W10" i="42"/>
  <c r="Z27" i="42"/>
  <c r="X9" i="42"/>
  <c r="X25" i="42"/>
  <c r="V27" i="42"/>
  <c r="W9" i="42"/>
  <c r="W25" i="42"/>
  <c r="AB16" i="42"/>
  <c r="AB15" i="42"/>
  <c r="U9" i="42"/>
  <c r="U25" i="42"/>
  <c r="AA16" i="42"/>
  <c r="AA15" i="42"/>
  <c r="Z16" i="42"/>
  <c r="Z15" i="42"/>
  <c r="X16" i="42"/>
  <c r="X15" i="42"/>
  <c r="U32" i="21"/>
  <c r="AA25" i="42"/>
  <c r="W18" i="21"/>
  <c r="H26" i="18"/>
  <c r="G27" i="18"/>
  <c r="M40" i="18"/>
  <c r="L140" i="55" s="1"/>
  <c r="D26" i="18"/>
  <c r="R13" i="18"/>
  <c r="Q138" i="55" s="1"/>
  <c r="R20" i="18"/>
  <c r="F31" i="18"/>
  <c r="C25" i="18"/>
  <c r="H28" i="18"/>
  <c r="V18" i="21"/>
  <c r="J30" i="18"/>
  <c r="L16" i="18"/>
  <c r="K141" i="55" s="1"/>
  <c r="I16" i="18"/>
  <c r="H141" i="55" s="1"/>
  <c r="D20" i="18"/>
  <c r="M27" i="18"/>
  <c r="L14" i="18"/>
  <c r="K139" i="55" s="1"/>
  <c r="H23" i="42"/>
  <c r="I22" i="42"/>
  <c r="F22" i="42"/>
  <c r="J7" i="42"/>
  <c r="M23" i="42"/>
  <c r="K7" i="42"/>
  <c r="C7" i="42"/>
  <c r="P12" i="42"/>
  <c r="N12" i="42"/>
  <c r="F12" i="42"/>
  <c r="H12" i="42"/>
  <c r="N22" i="42"/>
  <c r="F21" i="18"/>
  <c r="Z18" i="21"/>
  <c r="H14" i="21"/>
  <c r="E34" i="21"/>
  <c r="H35" i="21"/>
  <c r="M11" i="42"/>
  <c r="N11" i="42"/>
  <c r="E11" i="42"/>
  <c r="O23" i="42"/>
  <c r="I12" i="42"/>
  <c r="E12" i="42"/>
  <c r="O11" i="42"/>
  <c r="G11" i="42"/>
  <c r="P23" i="42"/>
  <c r="J12" i="42"/>
  <c r="F11" i="42"/>
  <c r="N23" i="42"/>
  <c r="F23" i="42"/>
  <c r="J6" i="42"/>
  <c r="G23" i="42"/>
  <c r="E23" i="42"/>
  <c r="V26" i="17"/>
  <c r="T31" i="18"/>
  <c r="AV19" i="15"/>
  <c r="AV9" i="15"/>
  <c r="AV11" i="15" s="1"/>
  <c r="AV8" i="15"/>
  <c r="AV20" i="15"/>
  <c r="AV7" i="15"/>
  <c r="H10" i="21"/>
  <c r="J9" i="18"/>
  <c r="C36" i="21"/>
  <c r="F9" i="21"/>
  <c r="C27" i="21"/>
  <c r="V7" i="32"/>
  <c r="P36" i="21"/>
  <c r="N26" i="21"/>
  <c r="N35" i="18"/>
  <c r="H9" i="18"/>
  <c r="H41" i="18"/>
  <c r="G17" i="21"/>
  <c r="M36" i="21"/>
  <c r="D23" i="21"/>
  <c r="L26" i="21"/>
  <c r="C23" i="21"/>
  <c r="K10" i="21"/>
  <c r="I25" i="21"/>
  <c r="D10" i="21"/>
  <c r="N9" i="21"/>
  <c r="H24" i="21"/>
  <c r="O32" i="21"/>
  <c r="L36" i="21"/>
  <c r="E9" i="21"/>
  <c r="K25" i="21"/>
  <c r="K26" i="21"/>
  <c r="K24" i="21"/>
  <c r="K8" i="21"/>
  <c r="Q27" i="21"/>
  <c r="AV6" i="15"/>
  <c r="AU7" i="58"/>
  <c r="AW17" i="26"/>
  <c r="E7" i="18"/>
  <c r="W32" i="21"/>
  <c r="Z32" i="21"/>
  <c r="O21" i="18"/>
  <c r="AU12" i="58"/>
  <c r="P27" i="18"/>
  <c r="C29" i="18"/>
  <c r="AB18" i="21"/>
  <c r="J21" i="18"/>
  <c r="W34" i="21"/>
  <c r="H33" i="21"/>
  <c r="E27" i="21"/>
  <c r="N32" i="21"/>
  <c r="X10" i="21"/>
  <c r="N19" i="21"/>
  <c r="J19" i="21"/>
  <c r="P34" i="21"/>
  <c r="I23" i="42"/>
  <c r="M35" i="21"/>
  <c r="D19" i="21"/>
  <c r="X16" i="26"/>
  <c r="O14" i="18"/>
  <c r="N139" i="55" s="1"/>
  <c r="P14" i="18"/>
  <c r="O139" i="55" s="1"/>
  <c r="N36" i="18"/>
  <c r="L7" i="18"/>
  <c r="X10" i="26"/>
  <c r="K23" i="21"/>
  <c r="V10" i="21"/>
  <c r="E20" i="18"/>
  <c r="M34" i="21"/>
  <c r="Q34" i="21"/>
  <c r="G26" i="21"/>
  <c r="Q39" i="18"/>
  <c r="O34" i="21"/>
  <c r="S26" i="21"/>
  <c r="Q12" i="18"/>
  <c r="P137" i="55" s="1"/>
  <c r="Q14" i="18"/>
  <c r="P139" i="55" s="1"/>
  <c r="F11" i="18"/>
  <c r="F17" i="18" s="1"/>
  <c r="O16" i="18"/>
  <c r="N141" i="55" s="1"/>
  <c r="N15" i="18"/>
  <c r="E23" i="21"/>
  <c r="AA10" i="21"/>
  <c r="Q36" i="21"/>
  <c r="J23" i="21"/>
  <c r="P10" i="21"/>
  <c r="AB10" i="21"/>
  <c r="L22" i="21"/>
  <c r="D9" i="21"/>
  <c r="L10" i="21"/>
  <c r="G22" i="21"/>
  <c r="O13" i="21"/>
  <c r="U35" i="18"/>
  <c r="V12" i="58"/>
  <c r="V11" i="58"/>
  <c r="V27" i="17"/>
  <c r="V6" i="58"/>
  <c r="V23" i="58"/>
  <c r="V26" i="58" s="1"/>
  <c r="V13" i="14"/>
  <c r="U316" i="55" s="1"/>
  <c r="V17" i="17"/>
  <c r="V12" i="20"/>
  <c r="V13" i="17"/>
  <c r="U115" i="55" s="1"/>
  <c r="V21" i="31"/>
  <c r="V9" i="10"/>
  <c r="V27" i="7"/>
  <c r="V30" i="7" s="1"/>
  <c r="V6" i="7"/>
  <c r="V30" i="17"/>
  <c r="U117" i="55" s="1"/>
  <c r="V14" i="10"/>
  <c r="V8" i="10"/>
  <c r="V9" i="6"/>
  <c r="V6" i="6"/>
  <c r="V16" i="17"/>
  <c r="V8" i="6"/>
  <c r="V11" i="7"/>
  <c r="V13" i="7" s="1"/>
  <c r="V6" i="10"/>
  <c r="V14" i="7"/>
  <c r="V16" i="7" s="1"/>
  <c r="V12" i="17"/>
  <c r="U114" i="55" s="1"/>
  <c r="V32" i="17"/>
  <c r="V23" i="17"/>
  <c r="V33" i="17"/>
  <c r="V36" i="17"/>
  <c r="U116" i="55" s="1"/>
  <c r="V8" i="17"/>
  <c r="V28" i="17"/>
  <c r="V8" i="31"/>
  <c r="V13" i="32"/>
  <c r="V7" i="31"/>
  <c r="V10" i="17"/>
  <c r="U118" i="55" s="1"/>
  <c r="V9" i="17"/>
  <c r="N9" i="18"/>
  <c r="L24" i="21"/>
  <c r="S19" i="21"/>
  <c r="H16" i="18"/>
  <c r="G141" i="55" s="1"/>
  <c r="S27" i="21"/>
  <c r="C27" i="18"/>
  <c r="AB14" i="21"/>
  <c r="D27" i="18"/>
  <c r="J36" i="21"/>
  <c r="J35" i="21"/>
  <c r="N36" i="21"/>
  <c r="P32" i="21"/>
  <c r="E32" i="21"/>
  <c r="S20" i="21"/>
  <c r="E19" i="21"/>
  <c r="N17" i="21"/>
  <c r="P23" i="21"/>
  <c r="E29" i="18"/>
  <c r="V12" i="30"/>
  <c r="U274" i="55" s="1"/>
  <c r="V20" i="30"/>
  <c r="V19" i="30"/>
  <c r="V36" i="18"/>
  <c r="V16" i="30"/>
  <c r="V26" i="30"/>
  <c r="U273" i="55" s="1"/>
  <c r="V14" i="18"/>
  <c r="U139" i="55" s="1"/>
  <c r="V17" i="30"/>
  <c r="V41" i="18"/>
  <c r="V23" i="30"/>
  <c r="V21" i="30"/>
  <c r="V28" i="18"/>
  <c r="V15" i="30"/>
  <c r="V15" i="18"/>
  <c r="V11" i="30"/>
  <c r="U272" i="55" s="1"/>
  <c r="V21" i="18"/>
  <c r="C19" i="21"/>
  <c r="H34" i="21"/>
  <c r="O9" i="21"/>
  <c r="G23" i="21"/>
  <c r="M23" i="21"/>
  <c r="V16" i="18"/>
  <c r="U141" i="55" s="1"/>
  <c r="Q32" i="21"/>
  <c r="V35" i="18"/>
  <c r="V27" i="18"/>
  <c r="C16" i="18"/>
  <c r="B141" i="55" s="1"/>
  <c r="I32" i="21"/>
  <c r="O33" i="21"/>
  <c r="K27" i="21"/>
  <c r="D20" i="21"/>
  <c r="P19" i="21"/>
  <c r="K20" i="21"/>
  <c r="V9" i="18"/>
  <c r="N33" i="21"/>
  <c r="V19" i="18"/>
  <c r="P33" i="21"/>
  <c r="O19" i="18"/>
  <c r="F8" i="21"/>
  <c r="G8" i="21"/>
  <c r="D8" i="21"/>
  <c r="O10" i="21"/>
  <c r="M20" i="21"/>
  <c r="E8" i="21"/>
  <c r="L20" i="21"/>
  <c r="AU6" i="58"/>
  <c r="AU11" i="58"/>
  <c r="AV39" i="50"/>
  <c r="AU23" i="58"/>
  <c r="AU26" i="58" s="1"/>
  <c r="AV31" i="26"/>
  <c r="AW39" i="50"/>
  <c r="AW19" i="15"/>
  <c r="AW20" i="15"/>
  <c r="AW6" i="15"/>
  <c r="AA18" i="21"/>
  <c r="P23" i="18"/>
  <c r="AV23" i="58"/>
  <c r="AV26" i="58" s="1"/>
  <c r="AW23" i="58"/>
  <c r="AW26" i="58" s="1"/>
  <c r="AW7" i="58"/>
  <c r="AV6" i="58"/>
  <c r="K19" i="18"/>
  <c r="O33" i="18"/>
  <c r="BC17" i="26"/>
  <c r="J31" i="18"/>
  <c r="AW11" i="58"/>
  <c r="AV7" i="58"/>
  <c r="AV12" i="58"/>
  <c r="N31" i="18"/>
  <c r="M20" i="18"/>
  <c r="AW12" i="58"/>
  <c r="AV11" i="58"/>
  <c r="I13" i="21"/>
  <c r="I29" i="18"/>
  <c r="N13" i="21"/>
  <c r="V6" i="17"/>
  <c r="V20" i="18"/>
  <c r="V39" i="18"/>
  <c r="V22" i="18"/>
  <c r="V40" i="18"/>
  <c r="U140" i="55" s="1"/>
  <c r="J33" i="21"/>
  <c r="P41" i="18"/>
  <c r="D13" i="21"/>
  <c r="C6" i="18"/>
  <c r="J10" i="21"/>
  <c r="J8" i="21"/>
  <c r="V33" i="18"/>
  <c r="I34" i="21"/>
  <c r="V6" i="30"/>
  <c r="I24" i="21"/>
  <c r="O39" i="18"/>
  <c r="N10" i="21"/>
  <c r="H8" i="21"/>
  <c r="C34" i="18"/>
  <c r="C37" i="18" s="1"/>
  <c r="D34" i="18"/>
  <c r="D37" i="18" s="1"/>
  <c r="C8" i="18"/>
  <c r="C10" i="18" s="1"/>
  <c r="U18" i="21"/>
  <c r="V14" i="21"/>
  <c r="E8" i="18"/>
  <c r="E10" i="18" s="1"/>
  <c r="N28" i="18"/>
  <c r="J12" i="21"/>
  <c r="G40" i="18"/>
  <c r="F140" i="55" s="1"/>
  <c r="T15" i="18"/>
  <c r="C31" i="18"/>
  <c r="S33" i="18"/>
  <c r="J20" i="18"/>
  <c r="P31" i="18"/>
  <c r="G29" i="18"/>
  <c r="O26" i="18"/>
  <c r="J24" i="18"/>
  <c r="J19" i="18"/>
  <c r="K21" i="18"/>
  <c r="L30" i="18"/>
  <c r="L20" i="18"/>
  <c r="S25" i="18"/>
  <c r="S27" i="18"/>
  <c r="Q29" i="18"/>
  <c r="AW24" i="26"/>
  <c r="Y16" i="42"/>
  <c r="Q10" i="21"/>
  <c r="J29" i="18"/>
  <c r="O24" i="18"/>
  <c r="M25" i="18"/>
  <c r="J22" i="18"/>
  <c r="I24" i="18"/>
  <c r="G22" i="18"/>
  <c r="C24" i="18"/>
  <c r="O7" i="18"/>
  <c r="Q21" i="18"/>
  <c r="O31" i="18"/>
  <c r="Q24" i="18"/>
  <c r="L28" i="18"/>
  <c r="Q27" i="18"/>
  <c r="H31" i="18"/>
  <c r="T8" i="18"/>
  <c r="T10" i="18" s="1"/>
  <c r="F27" i="21"/>
  <c r="Q16" i="18"/>
  <c r="P141" i="55" s="1"/>
  <c r="P19" i="18"/>
  <c r="N25" i="18"/>
  <c r="I21" i="18"/>
  <c r="J27" i="18"/>
  <c r="L23" i="18"/>
  <c r="K24" i="18"/>
  <c r="J26" i="18"/>
  <c r="I28" i="18"/>
  <c r="G25" i="18"/>
  <c r="G28" i="18"/>
  <c r="K26" i="18"/>
  <c r="S21" i="18"/>
  <c r="L22" i="18"/>
  <c r="N30" i="18"/>
  <c r="M30" i="18"/>
  <c r="E28" i="18"/>
  <c r="D28" i="18"/>
  <c r="K27" i="18"/>
  <c r="C23" i="18"/>
  <c r="R24" i="18"/>
  <c r="M28" i="18"/>
  <c r="I31" i="18"/>
  <c r="E19" i="18"/>
  <c r="F23" i="18"/>
  <c r="R27" i="18"/>
  <c r="O25" i="18"/>
  <c r="J28" i="18"/>
  <c r="P28" i="18"/>
  <c r="D19" i="18"/>
  <c r="S8" i="21"/>
  <c r="Q7" i="18"/>
  <c r="Q24" i="21"/>
  <c r="J25" i="18"/>
  <c r="O23" i="18"/>
  <c r="K30" i="18"/>
  <c r="N27" i="18"/>
  <c r="N8" i="18"/>
  <c r="N10" i="18" s="1"/>
  <c r="Y24" i="26"/>
  <c r="M35" i="18"/>
  <c r="S19" i="18"/>
  <c r="D22" i="18"/>
  <c r="N19" i="18"/>
  <c r="N25" i="21"/>
  <c r="U26" i="18"/>
  <c r="U9" i="18"/>
  <c r="V25" i="18"/>
  <c r="I27" i="21"/>
  <c r="R39" i="18"/>
  <c r="N13" i="18"/>
  <c r="M138" i="55" s="1"/>
  <c r="AA32" i="21"/>
  <c r="K22" i="21"/>
  <c r="G32" i="21"/>
  <c r="G14" i="18"/>
  <c r="F139" i="55" s="1"/>
  <c r="BA17" i="26"/>
  <c r="U10" i="30"/>
  <c r="T271" i="55" s="1"/>
  <c r="U23" i="30"/>
  <c r="Y15" i="30"/>
  <c r="U19" i="30"/>
  <c r="U20" i="30"/>
  <c r="U11" i="30"/>
  <c r="T272" i="55" s="1"/>
  <c r="AB23" i="30"/>
  <c r="U15" i="30"/>
  <c r="AA19" i="30"/>
  <c r="X12" i="30"/>
  <c r="W274" i="55" s="1"/>
  <c r="Z31" i="18"/>
  <c r="AB15" i="18"/>
  <c r="X21" i="30"/>
  <c r="Z23" i="30"/>
  <c r="X20" i="30"/>
  <c r="AB26" i="30"/>
  <c r="AA273" i="55" s="1"/>
  <c r="W12" i="30"/>
  <c r="V274" i="55" s="1"/>
  <c r="W21" i="30"/>
  <c r="Y23" i="30"/>
  <c r="W20" i="30"/>
  <c r="AA26" i="30"/>
  <c r="Z273" i="55" s="1"/>
  <c r="X23" i="30"/>
  <c r="Z26" i="30"/>
  <c r="Y273" i="55" s="1"/>
  <c r="W23" i="30"/>
  <c r="Y26" i="30"/>
  <c r="X273" i="55" s="1"/>
  <c r="AB12" i="30"/>
  <c r="AA274" i="55" s="1"/>
  <c r="AB21" i="30"/>
  <c r="AB20" i="30"/>
  <c r="X26" i="30"/>
  <c r="W273" i="55" s="1"/>
  <c r="AA12" i="30"/>
  <c r="Z274" i="55" s="1"/>
  <c r="AA21" i="30"/>
  <c r="AA20" i="30"/>
  <c r="W26" i="30"/>
  <c r="V273" i="55" s="1"/>
  <c r="Y12" i="30"/>
  <c r="X274" i="55" s="1"/>
  <c r="AA41" i="18"/>
  <c r="AA23" i="30"/>
  <c r="Y20" i="30"/>
  <c r="Z19" i="30"/>
  <c r="X16" i="30"/>
  <c r="X15" i="30"/>
  <c r="AB31" i="18"/>
  <c r="Y19" i="30"/>
  <c r="AA11" i="30"/>
  <c r="Z272" i="55" s="1"/>
  <c r="Y39" i="18"/>
  <c r="W16" i="30"/>
  <c r="W15" i="30"/>
  <c r="Y21" i="30"/>
  <c r="X19" i="30"/>
  <c r="AB18" i="30"/>
  <c r="AB17" i="30"/>
  <c r="Z11" i="30"/>
  <c r="Y272" i="55" s="1"/>
  <c r="X22" i="18"/>
  <c r="W19" i="30"/>
  <c r="AA18" i="30"/>
  <c r="Y11" i="30"/>
  <c r="X272" i="55" s="1"/>
  <c r="W22" i="18"/>
  <c r="Z18" i="30"/>
  <c r="AB16" i="30"/>
  <c r="Y18" i="30"/>
  <c r="AA16" i="30"/>
  <c r="AB10" i="30"/>
  <c r="AA271" i="55" s="1"/>
  <c r="AB20" i="18"/>
  <c r="X18" i="30"/>
  <c r="Z16" i="30"/>
  <c r="Z12" i="30"/>
  <c r="Y274" i="55" s="1"/>
  <c r="Z20" i="30"/>
  <c r="X28" i="18"/>
  <c r="W18" i="30"/>
  <c r="Y16" i="30"/>
  <c r="Z10" i="30"/>
  <c r="Y271" i="55" s="1"/>
  <c r="Z17" i="30"/>
  <c r="AB15" i="30"/>
  <c r="AA19" i="18"/>
  <c r="Y17" i="30"/>
  <c r="AA15" i="30"/>
  <c r="X14" i="18"/>
  <c r="W139" i="55" s="1"/>
  <c r="AB19" i="30"/>
  <c r="Z15" i="30"/>
  <c r="W20" i="18"/>
  <c r="Y19" i="18"/>
  <c r="W17" i="30"/>
  <c r="X21" i="18"/>
  <c r="Z27" i="18"/>
  <c r="W15" i="18"/>
  <c r="AB28" i="18"/>
  <c r="Y33" i="18"/>
  <c r="AA27" i="18"/>
  <c r="X19" i="18"/>
  <c r="U27" i="18"/>
  <c r="AB35" i="18"/>
  <c r="Q28" i="18"/>
  <c r="AA9" i="26"/>
  <c r="Z35" i="18"/>
  <c r="Y23" i="18"/>
  <c r="W40" i="18"/>
  <c r="V140" i="55" s="1"/>
  <c r="AB36" i="18"/>
  <c r="X16" i="18"/>
  <c r="W141" i="55" s="1"/>
  <c r="Q20" i="18"/>
  <c r="F19" i="21"/>
  <c r="Y9" i="18"/>
  <c r="Z9" i="18"/>
  <c r="Y35" i="18"/>
  <c r="W36" i="18"/>
  <c r="W39" i="18"/>
  <c r="AB26" i="18"/>
  <c r="Y30" i="18"/>
  <c r="AA13" i="18"/>
  <c r="Z138" i="55" s="1"/>
  <c r="Y36" i="18"/>
  <c r="X31" i="18"/>
  <c r="AA39" i="18"/>
  <c r="U23" i="18"/>
  <c r="U29" i="18"/>
  <c r="AB41" i="18"/>
  <c r="R25" i="18"/>
  <c r="H32" i="21"/>
  <c r="E22" i="21"/>
  <c r="G33" i="21"/>
  <c r="N14" i="21"/>
  <c r="W35" i="18"/>
  <c r="X35" i="18"/>
  <c r="AA20" i="18"/>
  <c r="W21" i="18"/>
  <c r="Y27" i="18"/>
  <c r="X33" i="18"/>
  <c r="U39" i="18"/>
  <c r="W14" i="18"/>
  <c r="V139" i="55" s="1"/>
  <c r="U33" i="18"/>
  <c r="R26" i="18"/>
  <c r="X20" i="18"/>
  <c r="AA21" i="18"/>
  <c r="AB21" i="18"/>
  <c r="Z20" i="18"/>
  <c r="Z16" i="18"/>
  <c r="Y141" i="55" s="1"/>
  <c r="X26" i="18"/>
  <c r="W19" i="18"/>
  <c r="X39" i="18"/>
  <c r="W24" i="18"/>
  <c r="Z22" i="18"/>
  <c r="AA30" i="18"/>
  <c r="AA28" i="18"/>
  <c r="Y40" i="18"/>
  <c r="X140" i="55" s="1"/>
  <c r="AA15" i="18"/>
  <c r="W16" i="18"/>
  <c r="V141" i="55" s="1"/>
  <c r="X30" i="18"/>
  <c r="U28" i="18"/>
  <c r="AB33" i="26"/>
  <c r="D32" i="21"/>
  <c r="M19" i="21"/>
  <c r="D33" i="21"/>
  <c r="Q9" i="21"/>
  <c r="Z13" i="18"/>
  <c r="Y138" i="55" s="1"/>
  <c r="AB23" i="18"/>
  <c r="Y29" i="18"/>
  <c r="X15" i="18"/>
  <c r="AA36" i="18"/>
  <c r="AA40" i="18"/>
  <c r="Z140" i="55" s="1"/>
  <c r="Z33" i="18"/>
  <c r="Z41" i="18"/>
  <c r="W25" i="18"/>
  <c r="AB22" i="18"/>
  <c r="W23" i="18"/>
  <c r="X23" i="18"/>
  <c r="Z29" i="18"/>
  <c r="AB7" i="30"/>
  <c r="AA24" i="18"/>
  <c r="AB24" i="18"/>
  <c r="X27" i="18"/>
  <c r="Z39" i="18"/>
  <c r="AA33" i="18"/>
  <c r="Z28" i="18"/>
  <c r="X40" i="18"/>
  <c r="W140" i="55" s="1"/>
  <c r="AB29" i="18"/>
  <c r="AB16" i="18"/>
  <c r="AA141" i="55" s="1"/>
  <c r="W31" i="18"/>
  <c r="U21" i="18"/>
  <c r="U22" i="18"/>
  <c r="W9" i="18"/>
  <c r="AB39" i="18"/>
  <c r="AB19" i="18"/>
  <c r="Z24" i="18"/>
  <c r="AA25" i="18"/>
  <c r="Y22" i="18"/>
  <c r="Z30" i="18"/>
  <c r="Z36" i="18"/>
  <c r="W33" i="18"/>
  <c r="W41" i="18"/>
  <c r="Z15" i="18"/>
  <c r="W30" i="18"/>
  <c r="Y31" i="18"/>
  <c r="AA22" i="18"/>
  <c r="U13" i="18"/>
  <c r="T138" i="55" s="1"/>
  <c r="Z9" i="30"/>
  <c r="Z13" i="30" s="1"/>
  <c r="U41" i="18"/>
  <c r="U20" i="18"/>
  <c r="R21" i="18"/>
  <c r="I22" i="21"/>
  <c r="C9" i="21"/>
  <c r="C32" i="21"/>
  <c r="O14" i="21"/>
  <c r="Q17" i="21"/>
  <c r="F17" i="21"/>
  <c r="G13" i="18"/>
  <c r="F138" i="55" s="1"/>
  <c r="M17" i="21"/>
  <c r="AA31" i="18"/>
  <c r="U15" i="18"/>
  <c r="U31" i="18"/>
  <c r="V15" i="17"/>
  <c r="V19" i="17" s="1"/>
  <c r="F7" i="18"/>
  <c r="X18" i="21"/>
  <c r="Y18" i="21"/>
  <c r="U36" i="18"/>
  <c r="K30" i="21"/>
  <c r="H30" i="21"/>
  <c r="AA16" i="26"/>
  <c r="W21" i="26"/>
  <c r="V9" i="26"/>
  <c r="S25" i="21"/>
  <c r="S24" i="21"/>
  <c r="Q21" i="21"/>
  <c r="Q25" i="21"/>
  <c r="R10" i="21"/>
  <c r="AA34" i="21"/>
  <c r="Y34" i="21"/>
  <c r="X34" i="21"/>
  <c r="Z10" i="21"/>
  <c r="Q22" i="21"/>
  <c r="Z14" i="21"/>
  <c r="W14" i="21"/>
  <c r="P24" i="21"/>
  <c r="AA14" i="21"/>
  <c r="Y20" i="26"/>
  <c r="Z24" i="26"/>
  <c r="AA18" i="26"/>
  <c r="X19" i="26"/>
  <c r="AW35" i="50"/>
  <c r="AY17" i="50"/>
  <c r="AX17" i="50"/>
  <c r="AZ17" i="50"/>
  <c r="AZ31" i="26"/>
  <c r="AZ17" i="26"/>
  <c r="D30" i="21"/>
  <c r="E17" i="21"/>
  <c r="AA23" i="18"/>
  <c r="AW6" i="58"/>
  <c r="AW17" i="50"/>
  <c r="Z7" i="30"/>
  <c r="C26" i="18"/>
  <c r="J7" i="21"/>
  <c r="S15" i="18"/>
  <c r="Y14" i="42"/>
  <c r="Y8" i="42"/>
  <c r="Z14" i="42"/>
  <c r="Z12" i="42"/>
  <c r="Z8" i="42"/>
  <c r="AA14" i="42"/>
  <c r="AA8" i="42"/>
  <c r="Y15" i="42"/>
  <c r="AB14" i="42"/>
  <c r="AB8" i="42"/>
  <c r="V14" i="42"/>
  <c r="V8" i="42"/>
  <c r="Y12" i="42"/>
  <c r="W14" i="42"/>
  <c r="W8" i="42"/>
  <c r="R19" i="21"/>
  <c r="R26" i="21"/>
  <c r="R18" i="21"/>
  <c r="R23" i="21"/>
  <c r="Y10" i="26"/>
  <c r="Y14" i="21"/>
  <c r="V16" i="26"/>
  <c r="P30" i="21"/>
  <c r="AA8" i="26"/>
  <c r="W16" i="26"/>
  <c r="P18" i="21"/>
  <c r="AB18" i="26"/>
  <c r="X14" i="21"/>
  <c r="Z10" i="26"/>
  <c r="Y10" i="21"/>
  <c r="BB34" i="26"/>
  <c r="BC12" i="26"/>
  <c r="AY12" i="26"/>
  <c r="AX11" i="26"/>
  <c r="AZ5" i="26"/>
  <c r="BC25" i="26"/>
  <c r="BA25" i="26"/>
  <c r="AW25" i="26"/>
  <c r="BB26" i="26"/>
  <c r="BC19" i="26"/>
  <c r="BB19" i="26"/>
  <c r="AY20" i="26"/>
  <c r="BA20" i="26"/>
  <c r="BB20" i="26"/>
  <c r="W22" i="42"/>
  <c r="AA23" i="42"/>
  <c r="Z11" i="42"/>
  <c r="Q25" i="18"/>
  <c r="H24" i="18"/>
  <c r="AB7" i="42"/>
  <c r="Z22" i="42"/>
  <c r="V7" i="42"/>
  <c r="V17" i="21"/>
  <c r="AA22" i="42"/>
  <c r="AA8" i="30"/>
  <c r="P13" i="18"/>
  <c r="O138" i="55" s="1"/>
  <c r="AB23" i="42"/>
  <c r="P16" i="18"/>
  <c r="O141" i="55" s="1"/>
  <c r="AB17" i="21"/>
  <c r="W7" i="42"/>
  <c r="W17" i="21"/>
  <c r="AB11" i="42"/>
  <c r="AA12" i="42"/>
  <c r="Y17" i="21"/>
  <c r="AB22" i="42"/>
  <c r="Z7" i="42"/>
  <c r="Z17" i="21"/>
  <c r="V22" i="42"/>
  <c r="AA7" i="42"/>
  <c r="AA17" i="21"/>
  <c r="Z6" i="42"/>
  <c r="Y23" i="42"/>
  <c r="R33" i="18"/>
  <c r="O28" i="18"/>
  <c r="AB12" i="42"/>
  <c r="M8" i="18"/>
  <c r="M10" i="18" s="1"/>
  <c r="I20" i="18"/>
  <c r="R9" i="21"/>
  <c r="R22" i="21"/>
  <c r="R35" i="21"/>
  <c r="R33" i="21"/>
  <c r="R21" i="21"/>
  <c r="R20" i="21"/>
  <c r="R25" i="21"/>
  <c r="R34" i="21"/>
  <c r="AA7" i="26"/>
  <c r="Z7" i="26"/>
  <c r="T21" i="21"/>
  <c r="T32" i="21"/>
  <c r="T33" i="21"/>
  <c r="T25" i="21"/>
  <c r="R7" i="18"/>
  <c r="Q13" i="18"/>
  <c r="P138" i="55" s="1"/>
  <c r="M11" i="18"/>
  <c r="L8" i="21"/>
  <c r="L8" i="18"/>
  <c r="L10" i="18" s="1"/>
  <c r="M7" i="18"/>
  <c r="M34" i="18"/>
  <c r="M37" i="18" s="1"/>
  <c r="N11" i="18"/>
  <c r="I8" i="21"/>
  <c r="N8" i="21"/>
  <c r="O34" i="18"/>
  <c r="O37" i="18" s="1"/>
  <c r="R24" i="21"/>
  <c r="AB8" i="26"/>
  <c r="W8" i="26"/>
  <c r="Y8" i="26"/>
  <c r="X8" i="26"/>
  <c r="V8" i="26"/>
  <c r="Y33" i="21"/>
  <c r="X35" i="21"/>
  <c r="AA9" i="21"/>
  <c r="Y13" i="21"/>
  <c r="W22" i="21"/>
  <c r="U20" i="21"/>
  <c r="Z23" i="21"/>
  <c r="W21" i="21"/>
  <c r="V8" i="21"/>
  <c r="V26" i="21"/>
  <c r="Z24" i="21"/>
  <c r="Z19" i="21"/>
  <c r="AA25" i="21"/>
  <c r="AB36" i="21"/>
  <c r="V27" i="21"/>
  <c r="Z33" i="21"/>
  <c r="Y35" i="21"/>
  <c r="AB9" i="21"/>
  <c r="Z13" i="21"/>
  <c r="X22" i="21"/>
  <c r="Y20" i="21"/>
  <c r="U23" i="21"/>
  <c r="X21" i="21"/>
  <c r="W8" i="21"/>
  <c r="W26" i="21"/>
  <c r="AA24" i="21"/>
  <c r="AA19" i="21"/>
  <c r="AB25" i="21"/>
  <c r="V36" i="21"/>
  <c r="W27" i="21"/>
  <c r="AA33" i="21"/>
  <c r="Z35" i="21"/>
  <c r="V9" i="21"/>
  <c r="AA13" i="21"/>
  <c r="Y22" i="21"/>
  <c r="Z20" i="21"/>
  <c r="AA23" i="21"/>
  <c r="Y21" i="21"/>
  <c r="X26" i="21"/>
  <c r="AB24" i="21"/>
  <c r="AB19" i="21"/>
  <c r="V25" i="21"/>
  <c r="W36" i="21"/>
  <c r="X27" i="21"/>
  <c r="AB33" i="21"/>
  <c r="AA35" i="21"/>
  <c r="U9" i="21"/>
  <c r="AB13" i="21"/>
  <c r="Z22" i="21"/>
  <c r="AA20" i="21"/>
  <c r="AB23" i="21"/>
  <c r="Z21" i="21"/>
  <c r="U26" i="21"/>
  <c r="U24" i="21"/>
  <c r="V19" i="21"/>
  <c r="W25" i="21"/>
  <c r="X36" i="21"/>
  <c r="Y27" i="21"/>
  <c r="V33" i="21"/>
  <c r="AB35" i="21"/>
  <c r="W9" i="21"/>
  <c r="V13" i="21"/>
  <c r="AA22" i="21"/>
  <c r="AB20" i="21"/>
  <c r="V23" i="21"/>
  <c r="U21" i="21"/>
  <c r="Y8" i="21"/>
  <c r="V24" i="21"/>
  <c r="U19" i="21"/>
  <c r="X25" i="21"/>
  <c r="Y36" i="21"/>
  <c r="Z27" i="21"/>
  <c r="W33" i="21"/>
  <c r="V35" i="21"/>
  <c r="X9" i="21"/>
  <c r="AB22" i="21"/>
  <c r="V20" i="21"/>
  <c r="W23" i="21"/>
  <c r="AA21" i="21"/>
  <c r="Z8" i="21"/>
  <c r="W24" i="21"/>
  <c r="W19" i="21"/>
  <c r="U25" i="21"/>
  <c r="Z36" i="21"/>
  <c r="U27" i="21"/>
  <c r="X33" i="21"/>
  <c r="U35" i="21"/>
  <c r="Y9" i="21"/>
  <c r="V22" i="21"/>
  <c r="W20" i="21"/>
  <c r="X23" i="21"/>
  <c r="AB21" i="21"/>
  <c r="AA8" i="21"/>
  <c r="AA26" i="21"/>
  <c r="X24" i="21"/>
  <c r="X19" i="21"/>
  <c r="Y25" i="21"/>
  <c r="U36" i="21"/>
  <c r="AA27" i="21"/>
  <c r="U33" i="21"/>
  <c r="W35" i="21"/>
  <c r="Z9" i="21"/>
  <c r="U22" i="21"/>
  <c r="X20" i="21"/>
  <c r="Y23" i="21"/>
  <c r="V21" i="21"/>
  <c r="W29" i="21"/>
  <c r="AB8" i="21"/>
  <c r="AB26" i="21"/>
  <c r="Y24" i="21"/>
  <c r="Y19" i="21"/>
  <c r="Z25" i="21"/>
  <c r="AA36" i="21"/>
  <c r="AB27" i="21"/>
  <c r="T36" i="21"/>
  <c r="T23" i="21"/>
  <c r="T24" i="21"/>
  <c r="T14" i="21"/>
  <c r="T17" i="21"/>
  <c r="T34" i="21"/>
  <c r="T27" i="21"/>
  <c r="T35" i="21"/>
  <c r="T18" i="21"/>
  <c r="T8" i="21"/>
  <c r="T9" i="21"/>
  <c r="T10" i="21"/>
  <c r="AV16" i="26"/>
  <c r="AY8" i="26"/>
  <c r="AW8" i="26"/>
  <c r="BA16" i="26"/>
  <c r="AV8" i="26"/>
  <c r="AW16" i="26"/>
  <c r="BA8" i="26"/>
  <c r="BC16" i="26"/>
  <c r="BC8" i="26"/>
  <c r="AX6" i="26"/>
  <c r="AX8" i="26"/>
  <c r="AW6" i="26"/>
  <c r="AY16" i="26"/>
  <c r="AZ16" i="26"/>
  <c r="AZ8" i="26"/>
  <c r="AX16" i="26"/>
  <c r="BB8" i="26"/>
  <c r="BB16" i="26"/>
  <c r="L34" i="18"/>
  <c r="L37" i="18" s="1"/>
  <c r="N7" i="21"/>
  <c r="R8" i="21"/>
  <c r="Z12" i="26"/>
  <c r="Y7" i="26"/>
  <c r="AA12" i="26"/>
  <c r="Y12" i="26"/>
  <c r="AB28" i="26"/>
  <c r="W7" i="26"/>
  <c r="V7" i="26"/>
  <c r="X7" i="26"/>
  <c r="X12" i="26"/>
  <c r="AA11" i="26"/>
  <c r="AB7" i="26"/>
  <c r="AA12" i="21"/>
  <c r="AA15" i="21" s="1"/>
  <c r="V7" i="21"/>
  <c r="Z7" i="21"/>
  <c r="AV11" i="26"/>
  <c r="AX7" i="26"/>
  <c r="BA7" i="26"/>
  <c r="AV7" i="26"/>
  <c r="AV28" i="26"/>
  <c r="AY7" i="26"/>
  <c r="AW12" i="26"/>
  <c r="AX12" i="26"/>
  <c r="BA29" i="26"/>
  <c r="AV12" i="26"/>
  <c r="BC7" i="26"/>
  <c r="AW29" i="26"/>
  <c r="AV6" i="26"/>
  <c r="BB7" i="26"/>
  <c r="AZ7" i="26"/>
  <c r="AY11" i="26"/>
  <c r="AW7" i="26"/>
  <c r="AW15" i="26"/>
  <c r="AZ28" i="26"/>
  <c r="BA28" i="26"/>
  <c r="AV35" i="26" l="1"/>
  <c r="AV34" i="26"/>
  <c r="AV20" i="26"/>
  <c r="AV33" i="26"/>
  <c r="AV19" i="26"/>
  <c r="AV12" i="15"/>
  <c r="AV18" i="15" s="1"/>
  <c r="AV40" i="50"/>
  <c r="AV36" i="50"/>
  <c r="AV24" i="50" s="1"/>
  <c r="AV5" i="16"/>
  <c r="AV21" i="50"/>
  <c r="AV13" i="26"/>
  <c r="AV14" i="26" s="1"/>
  <c r="AV17" i="26"/>
  <c r="AV32" i="26"/>
  <c r="AV10" i="26"/>
  <c r="AV24" i="26"/>
  <c r="AV21" i="26"/>
  <c r="AV23" i="26"/>
  <c r="AV5" i="15"/>
  <c r="AV21" i="15" s="1"/>
  <c r="AV23" i="15" s="1"/>
  <c r="AV22" i="50"/>
  <c r="AV9" i="26"/>
  <c r="AV26" i="26"/>
  <c r="AV18" i="26"/>
  <c r="AV22" i="26"/>
  <c r="AV25" i="26"/>
  <c r="AW28" i="26"/>
  <c r="AW11" i="26"/>
  <c r="BC5" i="26"/>
  <c r="AX28" i="26"/>
  <c r="AZ15" i="26"/>
  <c r="BB6" i="26"/>
  <c r="AW5" i="26"/>
  <c r="AW30" i="26" s="1"/>
  <c r="AX15" i="26"/>
  <c r="AX20" i="26"/>
  <c r="AY18" i="26"/>
  <c r="AZ9" i="26"/>
  <c r="AX9" i="26"/>
  <c r="BC33" i="26"/>
  <c r="BB32" i="26"/>
  <c r="AX25" i="26"/>
  <c r="BC10" i="26"/>
  <c r="AZ13" i="26"/>
  <c r="BA13" i="26"/>
  <c r="BC34" i="26"/>
  <c r="AX34" i="26"/>
  <c r="AW22" i="50"/>
  <c r="AW5" i="15"/>
  <c r="BA5" i="16"/>
  <c r="BA21" i="50"/>
  <c r="AX40" i="50"/>
  <c r="AX36" i="50" s="1"/>
  <c r="AX24" i="50" s="1"/>
  <c r="AX12" i="15"/>
  <c r="AX18" i="15" s="1"/>
  <c r="AZ5" i="15"/>
  <c r="AZ22" i="50"/>
  <c r="BB29" i="26"/>
  <c r="AW35" i="26"/>
  <c r="AY35" i="26"/>
  <c r="AW23" i="26"/>
  <c r="AX18" i="26"/>
  <c r="AZ18" i="26"/>
  <c r="AX19" i="26"/>
  <c r="AW19" i="26"/>
  <c r="BA22" i="26"/>
  <c r="BA32" i="26"/>
  <c r="AW10" i="26"/>
  <c r="AW40" i="50"/>
  <c r="AW12" i="15"/>
  <c r="AW18" i="15" s="1"/>
  <c r="AZ5" i="16"/>
  <c r="AZ21" i="50"/>
  <c r="AZ18" i="50" s="1"/>
  <c r="AZ6" i="50" s="1"/>
  <c r="AY22" i="50"/>
  <c r="AY5" i="15"/>
  <c r="BB28" i="26"/>
  <c r="BA6" i="26"/>
  <c r="BB15" i="26"/>
  <c r="AX35" i="26"/>
  <c r="AZ23" i="26"/>
  <c r="AY9" i="26"/>
  <c r="AZ33" i="26"/>
  <c r="BA26" i="26"/>
  <c r="AY22" i="26"/>
  <c r="AZ25" i="26"/>
  <c r="AY25" i="26"/>
  <c r="AX10" i="26"/>
  <c r="AX13" i="26"/>
  <c r="AY31" i="26"/>
  <c r="BA21" i="26"/>
  <c r="AY5" i="16"/>
  <c r="AY21" i="50"/>
  <c r="AY18" i="50" s="1"/>
  <c r="AY6" i="50" s="1"/>
  <c r="AX22" i="50"/>
  <c r="AX5" i="15"/>
  <c r="AZ11" i="26"/>
  <c r="BC29" i="26"/>
  <c r="AY15" i="26"/>
  <c r="BA11" i="26"/>
  <c r="AZ29" i="26"/>
  <c r="BC20" i="26"/>
  <c r="BA23" i="26"/>
  <c r="AW18" i="26"/>
  <c r="AW27" i="26" s="1"/>
  <c r="AW33" i="26"/>
  <c r="AY33" i="26"/>
  <c r="AW26" i="26"/>
  <c r="AX26" i="26"/>
  <c r="AZ32" i="26"/>
  <c r="BB10" i="26"/>
  <c r="AW13" i="26"/>
  <c r="BB13" i="26"/>
  <c r="AX21" i="26"/>
  <c r="BC24" i="26"/>
  <c r="AX5" i="16"/>
  <c r="AX21" i="50"/>
  <c r="AX18" i="50" s="1"/>
  <c r="AX6" i="50" s="1"/>
  <c r="BC12" i="15"/>
  <c r="BC18" i="15" s="1"/>
  <c r="BC40" i="50"/>
  <c r="AX5" i="26"/>
  <c r="BB12" i="26"/>
  <c r="BA15" i="26"/>
  <c r="AZ6" i="26"/>
  <c r="AZ30" i="26" s="1"/>
  <c r="AZ36" i="26" s="1"/>
  <c r="BB11" i="26"/>
  <c r="AX29" i="26"/>
  <c r="BC35" i="26"/>
  <c r="BB23" i="26"/>
  <c r="BB18" i="26"/>
  <c r="BC9" i="26"/>
  <c r="BA33" i="26"/>
  <c r="AX33" i="26"/>
  <c r="BC26" i="26"/>
  <c r="BC22" i="26"/>
  <c r="AX22" i="26"/>
  <c r="AW32" i="26"/>
  <c r="AY32" i="26"/>
  <c r="AZ10" i="26"/>
  <c r="AZ24" i="26"/>
  <c r="AW36" i="50"/>
  <c r="AW24" i="50" s="1"/>
  <c r="AY24" i="26"/>
  <c r="BC36" i="50"/>
  <c r="BC24" i="50" s="1"/>
  <c r="BB40" i="50"/>
  <c r="BB12" i="15"/>
  <c r="BB18" i="15" s="1"/>
  <c r="AW14" i="26"/>
  <c r="BA35" i="26"/>
  <c r="AZ20" i="26"/>
  <c r="AY23" i="26"/>
  <c r="AX23" i="26"/>
  <c r="AY19" i="26"/>
  <c r="AY13" i="26"/>
  <c r="AY14" i="26" s="1"/>
  <c r="BC13" i="26"/>
  <c r="BC14" i="26" s="1"/>
  <c r="BA34" i="26"/>
  <c r="BB24" i="26"/>
  <c r="AX24" i="26"/>
  <c r="AW21" i="26"/>
  <c r="BA24" i="26"/>
  <c r="BB36" i="50"/>
  <c r="BB24" i="50" s="1"/>
  <c r="AX21" i="15"/>
  <c r="AX23" i="15" s="1"/>
  <c r="BA12" i="15"/>
  <c r="BA18" i="15" s="1"/>
  <c r="BA40" i="50"/>
  <c r="BC22" i="50"/>
  <c r="BC5" i="15"/>
  <c r="BC21" i="15" s="1"/>
  <c r="BC23" i="15" s="1"/>
  <c r="AY29" i="26"/>
  <c r="BC6" i="26"/>
  <c r="BC15" i="26"/>
  <c r="BC27" i="26" s="1"/>
  <c r="AX14" i="26"/>
  <c r="AY28" i="26"/>
  <c r="BC11" i="26"/>
  <c r="BC28" i="26"/>
  <c r="BB35" i="26"/>
  <c r="AW20" i="26"/>
  <c r="BC23" i="26"/>
  <c r="BA18" i="26"/>
  <c r="AW9" i="26"/>
  <c r="BB33" i="26"/>
  <c r="AZ19" i="26"/>
  <c r="AY26" i="26"/>
  <c r="AZ26" i="26"/>
  <c r="AW22" i="26"/>
  <c r="BA10" i="26"/>
  <c r="AY10" i="26"/>
  <c r="AY34" i="26"/>
  <c r="AW34" i="26"/>
  <c r="BA31" i="26"/>
  <c r="AZ21" i="26"/>
  <c r="AW31" i="26"/>
  <c r="AX31" i="26"/>
  <c r="BA36" i="50"/>
  <c r="BA24" i="50" s="1"/>
  <c r="BC21" i="50"/>
  <c r="BC18" i="50" s="1"/>
  <c r="BC6" i="50" s="1"/>
  <c r="BC5" i="16"/>
  <c r="AZ12" i="15"/>
  <c r="AZ18" i="15" s="1"/>
  <c r="AZ40" i="50"/>
  <c r="BB5" i="15"/>
  <c r="BB21" i="15" s="1"/>
  <c r="BB23" i="15" s="1"/>
  <c r="BB22" i="50"/>
  <c r="BA12" i="26"/>
  <c r="BA14" i="26" s="1"/>
  <c r="AZ12" i="26"/>
  <c r="AZ14" i="26" s="1"/>
  <c r="AZ35" i="26"/>
  <c r="BC18" i="26"/>
  <c r="BB9" i="26"/>
  <c r="BA9" i="26"/>
  <c r="BA19" i="26"/>
  <c r="AZ22" i="26"/>
  <c r="BB22" i="26"/>
  <c r="BC32" i="26"/>
  <c r="AX32" i="26"/>
  <c r="BB25" i="26"/>
  <c r="AZ34" i="26"/>
  <c r="BB21" i="26"/>
  <c r="BC21" i="26"/>
  <c r="AY21" i="26"/>
  <c r="AZ36" i="50"/>
  <c r="AZ24" i="50" s="1"/>
  <c r="BB5" i="16"/>
  <c r="BB21" i="50"/>
  <c r="BB18" i="50" s="1"/>
  <c r="BB6" i="50" s="1"/>
  <c r="AY12" i="15"/>
  <c r="AY18" i="15" s="1"/>
  <c r="AY40" i="50"/>
  <c r="AY36" i="50" s="1"/>
  <c r="AY24" i="50" s="1"/>
  <c r="BA5" i="15"/>
  <c r="BA21" i="15" s="1"/>
  <c r="BA23" i="15" s="1"/>
  <c r="BA22" i="50"/>
  <c r="Z19" i="26"/>
  <c r="Y19" i="26"/>
  <c r="W32" i="26"/>
  <c r="AB10" i="26"/>
  <c r="X21" i="50"/>
  <c r="X18" i="50" s="1"/>
  <c r="X5" i="16"/>
  <c r="W22" i="50"/>
  <c r="W5" i="15"/>
  <c r="AB17" i="26"/>
  <c r="AA24" i="26"/>
  <c r="AB34" i="26"/>
  <c r="W13" i="26"/>
  <c r="Z23" i="26"/>
  <c r="AB31" i="26"/>
  <c r="W34" i="26"/>
  <c r="X34" i="26"/>
  <c r="X32" i="26"/>
  <c r="Z21" i="26"/>
  <c r="AB26" i="26"/>
  <c r="W25" i="26"/>
  <c r="AA25" i="26"/>
  <c r="W21" i="50"/>
  <c r="W18" i="50" s="1"/>
  <c r="W5" i="16"/>
  <c r="AB40" i="50"/>
  <c r="AB36" i="50" s="1"/>
  <c r="AB12" i="15"/>
  <c r="AB18" i="15" s="1"/>
  <c r="AB13" i="26"/>
  <c r="Y13" i="26"/>
  <c r="Y33" i="26"/>
  <c r="Z33" i="26"/>
  <c r="AA21" i="26"/>
  <c r="W20" i="26"/>
  <c r="X23" i="26"/>
  <c r="AA20" i="26"/>
  <c r="AA34" i="26"/>
  <c r="Z14" i="26"/>
  <c r="Z18" i="26"/>
  <c r="X24" i="26"/>
  <c r="AA40" i="50"/>
  <c r="AA12" i="15"/>
  <c r="AA18" i="15" s="1"/>
  <c r="Y14" i="26"/>
  <c r="X22" i="26"/>
  <c r="W19" i="26"/>
  <c r="AB20" i="26"/>
  <c r="AB24" i="26"/>
  <c r="Z31" i="26"/>
  <c r="AA13" i="26"/>
  <c r="AA14" i="26" s="1"/>
  <c r="Z32" i="26"/>
  <c r="AA36" i="50"/>
  <c r="Z40" i="50"/>
  <c r="Z36" i="50" s="1"/>
  <c r="Z12" i="15"/>
  <c r="Z18" i="15" s="1"/>
  <c r="AB22" i="50"/>
  <c r="AB5" i="15"/>
  <c r="AB21" i="15" s="1"/>
  <c r="AB23" i="15" s="1"/>
  <c r="AB25" i="26"/>
  <c r="AA31" i="26"/>
  <c r="W22" i="26"/>
  <c r="X21" i="26"/>
  <c r="Y26" i="26"/>
  <c r="AB21" i="50"/>
  <c r="AB18" i="50" s="1"/>
  <c r="AB5" i="16"/>
  <c r="Y40" i="50"/>
  <c r="Y12" i="15"/>
  <c r="Y18" i="15" s="1"/>
  <c r="AA22" i="50"/>
  <c r="AA5" i="15"/>
  <c r="X13" i="26"/>
  <c r="X14" i="26" s="1"/>
  <c r="X26" i="26"/>
  <c r="Z35" i="26"/>
  <c r="W10" i="26"/>
  <c r="AA22" i="26"/>
  <c r="X9" i="26"/>
  <c r="Y34" i="26"/>
  <c r="Y36" i="50"/>
  <c r="AA21" i="50"/>
  <c r="AA18" i="50" s="1"/>
  <c r="AA5" i="16"/>
  <c r="X40" i="50"/>
  <c r="X12" i="15"/>
  <c r="X18" i="15" s="1"/>
  <c r="Z22" i="50"/>
  <c r="Z5" i="15"/>
  <c r="Z21" i="15" s="1"/>
  <c r="Z23" i="15" s="1"/>
  <c r="X25" i="26"/>
  <c r="Y21" i="26"/>
  <c r="Z8" i="26"/>
  <c r="Z20" i="26"/>
  <c r="W26" i="26"/>
  <c r="AB32" i="26"/>
  <c r="W23" i="26"/>
  <c r="AB23" i="26"/>
  <c r="Y22" i="26"/>
  <c r="AA26" i="26"/>
  <c r="AA33" i="26"/>
  <c r="AB9" i="26"/>
  <c r="AA35" i="26"/>
  <c r="AB22" i="26"/>
  <c r="W18" i="26"/>
  <c r="X36" i="50"/>
  <c r="Z21" i="50"/>
  <c r="Z18" i="50" s="1"/>
  <c r="Z5" i="16"/>
  <c r="W40" i="50"/>
  <c r="W12" i="15"/>
  <c r="W18" i="15" s="1"/>
  <c r="Y22" i="50"/>
  <c r="Y5" i="15"/>
  <c r="Y21" i="15" s="1"/>
  <c r="Y23" i="15" s="1"/>
  <c r="W33" i="26"/>
  <c r="Y23" i="26"/>
  <c r="Y18" i="26"/>
  <c r="Z22" i="26"/>
  <c r="X31" i="26"/>
  <c r="X33" i="26"/>
  <c r="X17" i="26"/>
  <c r="Y17" i="26"/>
  <c r="W36" i="50"/>
  <c r="Y21" i="50"/>
  <c r="Y18" i="50" s="1"/>
  <c r="Y5" i="16"/>
  <c r="X22" i="50"/>
  <c r="X5" i="15"/>
  <c r="X21" i="15" s="1"/>
  <c r="X23" i="15" s="1"/>
  <c r="V32" i="26"/>
  <c r="V23" i="26"/>
  <c r="V22" i="50"/>
  <c r="V5" i="15"/>
  <c r="V21" i="15" s="1"/>
  <c r="V23" i="15" s="1"/>
  <c r="V21" i="50"/>
  <c r="V18" i="50" s="1"/>
  <c r="V5" i="16"/>
  <c r="V20" i="26"/>
  <c r="V35" i="26"/>
  <c r="V33" i="26"/>
  <c r="V22" i="26"/>
  <c r="V21" i="26"/>
  <c r="V17" i="26"/>
  <c r="V26" i="26"/>
  <c r="V13" i="26"/>
  <c r="V40" i="50"/>
  <c r="V36" i="50" s="1"/>
  <c r="V12" i="15"/>
  <c r="V18" i="15" s="1"/>
  <c r="AV5" i="58"/>
  <c r="AV17" i="1"/>
  <c r="AW13" i="58"/>
  <c r="AW21" i="58" s="1"/>
  <c r="AW35" i="1"/>
  <c r="AX17" i="1"/>
  <c r="AX5" i="58"/>
  <c r="AZ27" i="58"/>
  <c r="AX35" i="1"/>
  <c r="AX13" i="58"/>
  <c r="AX21" i="58" s="1"/>
  <c r="AY17" i="1"/>
  <c r="AY5" i="58"/>
  <c r="AY35" i="1"/>
  <c r="AY13" i="58"/>
  <c r="AY21" i="58" s="1"/>
  <c r="AZ17" i="1"/>
  <c r="AZ5" i="58"/>
  <c r="AZ35" i="1"/>
  <c r="AZ24" i="1" s="1"/>
  <c r="AZ13" i="58"/>
  <c r="AZ21" i="58" s="1"/>
  <c r="AU35" i="1"/>
  <c r="AU13" i="58"/>
  <c r="AU21" i="58" s="1"/>
  <c r="BA17" i="1"/>
  <c r="BA5" i="58"/>
  <c r="BA35" i="1"/>
  <c r="BA13" i="58"/>
  <c r="BA21" i="58" s="1"/>
  <c r="AW5" i="58"/>
  <c r="AV289" i="55" s="1"/>
  <c r="AW17" i="1"/>
  <c r="AU17" i="1"/>
  <c r="AU5" i="58"/>
  <c r="BB5" i="58"/>
  <c r="BB17" i="1"/>
  <c r="BB35" i="1"/>
  <c r="BB13" i="58"/>
  <c r="BB21" i="58" s="1"/>
  <c r="AV13" i="58"/>
  <c r="AV21" i="58" s="1"/>
  <c r="AV35" i="1"/>
  <c r="AV24" i="1" s="1"/>
  <c r="BC5" i="58"/>
  <c r="BC17" i="1"/>
  <c r="BC35" i="1"/>
  <c r="BC13" i="58"/>
  <c r="Z19" i="18"/>
  <c r="W11" i="30"/>
  <c r="V272" i="55" s="1"/>
  <c r="W13" i="18"/>
  <c r="V138" i="55" s="1"/>
  <c r="X11" i="30"/>
  <c r="W272" i="55" s="1"/>
  <c r="X13" i="18"/>
  <c r="W138" i="55" s="1"/>
  <c r="AA17" i="30"/>
  <c r="Z21" i="30"/>
  <c r="AB11" i="30"/>
  <c r="AA272" i="55" s="1"/>
  <c r="AB13" i="18"/>
  <c r="AA138" i="55" s="1"/>
  <c r="V8" i="30"/>
  <c r="V18" i="30"/>
  <c r="V26" i="18"/>
  <c r="V24" i="30"/>
  <c r="N7" i="18"/>
  <c r="I18" i="42"/>
  <c r="G12" i="21"/>
  <c r="G15" i="21" s="1"/>
  <c r="L26" i="42"/>
  <c r="N17" i="42"/>
  <c r="F17" i="42"/>
  <c r="G15" i="42"/>
  <c r="P14" i="42"/>
  <c r="V10" i="30"/>
  <c r="U271" i="55" s="1"/>
  <c r="AA10" i="30"/>
  <c r="Z271" i="55" s="1"/>
  <c r="E11" i="18"/>
  <c r="X10" i="30"/>
  <c r="W271" i="55" s="1"/>
  <c r="G19" i="21"/>
  <c r="H9" i="30"/>
  <c r="C24" i="30"/>
  <c r="M7" i="42"/>
  <c r="AZ35" i="50"/>
  <c r="BC35" i="50"/>
  <c r="V24" i="20"/>
  <c r="V18" i="32"/>
  <c r="V8" i="14"/>
  <c r="V29" i="20"/>
  <c r="V41" i="20"/>
  <c r="U162" i="55" s="1"/>
  <c r="V20" i="20"/>
  <c r="V15" i="14"/>
  <c r="V26" i="20"/>
  <c r="V42" i="20"/>
  <c r="V10" i="6"/>
  <c r="V14" i="6" s="1"/>
  <c r="V27" i="1"/>
  <c r="V30" i="14"/>
  <c r="V29" i="1"/>
  <c r="V10" i="10"/>
  <c r="V12" i="10" s="1"/>
  <c r="V34" i="20"/>
  <c r="V28" i="1"/>
  <c r="U382" i="55" s="1"/>
  <c r="V17" i="7"/>
  <c r="V25" i="7" s="1"/>
  <c r="V5" i="7"/>
  <c r="V10" i="1"/>
  <c r="V11" i="1"/>
  <c r="V5" i="10"/>
  <c r="V20" i="14"/>
  <c r="V6" i="32"/>
  <c r="V6" i="31"/>
  <c r="V17" i="1"/>
  <c r="V5" i="58"/>
  <c r="V35" i="1"/>
  <c r="U387" i="55" s="1"/>
  <c r="V13" i="58"/>
  <c r="V21" i="58" s="1"/>
  <c r="V9" i="20"/>
  <c r="V16" i="14"/>
  <c r="V10" i="32"/>
  <c r="U251" i="55" s="1"/>
  <c r="V8" i="32"/>
  <c r="V23" i="20"/>
  <c r="V15" i="20"/>
  <c r="U161" i="55" s="1"/>
  <c r="V19" i="1"/>
  <c r="V5" i="51"/>
  <c r="V5" i="6"/>
  <c r="V9" i="1"/>
  <c r="V16" i="20"/>
  <c r="V12" i="1"/>
  <c r="V5" i="9"/>
  <c r="V21" i="32"/>
  <c r="V37" i="1"/>
  <c r="V10" i="51"/>
  <c r="V12" i="51" s="1"/>
  <c r="V19" i="14"/>
  <c r="V28" i="20"/>
  <c r="V32" i="20"/>
  <c r="V17" i="9"/>
  <c r="V20" i="9" s="1"/>
  <c r="V30" i="1"/>
  <c r="U383" i="55" s="1"/>
  <c r="U13" i="21"/>
  <c r="N34" i="18"/>
  <c r="N37" i="18" s="1"/>
  <c r="Z25" i="18"/>
  <c r="Y25" i="18"/>
  <c r="C10" i="30"/>
  <c r="B271" i="55" s="1"/>
  <c r="G10" i="30"/>
  <c r="F271" i="55" s="1"/>
  <c r="AB11" i="21"/>
  <c r="W23" i="42"/>
  <c r="AA6" i="42"/>
  <c r="AA11" i="42"/>
  <c r="P7" i="21"/>
  <c r="AA29" i="21"/>
  <c r="Z29" i="21"/>
  <c r="Y10" i="30"/>
  <c r="X271" i="55" s="1"/>
  <c r="X32" i="21"/>
  <c r="J10" i="30"/>
  <c r="I271" i="55" s="1"/>
  <c r="Z11" i="21"/>
  <c r="G13" i="30"/>
  <c r="U17" i="21"/>
  <c r="N10" i="30"/>
  <c r="M271" i="55" s="1"/>
  <c r="U29" i="21"/>
  <c r="Y12" i="21"/>
  <c r="Y15" i="21" s="1"/>
  <c r="AA26" i="18"/>
  <c r="N13" i="30"/>
  <c r="Y6" i="42"/>
  <c r="V34" i="21"/>
  <c r="R12" i="18"/>
  <c r="Q137" i="55" s="1"/>
  <c r="H12" i="18"/>
  <c r="G137" i="55" s="1"/>
  <c r="V29" i="21"/>
  <c r="M6" i="18"/>
  <c r="Z15" i="50"/>
  <c r="I10" i="30"/>
  <c r="H271" i="55" s="1"/>
  <c r="AA26" i="50"/>
  <c r="AA16" i="21"/>
  <c r="AA28" i="21" s="1"/>
  <c r="AA15" i="1"/>
  <c r="AA5" i="30"/>
  <c r="X33" i="1"/>
  <c r="W386" i="55" s="1"/>
  <c r="X14" i="30"/>
  <c r="AB26" i="50"/>
  <c r="AB16" i="21"/>
  <c r="AB28" i="21" s="1"/>
  <c r="M8" i="1"/>
  <c r="M5" i="18"/>
  <c r="U14" i="30"/>
  <c r="U33" i="1"/>
  <c r="T386" i="55" s="1"/>
  <c r="Y33" i="50"/>
  <c r="Y13" i="42"/>
  <c r="Y21" i="42" s="1"/>
  <c r="AB33" i="1"/>
  <c r="AA386" i="55" s="1"/>
  <c r="AB14" i="30"/>
  <c r="AB22" i="30" s="1"/>
  <c r="Z23" i="42"/>
  <c r="Z30" i="21"/>
  <c r="Y22" i="42"/>
  <c r="Z6" i="30"/>
  <c r="I30" i="21"/>
  <c r="L7" i="21"/>
  <c r="O6" i="18"/>
  <c r="Y6" i="30"/>
  <c r="V23" i="42"/>
  <c r="M26" i="1"/>
  <c r="M18" i="18"/>
  <c r="M32" i="18" s="1"/>
  <c r="AB6" i="30"/>
  <c r="AB14" i="18"/>
  <c r="AA139" i="55" s="1"/>
  <c r="Z23" i="18"/>
  <c r="Y7" i="21"/>
  <c r="N6" i="18"/>
  <c r="T13" i="21"/>
  <c r="Y7" i="42"/>
  <c r="W7" i="18"/>
  <c r="Z26" i="18"/>
  <c r="X25" i="18"/>
  <c r="X17" i="30"/>
  <c r="Z13" i="42"/>
  <c r="Z21" i="42" s="1"/>
  <c r="Z33" i="50"/>
  <c r="AB33" i="50"/>
  <c r="AB13" i="42"/>
  <c r="AB21" i="42" s="1"/>
  <c r="V12" i="42"/>
  <c r="U30" i="18"/>
  <c r="U21" i="30"/>
  <c r="Q7" i="21"/>
  <c r="AB9" i="18"/>
  <c r="AA33" i="50"/>
  <c r="AA13" i="42"/>
  <c r="AA21" i="42" s="1"/>
  <c r="AB12" i="18"/>
  <c r="AA137" i="55" s="1"/>
  <c r="X24" i="30"/>
  <c r="AB8" i="30"/>
  <c r="Y26" i="18"/>
  <c r="AB12" i="21"/>
  <c r="AB15" i="21" s="1"/>
  <c r="R13" i="21"/>
  <c r="Y12" i="18"/>
  <c r="X137" i="55" s="1"/>
  <c r="W12" i="18"/>
  <c r="V137" i="55" s="1"/>
  <c r="G13" i="42"/>
  <c r="G21" i="42" s="1"/>
  <c r="G33" i="50"/>
  <c r="G15" i="50"/>
  <c r="G5" i="42"/>
  <c r="S33" i="1"/>
  <c r="R386" i="55" s="1"/>
  <c r="S14" i="30"/>
  <c r="S22" i="30" s="1"/>
  <c r="K33" i="1"/>
  <c r="J386" i="55" s="1"/>
  <c r="K14" i="30"/>
  <c r="K22" i="30" s="1"/>
  <c r="C14" i="30"/>
  <c r="C22" i="30" s="1"/>
  <c r="C33" i="1"/>
  <c r="B386" i="55" s="1"/>
  <c r="M15" i="1"/>
  <c r="M5" i="30"/>
  <c r="C15" i="1"/>
  <c r="C5" i="30"/>
  <c r="Q15" i="50"/>
  <c r="Q5" i="42"/>
  <c r="F7" i="42"/>
  <c r="F10" i="42"/>
  <c r="X7" i="30"/>
  <c r="S13" i="21"/>
  <c r="D12" i="18"/>
  <c r="C137" i="55" s="1"/>
  <c r="I7" i="18"/>
  <c r="K13" i="21"/>
  <c r="O33" i="50"/>
  <c r="O13" i="42"/>
  <c r="O21" i="42" s="1"/>
  <c r="I5" i="42"/>
  <c r="I15" i="50"/>
  <c r="O15" i="50"/>
  <c r="O5" i="42"/>
  <c r="R33" i="1"/>
  <c r="Q386" i="55" s="1"/>
  <c r="R14" i="30"/>
  <c r="R22" i="30" s="1"/>
  <c r="J33" i="1"/>
  <c r="I386" i="55" s="1"/>
  <c r="J14" i="30"/>
  <c r="J22" i="30" s="1"/>
  <c r="T15" i="1"/>
  <c r="T5" i="30"/>
  <c r="L5" i="30"/>
  <c r="L15" i="1"/>
  <c r="E7" i="42"/>
  <c r="E10" i="42"/>
  <c r="L10" i="30"/>
  <c r="K271" i="55" s="1"/>
  <c r="AB40" i="18"/>
  <c r="AA140" i="55" s="1"/>
  <c r="F13" i="21"/>
  <c r="T12" i="18"/>
  <c r="S137" i="55" s="1"/>
  <c r="C13" i="42"/>
  <c r="C21" i="42" s="1"/>
  <c r="C33" i="50"/>
  <c r="C5" i="42"/>
  <c r="C15" i="50"/>
  <c r="I13" i="42"/>
  <c r="I21" i="42" s="1"/>
  <c r="I33" i="50"/>
  <c r="Q33" i="1"/>
  <c r="P386" i="55" s="1"/>
  <c r="Q14" i="30"/>
  <c r="Q22" i="30" s="1"/>
  <c r="I33" i="1"/>
  <c r="H386" i="55" s="1"/>
  <c r="I14" i="30"/>
  <c r="I22" i="30" s="1"/>
  <c r="S15" i="1"/>
  <c r="S5" i="30"/>
  <c r="K15" i="1"/>
  <c r="K5" i="30"/>
  <c r="H10" i="30"/>
  <c r="G271" i="55" s="1"/>
  <c r="Q10" i="30"/>
  <c r="P271" i="55" s="1"/>
  <c r="V24" i="18"/>
  <c r="O12" i="18"/>
  <c r="N137" i="55" s="1"/>
  <c r="Q13" i="21"/>
  <c r="P12" i="18"/>
  <c r="O137" i="55" s="1"/>
  <c r="C13" i="21"/>
  <c r="D15" i="50"/>
  <c r="D5" i="42"/>
  <c r="E13" i="42"/>
  <c r="E21" i="42" s="1"/>
  <c r="E33" i="50"/>
  <c r="D13" i="42"/>
  <c r="D21" i="42" s="1"/>
  <c r="D33" i="50"/>
  <c r="K13" i="42"/>
  <c r="K21" i="42" s="1"/>
  <c r="K33" i="50"/>
  <c r="K5" i="42"/>
  <c r="K15" i="50"/>
  <c r="H5" i="42"/>
  <c r="H15" i="50"/>
  <c r="P14" i="30"/>
  <c r="P22" i="30" s="1"/>
  <c r="P33" i="1"/>
  <c r="O386" i="55" s="1"/>
  <c r="H33" i="1"/>
  <c r="G386" i="55" s="1"/>
  <c r="H14" i="30"/>
  <c r="H22" i="30" s="1"/>
  <c r="R15" i="1"/>
  <c r="R5" i="30"/>
  <c r="J5" i="30"/>
  <c r="J15" i="1"/>
  <c r="T33" i="50"/>
  <c r="T13" i="42"/>
  <c r="T21" i="42" s="1"/>
  <c r="F10" i="30"/>
  <c r="E271" i="55" s="1"/>
  <c r="V15" i="1"/>
  <c r="V5" i="30"/>
  <c r="K12" i="18"/>
  <c r="J137" i="55" s="1"/>
  <c r="E12" i="18"/>
  <c r="D137" i="55" s="1"/>
  <c r="L5" i="42"/>
  <c r="L15" i="50"/>
  <c r="J15" i="50"/>
  <c r="J5" i="42"/>
  <c r="M33" i="50"/>
  <c r="M13" i="42"/>
  <c r="M21" i="42" s="1"/>
  <c r="F13" i="42"/>
  <c r="F21" i="42" s="1"/>
  <c r="F33" i="50"/>
  <c r="L13" i="42"/>
  <c r="L21" i="42" s="1"/>
  <c r="L33" i="50"/>
  <c r="P15" i="50"/>
  <c r="P5" i="42"/>
  <c r="O33" i="1"/>
  <c r="N386" i="55" s="1"/>
  <c r="O14" i="30"/>
  <c r="O22" i="30" s="1"/>
  <c r="G33" i="1"/>
  <c r="F386" i="55" s="1"/>
  <c r="G14" i="30"/>
  <c r="G22" i="30" s="1"/>
  <c r="Q15" i="1"/>
  <c r="Q5" i="30"/>
  <c r="I15" i="1"/>
  <c r="I5" i="30"/>
  <c r="S33" i="50"/>
  <c r="S13" i="42"/>
  <c r="S21" i="42" s="1"/>
  <c r="O10" i="30"/>
  <c r="N271" i="55" s="1"/>
  <c r="R10" i="30"/>
  <c r="Q271" i="55" s="1"/>
  <c r="W10" i="30"/>
  <c r="V271" i="55" s="1"/>
  <c r="M12" i="18"/>
  <c r="L137" i="55" s="1"/>
  <c r="H13" i="21"/>
  <c r="V12" i="18"/>
  <c r="U137" i="55" s="1"/>
  <c r="J13" i="21"/>
  <c r="J15" i="21" s="1"/>
  <c r="S12" i="18"/>
  <c r="R137" i="55" s="1"/>
  <c r="N33" i="50"/>
  <c r="N13" i="42"/>
  <c r="N21" i="42" s="1"/>
  <c r="L13" i="30"/>
  <c r="N33" i="1"/>
  <c r="M386" i="55" s="1"/>
  <c r="N14" i="30"/>
  <c r="N22" i="30" s="1"/>
  <c r="F33" i="1"/>
  <c r="E386" i="55" s="1"/>
  <c r="F14" i="30"/>
  <c r="F22" i="30" s="1"/>
  <c r="P15" i="1"/>
  <c r="P5" i="30"/>
  <c r="H15" i="1"/>
  <c r="H5" i="30"/>
  <c r="R33" i="50"/>
  <c r="R13" i="42"/>
  <c r="R21" i="42" s="1"/>
  <c r="T15" i="50"/>
  <c r="T5" i="42"/>
  <c r="T24" i="42" s="1"/>
  <c r="T28" i="42" s="1"/>
  <c r="E9" i="30"/>
  <c r="E6" i="30"/>
  <c r="E10" i="30"/>
  <c r="D271" i="55" s="1"/>
  <c r="P10" i="30"/>
  <c r="O271" i="55" s="1"/>
  <c r="S10" i="30"/>
  <c r="R271" i="55" s="1"/>
  <c r="U16" i="18"/>
  <c r="T141" i="55" s="1"/>
  <c r="U12" i="30"/>
  <c r="T274" i="55" s="1"/>
  <c r="F5" i="42"/>
  <c r="F24" i="42" s="1"/>
  <c r="F28" i="42" s="1"/>
  <c r="F15" i="50"/>
  <c r="J33" i="50"/>
  <c r="J13" i="42"/>
  <c r="J21" i="42" s="1"/>
  <c r="H33" i="50"/>
  <c r="H13" i="42"/>
  <c r="H21" i="42" s="1"/>
  <c r="E5" i="42"/>
  <c r="E24" i="42" s="1"/>
  <c r="E15" i="50"/>
  <c r="M33" i="1"/>
  <c r="L386" i="55" s="1"/>
  <c r="M14" i="30"/>
  <c r="M22" i="30" s="1"/>
  <c r="E33" i="1"/>
  <c r="D386" i="55" s="1"/>
  <c r="E14" i="30"/>
  <c r="E22" i="30" s="1"/>
  <c r="O15" i="1"/>
  <c r="O5" i="30"/>
  <c r="G15" i="1"/>
  <c r="G5" i="30"/>
  <c r="Q33" i="50"/>
  <c r="Q13" i="42"/>
  <c r="Q21" i="42" s="1"/>
  <c r="S15" i="50"/>
  <c r="S5" i="42"/>
  <c r="E26" i="42"/>
  <c r="H7" i="42"/>
  <c r="H8" i="42"/>
  <c r="C6" i="30"/>
  <c r="C9" i="30"/>
  <c r="C13" i="30" s="1"/>
  <c r="C8" i="30"/>
  <c r="D24" i="30"/>
  <c r="D9" i="30"/>
  <c r="D8" i="30"/>
  <c r="K10" i="30"/>
  <c r="J271" i="55" s="1"/>
  <c r="M10" i="30"/>
  <c r="L271" i="55" s="1"/>
  <c r="N15" i="50"/>
  <c r="N5" i="42"/>
  <c r="X11" i="42"/>
  <c r="J7" i="18"/>
  <c r="E13" i="21"/>
  <c r="N12" i="18"/>
  <c r="M137" i="55" s="1"/>
  <c r="P13" i="21"/>
  <c r="P33" i="50"/>
  <c r="P13" i="42"/>
  <c r="P21" i="42" s="1"/>
  <c r="M15" i="50"/>
  <c r="M5" i="42"/>
  <c r="R13" i="30"/>
  <c r="T33" i="1"/>
  <c r="S386" i="55" s="1"/>
  <c r="T14" i="30"/>
  <c r="T22" i="30" s="1"/>
  <c r="L33" i="1"/>
  <c r="K386" i="55" s="1"/>
  <c r="L14" i="30"/>
  <c r="L22" i="30" s="1"/>
  <c r="D33" i="1"/>
  <c r="C386" i="55" s="1"/>
  <c r="D14" i="30"/>
  <c r="D22" i="30" s="1"/>
  <c r="N15" i="1"/>
  <c r="N5" i="30"/>
  <c r="F15" i="1"/>
  <c r="F5" i="30"/>
  <c r="R15" i="50"/>
  <c r="R5" i="42"/>
  <c r="R24" i="42" s="1"/>
  <c r="R28" i="42" s="1"/>
  <c r="D10" i="30"/>
  <c r="C271" i="55" s="1"/>
  <c r="O12" i="21"/>
  <c r="O15" i="21" s="1"/>
  <c r="W26" i="18"/>
  <c r="Q8" i="18"/>
  <c r="Q10" i="18" s="1"/>
  <c r="H7" i="21"/>
  <c r="R7" i="21"/>
  <c r="AB7" i="21"/>
  <c r="AA7" i="21"/>
  <c r="Y7" i="18"/>
  <c r="Z40" i="18"/>
  <c r="Y140" i="55" s="1"/>
  <c r="Y41" i="18"/>
  <c r="AB33" i="18"/>
  <c r="C29" i="21"/>
  <c r="V8" i="18"/>
  <c r="V10" i="18" s="1"/>
  <c r="S11" i="18"/>
  <c r="S17" i="18" s="1"/>
  <c r="Z21" i="18"/>
  <c r="Y13" i="18"/>
  <c r="X138" i="55" s="1"/>
  <c r="AA29" i="18"/>
  <c r="AA16" i="18"/>
  <c r="Z141" i="55" s="1"/>
  <c r="X7" i="18"/>
  <c r="X29" i="18"/>
  <c r="T30" i="21"/>
  <c r="X24" i="18"/>
  <c r="AB27" i="18"/>
  <c r="W27" i="18"/>
  <c r="T11" i="18"/>
  <c r="V9" i="30"/>
  <c r="V13" i="30" s="1"/>
  <c r="T7" i="21"/>
  <c r="O7" i="21"/>
  <c r="W29" i="18"/>
  <c r="Y21" i="18"/>
  <c r="U12" i="18"/>
  <c r="T137" i="55" s="1"/>
  <c r="D7" i="21"/>
  <c r="V30" i="18"/>
  <c r="U23" i="42"/>
  <c r="U22" i="42"/>
  <c r="C11" i="18"/>
  <c r="C17" i="18" s="1"/>
  <c r="D8" i="18"/>
  <c r="D10" i="18" s="1"/>
  <c r="G7" i="18"/>
  <c r="AB34" i="21"/>
  <c r="K7" i="18"/>
  <c r="S7" i="18"/>
  <c r="Y14" i="18"/>
  <c r="X139" i="55" s="1"/>
  <c r="V23" i="18"/>
  <c r="V29" i="18"/>
  <c r="K7" i="21"/>
  <c r="AB32" i="21"/>
  <c r="W7" i="30"/>
  <c r="Y24" i="18"/>
  <c r="K29" i="21"/>
  <c r="V13" i="18"/>
  <c r="U138" i="55" s="1"/>
  <c r="I34" i="18"/>
  <c r="I37" i="18" s="1"/>
  <c r="V32" i="21"/>
  <c r="U34" i="21"/>
  <c r="AB30" i="21"/>
  <c r="D6" i="30"/>
  <c r="U26" i="30"/>
  <c r="T273" i="55" s="1"/>
  <c r="P7" i="42"/>
  <c r="L7" i="42"/>
  <c r="U8" i="42"/>
  <c r="I7" i="42"/>
  <c r="X8" i="42"/>
  <c r="N7" i="42"/>
  <c r="R32" i="21"/>
  <c r="R27" i="21"/>
  <c r="T19" i="21"/>
  <c r="T29" i="21"/>
  <c r="AB29" i="26"/>
  <c r="T26" i="21"/>
  <c r="T22" i="21"/>
  <c r="R36" i="21"/>
  <c r="X28" i="26"/>
  <c r="X11" i="26"/>
  <c r="Y32" i="21"/>
  <c r="W6" i="30"/>
  <c r="AA7" i="30"/>
  <c r="W9" i="30"/>
  <c r="W13" i="30" s="1"/>
  <c r="AB24" i="30"/>
  <c r="X36" i="18"/>
  <c r="W8" i="30"/>
  <c r="AA24" i="30"/>
  <c r="AA35" i="18"/>
  <c r="Y9" i="30"/>
  <c r="Y13" i="30" s="1"/>
  <c r="W24" i="30"/>
  <c r="AA9" i="18"/>
  <c r="AA14" i="18"/>
  <c r="Z139" i="55" s="1"/>
  <c r="AB25" i="18"/>
  <c r="Y34" i="18"/>
  <c r="Y37" i="18" s="1"/>
  <c r="Y24" i="30"/>
  <c r="Y15" i="18"/>
  <c r="X41" i="18"/>
  <c r="Z7" i="18"/>
  <c r="X9" i="18"/>
  <c r="X9" i="30"/>
  <c r="X13" i="30" s="1"/>
  <c r="AA30" i="21"/>
  <c r="W34" i="18"/>
  <c r="W37" i="18" s="1"/>
  <c r="X12" i="18"/>
  <c r="W137" i="55" s="1"/>
  <c r="J17" i="21"/>
  <c r="AA6" i="30"/>
  <c r="AB9" i="30"/>
  <c r="AB13" i="30" s="1"/>
  <c r="AB11" i="18"/>
  <c r="AB17" i="18" s="1"/>
  <c r="Z12" i="18"/>
  <c r="Y137" i="55" s="1"/>
  <c r="AB7" i="18"/>
  <c r="Z8" i="30"/>
  <c r="Y8" i="30"/>
  <c r="Y20" i="18"/>
  <c r="X6" i="30"/>
  <c r="P22" i="18"/>
  <c r="Z14" i="18"/>
  <c r="Y139" i="55" s="1"/>
  <c r="D12" i="21"/>
  <c r="D15" i="21" s="1"/>
  <c r="X8" i="30"/>
  <c r="Z24" i="30"/>
  <c r="Z34" i="18"/>
  <c r="Z37" i="18" s="1"/>
  <c r="AA9" i="30"/>
  <c r="AA13" i="30" s="1"/>
  <c r="AA12" i="18"/>
  <c r="Z137" i="55" s="1"/>
  <c r="W28" i="18"/>
  <c r="M33" i="21"/>
  <c r="O26" i="21"/>
  <c r="Y16" i="18"/>
  <c r="X141" i="55" s="1"/>
  <c r="AB34" i="18"/>
  <c r="AB37" i="18" s="1"/>
  <c r="J25" i="21"/>
  <c r="Q15" i="18"/>
  <c r="AB30" i="18"/>
  <c r="Y28" i="18"/>
  <c r="Y7" i="30"/>
  <c r="Q30" i="18"/>
  <c r="V11" i="17"/>
  <c r="V14" i="17" s="1"/>
  <c r="H29" i="21"/>
  <c r="L34" i="21"/>
  <c r="V7" i="17"/>
  <c r="V10" i="14"/>
  <c r="V10" i="20"/>
  <c r="U164" i="55" s="1"/>
  <c r="O18" i="21"/>
  <c r="N41" i="18"/>
  <c r="V7" i="30"/>
  <c r="V7" i="18"/>
  <c r="V31" i="17"/>
  <c r="V34" i="17" s="1"/>
  <c r="M10" i="21"/>
  <c r="P35" i="18"/>
  <c r="V31" i="18"/>
  <c r="S18" i="21"/>
  <c r="U14" i="21"/>
  <c r="P26" i="21"/>
  <c r="S22" i="21"/>
  <c r="V30" i="21"/>
  <c r="W10" i="21"/>
  <c r="Y26" i="21"/>
  <c r="Z26" i="21"/>
  <c r="X13" i="21"/>
  <c r="Z34" i="21"/>
  <c r="D7" i="42"/>
  <c r="L22" i="42"/>
  <c r="D22" i="42"/>
  <c r="T39" i="18"/>
  <c r="AV18" i="50" l="1"/>
  <c r="AV6" i="50" s="1"/>
  <c r="AZ27" i="26"/>
  <c r="BA27" i="26"/>
  <c r="BB27" i="26"/>
  <c r="AW21" i="15"/>
  <c r="AW23" i="15" s="1"/>
  <c r="BC30" i="26"/>
  <c r="BC36" i="26" s="1"/>
  <c r="AW21" i="50"/>
  <c r="AW18" i="50" s="1"/>
  <c r="AW6" i="50" s="1"/>
  <c r="AW5" i="16"/>
  <c r="AX30" i="26"/>
  <c r="AX36" i="26" s="1"/>
  <c r="BB14" i="26"/>
  <c r="AY27" i="26"/>
  <c r="AZ21" i="15"/>
  <c r="AZ23" i="15" s="1"/>
  <c r="AX27" i="26"/>
  <c r="AY21" i="15"/>
  <c r="AY23" i="15" s="1"/>
  <c r="AW36" i="26"/>
  <c r="BA18" i="50"/>
  <c r="BA6" i="50" s="1"/>
  <c r="AB35" i="26"/>
  <c r="AA21" i="15"/>
  <c r="AA23" i="15" s="1"/>
  <c r="W21" i="15"/>
  <c r="W23" i="15" s="1"/>
  <c r="BC27" i="58"/>
  <c r="AT373" i="55"/>
  <c r="AU6" i="1"/>
  <c r="BA27" i="58"/>
  <c r="AZ289" i="55"/>
  <c r="AZ308" i="55" s="1"/>
  <c r="AW27" i="58"/>
  <c r="AW105" i="55"/>
  <c r="AX24" i="1"/>
  <c r="AU289" i="55"/>
  <c r="AU373" i="55"/>
  <c r="AU105" i="55"/>
  <c r="AV6" i="1"/>
  <c r="AV27" i="58"/>
  <c r="AZ373" i="55"/>
  <c r="BA6" i="1"/>
  <c r="AY373" i="55"/>
  <c r="AY105" i="55"/>
  <c r="AZ6" i="1"/>
  <c r="AY354" i="55" s="1"/>
  <c r="AW289" i="55"/>
  <c r="AW308" i="55" s="1"/>
  <c r="AX27" i="58"/>
  <c r="AT289" i="55"/>
  <c r="AU27" i="58"/>
  <c r="AV373" i="55"/>
  <c r="AW6" i="1"/>
  <c r="AT105" i="55"/>
  <c r="AU24" i="1"/>
  <c r="AW373" i="55"/>
  <c r="AX6" i="1"/>
  <c r="BB373" i="55"/>
  <c r="BC6" i="1"/>
  <c r="BA105" i="55"/>
  <c r="BB24" i="1"/>
  <c r="BO305" i="55"/>
  <c r="BO303" i="55"/>
  <c r="BO304" i="55"/>
  <c r="BO306" i="55"/>
  <c r="AV308" i="55"/>
  <c r="BO308" i="55" s="1"/>
  <c r="BO307" i="55"/>
  <c r="AX105" i="55"/>
  <c r="AY24" i="1"/>
  <c r="AV105" i="55"/>
  <c r="AW24" i="1"/>
  <c r="AZ105" i="55"/>
  <c r="BA24" i="1"/>
  <c r="BB289" i="55"/>
  <c r="BB308" i="55" s="1"/>
  <c r="BC21" i="58"/>
  <c r="BA373" i="55"/>
  <c r="BB6" i="1"/>
  <c r="AY87" i="55"/>
  <c r="AY108" i="55" s="1"/>
  <c r="AY27" i="58"/>
  <c r="AX289" i="55"/>
  <c r="AX308" i="55" s="1"/>
  <c r="BB105" i="55"/>
  <c r="BC24" i="1"/>
  <c r="BA289" i="55"/>
  <c r="BA308" i="55" s="1"/>
  <c r="BB27" i="58"/>
  <c r="AY289" i="55"/>
  <c r="AY308" i="55" s="1"/>
  <c r="AX373" i="55"/>
  <c r="AY6" i="1"/>
  <c r="V15" i="10"/>
  <c r="X22" i="42"/>
  <c r="X29" i="21"/>
  <c r="Z5" i="42"/>
  <c r="S13" i="30"/>
  <c r="V5" i="17"/>
  <c r="V7" i="1"/>
  <c r="V23" i="9"/>
  <c r="U215" i="55"/>
  <c r="V33" i="20"/>
  <c r="V22" i="20"/>
  <c r="U357" i="55"/>
  <c r="AV383" i="55"/>
  <c r="U90" i="55"/>
  <c r="V14" i="32"/>
  <c r="V30" i="20"/>
  <c r="V15" i="51"/>
  <c r="AV382" i="55"/>
  <c r="U89" i="55"/>
  <c r="U356" i="55"/>
  <c r="V6" i="20"/>
  <c r="U289" i="55"/>
  <c r="V27" i="58"/>
  <c r="U192" i="55"/>
  <c r="V31" i="7"/>
  <c r="V33" i="7" s="1"/>
  <c r="V6" i="14"/>
  <c r="V9" i="14" s="1"/>
  <c r="V24" i="14"/>
  <c r="AV387" i="55"/>
  <c r="U93" i="55"/>
  <c r="U361" i="55"/>
  <c r="V25" i="20"/>
  <c r="V13" i="1"/>
  <c r="V5" i="31"/>
  <c r="V22" i="31" s="1"/>
  <c r="V25" i="31" s="1"/>
  <c r="V14" i="14"/>
  <c r="V27" i="20"/>
  <c r="V31" i="1"/>
  <c r="U384" i="55" s="1"/>
  <c r="V10" i="31"/>
  <c r="V8" i="20"/>
  <c r="U160" i="55" s="1"/>
  <c r="V17" i="6"/>
  <c r="U181" i="55"/>
  <c r="V17" i="14"/>
  <c r="V14" i="20"/>
  <c r="V17" i="20" s="1"/>
  <c r="U9" i="30"/>
  <c r="U13" i="30" s="1"/>
  <c r="U14" i="18"/>
  <c r="T139" i="55" s="1"/>
  <c r="U14" i="42"/>
  <c r="Z26" i="1"/>
  <c r="X14" i="42"/>
  <c r="J13" i="30"/>
  <c r="O24" i="42"/>
  <c r="O28" i="42" s="1"/>
  <c r="I13" i="30"/>
  <c r="X34" i="18"/>
  <c r="X37" i="18" s="1"/>
  <c r="T17" i="18"/>
  <c r="G24" i="42"/>
  <c r="G28" i="42" s="1"/>
  <c r="AA6" i="21"/>
  <c r="U7" i="18"/>
  <c r="U7" i="30"/>
  <c r="S24" i="42"/>
  <c r="S28" i="42" s="1"/>
  <c r="E17" i="18"/>
  <c r="Z6" i="21"/>
  <c r="M24" i="42"/>
  <c r="M28" i="42" s="1"/>
  <c r="K18" i="18"/>
  <c r="K32" i="18" s="1"/>
  <c r="K26" i="1"/>
  <c r="AA33" i="1"/>
  <c r="Z386" i="55" s="1"/>
  <c r="AA14" i="30"/>
  <c r="AA22" i="30" s="1"/>
  <c r="N25" i="30"/>
  <c r="N27" i="30" s="1"/>
  <c r="M269" i="55"/>
  <c r="D24" i="42"/>
  <c r="D28" i="42" s="1"/>
  <c r="X12" i="21"/>
  <c r="X15" i="21" s="1"/>
  <c r="AK386" i="55"/>
  <c r="J92" i="55"/>
  <c r="J360" i="55"/>
  <c r="S92" i="55"/>
  <c r="AT386" i="55"/>
  <c r="S360" i="55"/>
  <c r="M17" i="18"/>
  <c r="M38" i="18"/>
  <c r="M42" i="18" s="1"/>
  <c r="L135" i="55"/>
  <c r="L76" i="55"/>
  <c r="AB15" i="1"/>
  <c r="AB5" i="30"/>
  <c r="Z18" i="18"/>
  <c r="Z32" i="18" s="1"/>
  <c r="V34" i="18"/>
  <c r="V37" i="18" s="1"/>
  <c r="AN386" i="55"/>
  <c r="M92" i="55"/>
  <c r="M360" i="55"/>
  <c r="N24" i="42"/>
  <c r="N28" i="42" s="1"/>
  <c r="D15" i="1"/>
  <c r="D5" i="30"/>
  <c r="F269" i="55"/>
  <c r="F275" i="55" s="1"/>
  <c r="G25" i="30"/>
  <c r="G27" i="30" s="1"/>
  <c r="K13" i="30"/>
  <c r="U360" i="55"/>
  <c r="AJ386" i="55"/>
  <c r="I92" i="55"/>
  <c r="I360" i="55"/>
  <c r="F13" i="30"/>
  <c r="X12" i="42"/>
  <c r="S25" i="30"/>
  <c r="S27" i="30" s="1"/>
  <c r="R269" i="55"/>
  <c r="BL271" i="55" s="1"/>
  <c r="Q24" i="42"/>
  <c r="Q28" i="42" s="1"/>
  <c r="N17" i="18"/>
  <c r="M6" i="1"/>
  <c r="M16" i="1"/>
  <c r="X15" i="1"/>
  <c r="X5" i="30"/>
  <c r="AG386" i="55"/>
  <c r="F360" i="55"/>
  <c r="F92" i="55"/>
  <c r="I25" i="30"/>
  <c r="I27" i="30" s="1"/>
  <c r="H269" i="55"/>
  <c r="H275" i="55" s="1"/>
  <c r="M13" i="30"/>
  <c r="I269" i="55"/>
  <c r="J25" i="30"/>
  <c r="J27" i="30" s="1"/>
  <c r="X23" i="42"/>
  <c r="R92" i="55"/>
  <c r="AS386" i="55"/>
  <c r="R360" i="55"/>
  <c r="Y15" i="1"/>
  <c r="Y5" i="30"/>
  <c r="AB34" i="50"/>
  <c r="AB24" i="50"/>
  <c r="Z269" i="55"/>
  <c r="Z275" i="55" s="1"/>
  <c r="Y33" i="1"/>
  <c r="X386" i="55" s="1"/>
  <c r="Y14" i="30"/>
  <c r="Y22" i="30" s="1"/>
  <c r="Z14" i="30"/>
  <c r="Z22" i="30" s="1"/>
  <c r="Z33" i="1"/>
  <c r="Y386" i="55" s="1"/>
  <c r="O25" i="30"/>
  <c r="O27" i="30" s="1"/>
  <c r="N269" i="55"/>
  <c r="G269" i="55"/>
  <c r="G275" i="55" s="1"/>
  <c r="H25" i="30"/>
  <c r="H27" i="30" s="1"/>
  <c r="H92" i="55"/>
  <c r="H360" i="55"/>
  <c r="AI386" i="55"/>
  <c r="P24" i="42"/>
  <c r="P28" i="42" s="1"/>
  <c r="J24" i="42"/>
  <c r="J28" i="42" s="1"/>
  <c r="R25" i="30"/>
  <c r="R27" i="30" s="1"/>
  <c r="Q269" i="55"/>
  <c r="H24" i="42"/>
  <c r="H28" i="42" s="1"/>
  <c r="B269" i="55"/>
  <c r="B275" i="55" s="1"/>
  <c r="C25" i="30"/>
  <c r="C27" i="30" s="1"/>
  <c r="AA15" i="50"/>
  <c r="AA5" i="42"/>
  <c r="AA24" i="42" s="1"/>
  <c r="AA28" i="42" s="1"/>
  <c r="Z24" i="42"/>
  <c r="Z28" i="42" s="1"/>
  <c r="X22" i="30"/>
  <c r="Z360" i="55"/>
  <c r="W11" i="18"/>
  <c r="W17" i="18" s="1"/>
  <c r="W5" i="30"/>
  <c r="W15" i="1"/>
  <c r="T26" i="1"/>
  <c r="T18" i="18"/>
  <c r="T32" i="18" s="1"/>
  <c r="D13" i="30"/>
  <c r="N92" i="55"/>
  <c r="N360" i="55"/>
  <c r="AO386" i="55"/>
  <c r="E28" i="42"/>
  <c r="E15" i="1"/>
  <c r="E5" i="30"/>
  <c r="G92" i="55"/>
  <c r="G360" i="55"/>
  <c r="AH386" i="55"/>
  <c r="P269" i="55"/>
  <c r="BJ271" i="55" s="1"/>
  <c r="Q25" i="30"/>
  <c r="Q27" i="30" s="1"/>
  <c r="Q360" i="55"/>
  <c r="Q92" i="55"/>
  <c r="AR386" i="55"/>
  <c r="C24" i="42"/>
  <c r="C28" i="42" s="1"/>
  <c r="I24" i="42"/>
  <c r="I28" i="42" s="1"/>
  <c r="B92" i="55"/>
  <c r="B360" i="55"/>
  <c r="AC386" i="55"/>
  <c r="M24" i="1"/>
  <c r="L380" i="55" s="1"/>
  <c r="L389" i="55" s="1"/>
  <c r="M34" i="1"/>
  <c r="X26" i="1"/>
  <c r="X18" i="18"/>
  <c r="X32" i="18" s="1"/>
  <c r="W33" i="1"/>
  <c r="V386" i="55" s="1"/>
  <c r="W14" i="30"/>
  <c r="W22" i="30" s="1"/>
  <c r="AB6" i="42"/>
  <c r="O269" i="55"/>
  <c r="BI271" i="55" s="1"/>
  <c r="P25" i="30"/>
  <c r="P27" i="30" s="1"/>
  <c r="AQ386" i="55"/>
  <c r="P360" i="55"/>
  <c r="P92" i="55"/>
  <c r="K24" i="42"/>
  <c r="K28" i="42" s="1"/>
  <c r="U12" i="42"/>
  <c r="K92" i="55"/>
  <c r="K360" i="55"/>
  <c r="AL386" i="55"/>
  <c r="L269" i="55"/>
  <c r="M25" i="30"/>
  <c r="M27" i="30" s="1"/>
  <c r="Q13" i="30"/>
  <c r="Z26" i="50"/>
  <c r="Z16" i="21"/>
  <c r="Z28" i="21" s="1"/>
  <c r="N26" i="1"/>
  <c r="N18" i="18"/>
  <c r="N32" i="18" s="1"/>
  <c r="Z15" i="1"/>
  <c r="Z5" i="30"/>
  <c r="V33" i="1"/>
  <c r="U386" i="55" s="1"/>
  <c r="V14" i="30"/>
  <c r="V22" i="30" s="1"/>
  <c r="F25" i="30"/>
  <c r="F27" i="30" s="1"/>
  <c r="E269" i="55"/>
  <c r="E275" i="55" s="1"/>
  <c r="E13" i="30"/>
  <c r="O92" i="55"/>
  <c r="AP386" i="55"/>
  <c r="O360" i="55"/>
  <c r="L24" i="42"/>
  <c r="L28" i="42" s="1"/>
  <c r="U30" i="21"/>
  <c r="L25" i="30"/>
  <c r="L27" i="30" s="1"/>
  <c r="K269" i="55"/>
  <c r="H13" i="30"/>
  <c r="L92" i="55"/>
  <c r="AM386" i="55"/>
  <c r="L360" i="55"/>
  <c r="AA26" i="1"/>
  <c r="AA18" i="18"/>
  <c r="AA32" i="18" s="1"/>
  <c r="U26" i="1"/>
  <c r="U18" i="18"/>
  <c r="U32" i="18" s="1"/>
  <c r="U11" i="42"/>
  <c r="E360" i="55"/>
  <c r="AF386" i="55"/>
  <c r="E92" i="55"/>
  <c r="X11" i="21"/>
  <c r="U6" i="42"/>
  <c r="K25" i="30"/>
  <c r="K27" i="30" s="1"/>
  <c r="J269" i="55"/>
  <c r="BD271" i="55" s="1"/>
  <c r="O13" i="30"/>
  <c r="S269" i="55"/>
  <c r="T25" i="30"/>
  <c r="T27" i="30" s="1"/>
  <c r="P13" i="30"/>
  <c r="U22" i="30"/>
  <c r="AA24" i="50"/>
  <c r="AA34" i="50"/>
  <c r="V11" i="42"/>
  <c r="U24" i="30"/>
  <c r="AB8" i="18"/>
  <c r="AB10" i="18" s="1"/>
  <c r="X7" i="42"/>
  <c r="X8" i="21"/>
  <c r="U8" i="21"/>
  <c r="U7" i="42"/>
  <c r="AA11" i="18"/>
  <c r="AA17" i="18" s="1"/>
  <c r="U8" i="18"/>
  <c r="U10" i="18" s="1"/>
  <c r="U8" i="30"/>
  <c r="V11" i="18"/>
  <c r="V17" i="18" s="1"/>
  <c r="AA34" i="18"/>
  <c r="AA37" i="18" s="1"/>
  <c r="Y11" i="21"/>
  <c r="Y11" i="42"/>
  <c r="W7" i="21"/>
  <c r="M7" i="21"/>
  <c r="W11" i="42"/>
  <c r="V6" i="42"/>
  <c r="X11" i="18"/>
  <c r="X17" i="18" s="1"/>
  <c r="Z6" i="18"/>
  <c r="W12" i="42"/>
  <c r="W13" i="21"/>
  <c r="Z11" i="18"/>
  <c r="Z17" i="18" s="1"/>
  <c r="AA6" i="18"/>
  <c r="W6" i="42"/>
  <c r="X6" i="42"/>
  <c r="U40" i="18"/>
  <c r="T140" i="55" s="1"/>
  <c r="U34" i="18"/>
  <c r="U37" i="18" s="1"/>
  <c r="T6" i="18"/>
  <c r="G34" i="21"/>
  <c r="J27" i="21"/>
  <c r="BB31" i="26"/>
  <c r="AY5" i="26"/>
  <c r="AY30" i="26" s="1"/>
  <c r="AY36" i="26" s="1"/>
  <c r="AY6" i="26"/>
  <c r="G39" i="18"/>
  <c r="K19" i="21"/>
  <c r="Q29" i="21"/>
  <c r="V12" i="21"/>
  <c r="V15" i="21" s="1"/>
  <c r="M27" i="21"/>
  <c r="X6" i="18"/>
  <c r="N30" i="21"/>
  <c r="AA7" i="18"/>
  <c r="T20" i="21"/>
  <c r="V28" i="14"/>
  <c r="V31" i="14" s="1"/>
  <c r="S31" i="18"/>
  <c r="U6" i="30"/>
  <c r="Y8" i="18"/>
  <c r="Y10" i="18" s="1"/>
  <c r="T34" i="18"/>
  <c r="T37" i="18" s="1"/>
  <c r="N22" i="21"/>
  <c r="W6" i="21"/>
  <c r="H27" i="21"/>
  <c r="AV29" i="26"/>
  <c r="O15" i="18"/>
  <c r="AA8" i="18"/>
  <c r="AA10" i="18" s="1"/>
  <c r="I19" i="21"/>
  <c r="Y11" i="18"/>
  <c r="Y17" i="18" s="1"/>
  <c r="Y28" i="26"/>
  <c r="R29" i="21"/>
  <c r="T6" i="21"/>
  <c r="V19" i="26"/>
  <c r="I30" i="18"/>
  <c r="X8" i="18"/>
  <c r="X10" i="18" s="1"/>
  <c r="Z12" i="21"/>
  <c r="Z15" i="21" s="1"/>
  <c r="P22" i="21"/>
  <c r="V7" i="20"/>
  <c r="M30" i="21"/>
  <c r="O30" i="21"/>
  <c r="AA19" i="26"/>
  <c r="R17" i="21"/>
  <c r="T11" i="21"/>
  <c r="R34" i="18"/>
  <c r="R37" i="18" s="1"/>
  <c r="D23" i="18"/>
  <c r="I12" i="18"/>
  <c r="H137" i="55" s="1"/>
  <c r="H15" i="18"/>
  <c r="G12" i="18"/>
  <c r="F137" i="55" s="1"/>
  <c r="J30" i="21"/>
  <c r="O8" i="18"/>
  <c r="O10" i="18" s="1"/>
  <c r="Q30" i="21"/>
  <c r="K12" i="21"/>
  <c r="K15" i="21" s="1"/>
  <c r="H40" i="18"/>
  <c r="G140" i="55" s="1"/>
  <c r="S30" i="21"/>
  <c r="H23" i="18"/>
  <c r="F32" i="21"/>
  <c r="F21" i="21"/>
  <c r="X30" i="21"/>
  <c r="C26" i="21"/>
  <c r="AV15" i="26"/>
  <c r="AV27" i="26" s="1"/>
  <c r="E12" i="21"/>
  <c r="E15" i="21" s="1"/>
  <c r="W6" i="18"/>
  <c r="X20" i="26"/>
  <c r="R6" i="21"/>
  <c r="AB19" i="26"/>
  <c r="U12" i="21"/>
  <c r="U15" i="21" s="1"/>
  <c r="I23" i="18"/>
  <c r="K36" i="18"/>
  <c r="I39" i="18"/>
  <c r="H13" i="18"/>
  <c r="G138" i="55" s="1"/>
  <c r="J34" i="21"/>
  <c r="X6" i="21"/>
  <c r="W30" i="21"/>
  <c r="L25" i="21"/>
  <c r="Q26" i="21"/>
  <c r="W11" i="21"/>
  <c r="S11" i="21"/>
  <c r="Y6" i="21"/>
  <c r="AV5" i="26"/>
  <c r="AV30" i="26" s="1"/>
  <c r="AV36" i="26" s="1"/>
  <c r="AB6" i="26"/>
  <c r="O11" i="21"/>
  <c r="R14" i="21"/>
  <c r="Q6" i="18"/>
  <c r="F29" i="18"/>
  <c r="E24" i="18"/>
  <c r="Z8" i="18"/>
  <c r="Z10" i="18" s="1"/>
  <c r="I40" i="18"/>
  <c r="H140" i="55" s="1"/>
  <c r="H35" i="18"/>
  <c r="F33" i="21"/>
  <c r="N18" i="21"/>
  <c r="N34" i="21"/>
  <c r="K32" i="21"/>
  <c r="O22" i="21"/>
  <c r="F26" i="21"/>
  <c r="Y30" i="21"/>
  <c r="AB29" i="21"/>
  <c r="Y29" i="21"/>
  <c r="M26" i="21"/>
  <c r="I20" i="21"/>
  <c r="V6" i="18"/>
  <c r="F34" i="18"/>
  <c r="F37" i="18" s="1"/>
  <c r="L24" i="18"/>
  <c r="I29" i="21"/>
  <c r="AB6" i="18"/>
  <c r="Y6" i="18"/>
  <c r="U11" i="18"/>
  <c r="U17" i="18" s="1"/>
  <c r="R30" i="21"/>
  <c r="T12" i="21"/>
  <c r="T15" i="21" s="1"/>
  <c r="Z29" i="26"/>
  <c r="AZ354" i="55" l="1"/>
  <c r="AZ375" i="55" s="1"/>
  <c r="AZ87" i="55"/>
  <c r="AZ108" i="55" s="1"/>
  <c r="BB354" i="55"/>
  <c r="BB375" i="55" s="1"/>
  <c r="BB87" i="55"/>
  <c r="BB108" i="55" s="1"/>
  <c r="BM306" i="55"/>
  <c r="BM303" i="55"/>
  <c r="BM307" i="55"/>
  <c r="BM305" i="55"/>
  <c r="AT308" i="55"/>
  <c r="BM308" i="55" s="1"/>
  <c r="BM304" i="55"/>
  <c r="AW354" i="55"/>
  <c r="AW375" i="55" s="1"/>
  <c r="AW87" i="55"/>
  <c r="AW108" i="55" s="1"/>
  <c r="AU354" i="55"/>
  <c r="BN373" i="55" s="1"/>
  <c r="AU87" i="55"/>
  <c r="AX354" i="55"/>
  <c r="AX375" i="55" s="1"/>
  <c r="AX87" i="55"/>
  <c r="AX108" i="55" s="1"/>
  <c r="AY375" i="55"/>
  <c r="AT354" i="55"/>
  <c r="AT87" i="55"/>
  <c r="BM105" i="55" s="1"/>
  <c r="BO105" i="55"/>
  <c r="BM373" i="55"/>
  <c r="BA87" i="55"/>
  <c r="BA108" i="55" s="1"/>
  <c r="BA354" i="55"/>
  <c r="BA375" i="55" s="1"/>
  <c r="AV87" i="55"/>
  <c r="AV354" i="55"/>
  <c r="BN303" i="55"/>
  <c r="BN304" i="55"/>
  <c r="BN307" i="55"/>
  <c r="AU308" i="55"/>
  <c r="BN308" i="55" s="1"/>
  <c r="BN305" i="55"/>
  <c r="BN306" i="55"/>
  <c r="U199" i="55"/>
  <c r="BO199" i="55" s="1"/>
  <c r="BO198" i="55"/>
  <c r="BO197" i="55"/>
  <c r="BO196" i="55"/>
  <c r="BO195" i="55"/>
  <c r="BO194" i="55"/>
  <c r="U184" i="55"/>
  <c r="BO184" i="55" s="1"/>
  <c r="BO183" i="55"/>
  <c r="U296" i="55"/>
  <c r="BO296" i="55" s="1"/>
  <c r="BO295" i="55"/>
  <c r="BO291" i="55"/>
  <c r="BO292" i="55"/>
  <c r="U222" i="55"/>
  <c r="BO222" i="55" s="1"/>
  <c r="BO221" i="55"/>
  <c r="BO219" i="55"/>
  <c r="BO220" i="55"/>
  <c r="BO218" i="55"/>
  <c r="BO217" i="55"/>
  <c r="S275" i="55"/>
  <c r="BM275" i="55" s="1"/>
  <c r="BM272" i="55"/>
  <c r="BM273" i="55"/>
  <c r="BM271" i="55"/>
  <c r="BM274" i="55"/>
  <c r="Q275" i="55"/>
  <c r="BK275" i="55" s="1"/>
  <c r="BK273" i="55"/>
  <c r="BK274" i="55"/>
  <c r="BK272" i="55"/>
  <c r="R275" i="55"/>
  <c r="BL275" i="55" s="1"/>
  <c r="BL273" i="55"/>
  <c r="BL272" i="55"/>
  <c r="BL274" i="55"/>
  <c r="BK271" i="55"/>
  <c r="V11" i="20"/>
  <c r="V13" i="20" s="1"/>
  <c r="V21" i="20"/>
  <c r="V18" i="20"/>
  <c r="V18" i="14"/>
  <c r="V26" i="14" s="1"/>
  <c r="V38" i="1"/>
  <c r="V36" i="1" s="1"/>
  <c r="V20" i="17"/>
  <c r="V25" i="1"/>
  <c r="AV384" i="55"/>
  <c r="U358" i="55"/>
  <c r="V31" i="20"/>
  <c r="V20" i="1"/>
  <c r="V18" i="1" s="1"/>
  <c r="V5" i="14"/>
  <c r="U312" i="55" s="1"/>
  <c r="U235" i="55"/>
  <c r="U239" i="55" s="1"/>
  <c r="V19" i="31"/>
  <c r="U112" i="55"/>
  <c r="U119" i="55" s="1"/>
  <c r="U75" i="55"/>
  <c r="V32" i="1"/>
  <c r="U385" i="55" s="1"/>
  <c r="V15" i="32"/>
  <c r="V23" i="32" s="1"/>
  <c r="V14" i="1"/>
  <c r="V5" i="32"/>
  <c r="V6" i="21"/>
  <c r="V25" i="30"/>
  <c r="V27" i="30" s="1"/>
  <c r="U11" i="21"/>
  <c r="Z92" i="55"/>
  <c r="X33" i="50"/>
  <c r="X13" i="42"/>
  <c r="X21" i="42" s="1"/>
  <c r="BA386" i="55"/>
  <c r="AA25" i="30"/>
  <c r="AA27" i="30" s="1"/>
  <c r="K6" i="21"/>
  <c r="U6" i="18"/>
  <c r="X17" i="21"/>
  <c r="V33" i="50"/>
  <c r="V13" i="42"/>
  <c r="V21" i="42" s="1"/>
  <c r="E29" i="21"/>
  <c r="W8" i="1"/>
  <c r="W5" i="18"/>
  <c r="P26" i="1"/>
  <c r="P18" i="18"/>
  <c r="P32" i="18" s="1"/>
  <c r="D269" i="55"/>
  <c r="D275" i="55" s="1"/>
  <c r="E25" i="30"/>
  <c r="E27" i="30" s="1"/>
  <c r="U269" i="55"/>
  <c r="O26" i="1"/>
  <c r="O18" i="18"/>
  <c r="O32" i="18" s="1"/>
  <c r="Q26" i="1"/>
  <c r="Q18" i="18"/>
  <c r="Q32" i="18" s="1"/>
  <c r="AB15" i="50"/>
  <c r="AB5" i="42"/>
  <c r="AB24" i="42" s="1"/>
  <c r="AB28" i="42" s="1"/>
  <c r="X360" i="55"/>
  <c r="X92" i="55"/>
  <c r="AY386" i="55"/>
  <c r="Z8" i="1"/>
  <c r="Z5" i="18"/>
  <c r="W15" i="50"/>
  <c r="W5" i="42"/>
  <c r="V15" i="50"/>
  <c r="V5" i="42"/>
  <c r="V26" i="1"/>
  <c r="V18" i="18"/>
  <c r="V32" i="18" s="1"/>
  <c r="X15" i="50"/>
  <c r="X5" i="42"/>
  <c r="X24" i="42" s="1"/>
  <c r="X28" i="42" s="1"/>
  <c r="J275" i="55"/>
  <c r="BD275" i="55" s="1"/>
  <c r="BD273" i="55"/>
  <c r="BD272" i="55"/>
  <c r="BD274" i="55"/>
  <c r="Y269" i="55"/>
  <c r="Y275" i="55" s="1"/>
  <c r="Z25" i="30"/>
  <c r="Z27" i="30" s="1"/>
  <c r="D360" i="55"/>
  <c r="D92" i="55"/>
  <c r="AE386" i="55"/>
  <c r="BF137" i="55"/>
  <c r="L142" i="55"/>
  <c r="BF142" i="55" s="1"/>
  <c r="BF138" i="55"/>
  <c r="BF139" i="55"/>
  <c r="BF140" i="55"/>
  <c r="BF141" i="55"/>
  <c r="Y15" i="50"/>
  <c r="Y5" i="42"/>
  <c r="Y24" i="42" s="1"/>
  <c r="Y28" i="42" s="1"/>
  <c r="U6" i="21"/>
  <c r="U33" i="50"/>
  <c r="U13" i="42"/>
  <c r="U21" i="42" s="1"/>
  <c r="Y360" i="55"/>
  <c r="AZ386" i="55"/>
  <c r="Y92" i="55"/>
  <c r="X34" i="1"/>
  <c r="X24" i="1"/>
  <c r="W380" i="55" s="1"/>
  <c r="W389" i="55" s="1"/>
  <c r="BH271" i="55"/>
  <c r="N275" i="55"/>
  <c r="BH275" i="55" s="1"/>
  <c r="BH274" i="55"/>
  <c r="BH272" i="55"/>
  <c r="BH273" i="55"/>
  <c r="I275" i="55"/>
  <c r="BC275" i="55" s="1"/>
  <c r="BC272" i="55"/>
  <c r="BC273" i="55"/>
  <c r="BC274" i="55"/>
  <c r="BC271" i="55"/>
  <c r="U92" i="55"/>
  <c r="V8" i="1"/>
  <c r="V5" i="18"/>
  <c r="X8" i="1"/>
  <c r="X5" i="18"/>
  <c r="V11" i="21"/>
  <c r="U24" i="1"/>
  <c r="T380" i="55" s="1"/>
  <c r="T389" i="55" s="1"/>
  <c r="U34" i="1"/>
  <c r="X25" i="30"/>
  <c r="X27" i="30" s="1"/>
  <c r="W269" i="55"/>
  <c r="W275" i="55" s="1"/>
  <c r="AV386" i="55"/>
  <c r="C269" i="55"/>
  <c r="C275" i="55" s="1"/>
  <c r="D25" i="30"/>
  <c r="D27" i="30" s="1"/>
  <c r="Z24" i="1"/>
  <c r="Y380" i="55" s="1"/>
  <c r="Y389" i="55" s="1"/>
  <c r="Z34" i="1"/>
  <c r="W33" i="50"/>
  <c r="W13" i="42"/>
  <c r="W21" i="42" s="1"/>
  <c r="Y18" i="18"/>
  <c r="Y32" i="18" s="1"/>
  <c r="Y26" i="1"/>
  <c r="AB18" i="18"/>
  <c r="AB32" i="18" s="1"/>
  <c r="AB26" i="1"/>
  <c r="AA8" i="1"/>
  <c r="AA5" i="18"/>
  <c r="U26" i="50"/>
  <c r="U16" i="21"/>
  <c r="U28" i="21" s="1"/>
  <c r="N34" i="1"/>
  <c r="N24" i="1"/>
  <c r="M380" i="55" s="1"/>
  <c r="M389" i="55" s="1"/>
  <c r="L275" i="55"/>
  <c r="BF275" i="55" s="1"/>
  <c r="BF272" i="55"/>
  <c r="BF274" i="55"/>
  <c r="BF273" i="55"/>
  <c r="O275" i="55"/>
  <c r="BI275" i="55" s="1"/>
  <c r="BI272" i="55"/>
  <c r="BI274" i="55"/>
  <c r="BI273" i="55"/>
  <c r="P275" i="55"/>
  <c r="BJ275" i="55" s="1"/>
  <c r="BJ272" i="55"/>
  <c r="BJ274" i="55"/>
  <c r="BJ273" i="55"/>
  <c r="T24" i="1"/>
  <c r="S380" i="55" s="1"/>
  <c r="S389" i="55" s="1"/>
  <c r="T34" i="1"/>
  <c r="BF271" i="55"/>
  <c r="AX386" i="55"/>
  <c r="W92" i="55"/>
  <c r="W360" i="55"/>
  <c r="C92" i="55"/>
  <c r="AD386" i="55"/>
  <c r="C360" i="55"/>
  <c r="AB25" i="30"/>
  <c r="AB27" i="30" s="1"/>
  <c r="AA269" i="55"/>
  <c r="AA275" i="55" s="1"/>
  <c r="I26" i="1"/>
  <c r="I18" i="18"/>
  <c r="I32" i="18" s="1"/>
  <c r="AB8" i="1"/>
  <c r="AB5" i="18"/>
  <c r="U5" i="30"/>
  <c r="U15" i="1"/>
  <c r="W26" i="50"/>
  <c r="W16" i="21"/>
  <c r="W28" i="21" s="1"/>
  <c r="V26" i="50"/>
  <c r="V16" i="21"/>
  <c r="V28" i="21" s="1"/>
  <c r="U15" i="50"/>
  <c r="U5" i="42"/>
  <c r="U24" i="42" s="1"/>
  <c r="U28" i="42" s="1"/>
  <c r="BE271" i="55"/>
  <c r="K275" i="55"/>
  <c r="BE275" i="55" s="1"/>
  <c r="BE273" i="55"/>
  <c r="BE272" i="55"/>
  <c r="BE274" i="55"/>
  <c r="AW386" i="55"/>
  <c r="V360" i="55"/>
  <c r="V92" i="55"/>
  <c r="AA92" i="55"/>
  <c r="BB386" i="55"/>
  <c r="AA360" i="55"/>
  <c r="K24" i="1"/>
  <c r="J380" i="55" s="1"/>
  <c r="K34" i="1"/>
  <c r="R26" i="1"/>
  <c r="R18" i="18"/>
  <c r="R32" i="18" s="1"/>
  <c r="N8" i="1"/>
  <c r="N5" i="18"/>
  <c r="Y26" i="50"/>
  <c r="Y16" i="21"/>
  <c r="Y28" i="21" s="1"/>
  <c r="P11" i="18"/>
  <c r="P17" i="18" s="1"/>
  <c r="W26" i="1"/>
  <c r="W18" i="18"/>
  <c r="W32" i="18" s="1"/>
  <c r="AA24" i="1"/>
  <c r="Z380" i="55" s="1"/>
  <c r="Z389" i="55" s="1"/>
  <c r="AA34" i="1"/>
  <c r="Z34" i="50"/>
  <c r="Z24" i="50"/>
  <c r="V269" i="55"/>
  <c r="V275" i="55" s="1"/>
  <c r="W25" i="30"/>
  <c r="W27" i="30" s="1"/>
  <c r="X269" i="55"/>
  <c r="X275" i="55" s="1"/>
  <c r="Y25" i="30"/>
  <c r="Y27" i="30" s="1"/>
  <c r="L354" i="55"/>
  <c r="BF360" i="55" s="1"/>
  <c r="AM380" i="55"/>
  <c r="BF386" i="55" s="1"/>
  <c r="L87" i="55"/>
  <c r="BF92" i="55" s="1"/>
  <c r="BF76" i="55"/>
  <c r="BF75" i="55"/>
  <c r="BF77" i="55"/>
  <c r="M275" i="55"/>
  <c r="BG275" i="55" s="1"/>
  <c r="BG273" i="55"/>
  <c r="BG271" i="55"/>
  <c r="BG272" i="55"/>
  <c r="BG274" i="55"/>
  <c r="O11" i="18"/>
  <c r="O17" i="18" s="1"/>
  <c r="X7" i="21"/>
  <c r="R12" i="21"/>
  <c r="R15" i="21" s="1"/>
  <c r="U7" i="21"/>
  <c r="W8" i="18"/>
  <c r="W10" i="18" s="1"/>
  <c r="G11" i="18"/>
  <c r="G17" i="18" s="1"/>
  <c r="W12" i="21"/>
  <c r="W15" i="21" s="1"/>
  <c r="F6" i="18"/>
  <c r="S12" i="21"/>
  <c r="S15" i="21" s="1"/>
  <c r="E21" i="18"/>
  <c r="AA29" i="26"/>
  <c r="V6" i="26"/>
  <c r="Z15" i="26"/>
  <c r="Z27" i="26" s="1"/>
  <c r="M6" i="21"/>
  <c r="I6" i="21"/>
  <c r="AB12" i="26"/>
  <c r="AB14" i="26" s="1"/>
  <c r="P29" i="21"/>
  <c r="I9" i="18"/>
  <c r="I10" i="21"/>
  <c r="R11" i="21"/>
  <c r="Z11" i="26"/>
  <c r="C30" i="18"/>
  <c r="L11" i="21"/>
  <c r="P7" i="18"/>
  <c r="Z28" i="26"/>
  <c r="F12" i="21"/>
  <c r="F15" i="21" s="1"/>
  <c r="G10" i="21"/>
  <c r="C10" i="21"/>
  <c r="C6" i="21"/>
  <c r="H6" i="18"/>
  <c r="H11" i="21"/>
  <c r="X15" i="26"/>
  <c r="X27" i="26" s="1"/>
  <c r="H12" i="21"/>
  <c r="H15" i="21" s="1"/>
  <c r="E30" i="21"/>
  <c r="V29" i="26"/>
  <c r="H11" i="18"/>
  <c r="H17" i="18" s="1"/>
  <c r="P17" i="21"/>
  <c r="S6" i="21"/>
  <c r="E36" i="18"/>
  <c r="D6" i="21"/>
  <c r="V37" i="20"/>
  <c r="V39" i="20" s="1"/>
  <c r="W15" i="26"/>
  <c r="W27" i="26" s="1"/>
  <c r="G34" i="18"/>
  <c r="G37" i="18" s="1"/>
  <c r="X6" i="26"/>
  <c r="AA11" i="21"/>
  <c r="O6" i="21"/>
  <c r="W5" i="26"/>
  <c r="W6" i="26"/>
  <c r="D13" i="18"/>
  <c r="C138" i="55" s="1"/>
  <c r="F10" i="21"/>
  <c r="L6" i="18"/>
  <c r="P34" i="18"/>
  <c r="P37" i="18" s="1"/>
  <c r="BA5" i="26"/>
  <c r="BA30" i="26" s="1"/>
  <c r="BA36" i="26" s="1"/>
  <c r="L29" i="21"/>
  <c r="G19" i="18"/>
  <c r="F8" i="18"/>
  <c r="F10" i="18" s="1"/>
  <c r="S10" i="21"/>
  <c r="F29" i="21"/>
  <c r="F11" i="21"/>
  <c r="J6" i="18"/>
  <c r="K8" i="18"/>
  <c r="K10" i="18" s="1"/>
  <c r="Z6" i="26"/>
  <c r="Z5" i="26"/>
  <c r="N29" i="21"/>
  <c r="D6" i="18"/>
  <c r="J34" i="18"/>
  <c r="J37" i="18" s="1"/>
  <c r="G6" i="21"/>
  <c r="Y15" i="26"/>
  <c r="Y27" i="26" s="1"/>
  <c r="AB6" i="21"/>
  <c r="P12" i="21"/>
  <c r="P15" i="21" s="1"/>
  <c r="H21" i="18"/>
  <c r="S29" i="21"/>
  <c r="H8" i="18"/>
  <c r="H10" i="18" s="1"/>
  <c r="V15" i="26"/>
  <c r="V27" i="26" s="1"/>
  <c r="L30" i="21"/>
  <c r="F30" i="21"/>
  <c r="E6" i="18"/>
  <c r="X5" i="26"/>
  <c r="X30" i="26" s="1"/>
  <c r="X36" i="26" s="1"/>
  <c r="E6" i="21"/>
  <c r="E10" i="21"/>
  <c r="W29" i="26"/>
  <c r="J29" i="21"/>
  <c r="G8" i="18"/>
  <c r="G10" i="18" s="1"/>
  <c r="Y11" i="26"/>
  <c r="Y5" i="26"/>
  <c r="P11" i="21"/>
  <c r="M11" i="21"/>
  <c r="L11" i="18"/>
  <c r="L17" i="18" s="1"/>
  <c r="V5" i="26"/>
  <c r="N12" i="21"/>
  <c r="N15" i="21" s="1"/>
  <c r="J12" i="18"/>
  <c r="I137" i="55" s="1"/>
  <c r="R11" i="18"/>
  <c r="R17" i="18" s="1"/>
  <c r="D17" i="21"/>
  <c r="W12" i="26"/>
  <c r="W14" i="26" s="1"/>
  <c r="X29" i="26"/>
  <c r="G6" i="18"/>
  <c r="P8" i="18"/>
  <c r="P10" i="18" s="1"/>
  <c r="V12" i="26"/>
  <c r="V14" i="26" s="1"/>
  <c r="AB15" i="26"/>
  <c r="AB27" i="26" s="1"/>
  <c r="H6" i="21"/>
  <c r="M29" i="21"/>
  <c r="AB11" i="26"/>
  <c r="I11" i="18"/>
  <c r="I17" i="18" s="1"/>
  <c r="K15" i="18"/>
  <c r="Q12" i="21"/>
  <c r="Q15" i="21" s="1"/>
  <c r="W28" i="26"/>
  <c r="K6" i="18"/>
  <c r="I12" i="21"/>
  <c r="I15" i="21" s="1"/>
  <c r="Q11" i="18"/>
  <c r="Q17" i="18" s="1"/>
  <c r="BB5" i="26"/>
  <c r="BB30" i="26" s="1"/>
  <c r="BB36" i="26" s="1"/>
  <c r="Q34" i="18"/>
  <c r="Q37" i="18" s="1"/>
  <c r="W11" i="26"/>
  <c r="V28" i="26"/>
  <c r="C11" i="21"/>
  <c r="J8" i="18"/>
  <c r="J10" i="18" s="1"/>
  <c r="S6" i="18"/>
  <c r="S8" i="18"/>
  <c r="S10" i="18" s="1"/>
  <c r="V11" i="26"/>
  <c r="M13" i="21"/>
  <c r="G11" i="21"/>
  <c r="N11" i="21"/>
  <c r="AA15" i="26"/>
  <c r="AA27" i="26" s="1"/>
  <c r="L13" i="21"/>
  <c r="G29" i="21"/>
  <c r="D11" i="21"/>
  <c r="P6" i="21"/>
  <c r="AA28" i="26"/>
  <c r="D29" i="21"/>
  <c r="Y29" i="26"/>
  <c r="F6" i="21"/>
  <c r="H7" i="18"/>
  <c r="J11" i="21"/>
  <c r="Q6" i="21"/>
  <c r="O29" i="21"/>
  <c r="H34" i="18"/>
  <c r="H37" i="18" s="1"/>
  <c r="I6" i="18"/>
  <c r="AA6" i="26"/>
  <c r="J6" i="21"/>
  <c r="Y6" i="26"/>
  <c r="AA5" i="26"/>
  <c r="AA30" i="26" s="1"/>
  <c r="AA36" i="26" s="1"/>
  <c r="I11" i="21"/>
  <c r="R8" i="18"/>
  <c r="R10" i="18" s="1"/>
  <c r="N6" i="21"/>
  <c r="L17" i="21"/>
  <c r="C12" i="21"/>
  <c r="C15" i="21" s="1"/>
  <c r="W30" i="26" l="1"/>
  <c r="W36" i="26" s="1"/>
  <c r="Y30" i="26"/>
  <c r="Y36" i="26" s="1"/>
  <c r="Z30" i="26"/>
  <c r="Z36" i="26" s="1"/>
  <c r="V30" i="26"/>
  <c r="V36" i="26" s="1"/>
  <c r="AU108" i="55"/>
  <c r="BN108" i="55" s="1"/>
  <c r="BN104" i="55"/>
  <c r="BN107" i="55"/>
  <c r="BN103" i="55"/>
  <c r="BN106" i="55"/>
  <c r="BN102" i="55"/>
  <c r="BN101" i="55"/>
  <c r="AU375" i="55"/>
  <c r="BN375" i="55" s="1"/>
  <c r="BN371" i="55"/>
  <c r="BN374" i="55"/>
  <c r="BN370" i="55"/>
  <c r="BN369" i="55"/>
  <c r="BN372" i="55"/>
  <c r="BN368" i="55"/>
  <c r="AV375" i="55"/>
  <c r="BO375" i="55" s="1"/>
  <c r="BO374" i="55"/>
  <c r="BO370" i="55"/>
  <c r="BO369" i="55"/>
  <c r="BO372" i="55"/>
  <c r="BO368" i="55"/>
  <c r="BO371" i="55"/>
  <c r="AT108" i="55"/>
  <c r="BM108" i="55" s="1"/>
  <c r="BM104" i="55"/>
  <c r="BM106" i="55"/>
  <c r="BM101" i="55"/>
  <c r="BM107" i="55"/>
  <c r="BM103" i="55"/>
  <c r="BM102" i="55"/>
  <c r="AV108" i="55"/>
  <c r="BO108" i="55" s="1"/>
  <c r="BO107" i="55"/>
  <c r="BO103" i="55"/>
  <c r="BO106" i="55"/>
  <c r="BO102" i="55"/>
  <c r="BO101" i="55"/>
  <c r="BO104" i="55"/>
  <c r="BM372" i="55"/>
  <c r="BM370" i="55"/>
  <c r="BM371" i="55"/>
  <c r="AT375" i="55"/>
  <c r="BM375" i="55" s="1"/>
  <c r="BM374" i="55"/>
  <c r="BM369" i="55"/>
  <c r="BM368" i="55"/>
  <c r="BN105" i="55"/>
  <c r="BO373" i="55"/>
  <c r="U317" i="55"/>
  <c r="BO317" i="55" s="1"/>
  <c r="BO314" i="55"/>
  <c r="BO316" i="55"/>
  <c r="BO315" i="55"/>
  <c r="U275" i="55"/>
  <c r="BO275" i="55" s="1"/>
  <c r="BO274" i="55"/>
  <c r="BO272" i="55"/>
  <c r="BO273" i="55"/>
  <c r="BO271" i="55"/>
  <c r="U249" i="55"/>
  <c r="U255" i="55" s="1"/>
  <c r="V26" i="32"/>
  <c r="V28" i="32" s="1"/>
  <c r="U91" i="55"/>
  <c r="U359" i="55"/>
  <c r="AV385" i="55"/>
  <c r="U77" i="55"/>
  <c r="V35" i="20"/>
  <c r="V5" i="20"/>
  <c r="V29" i="17"/>
  <c r="V35" i="17"/>
  <c r="V37" i="17" s="1"/>
  <c r="V32" i="14"/>
  <c r="X16" i="21"/>
  <c r="X28" i="21" s="1"/>
  <c r="X26" i="50"/>
  <c r="V24" i="42"/>
  <c r="V28" i="42" s="1"/>
  <c r="C16" i="21"/>
  <c r="C28" i="21" s="1"/>
  <c r="C26" i="50"/>
  <c r="U5" i="18"/>
  <c r="U8" i="1"/>
  <c r="X8" i="50"/>
  <c r="X5" i="21"/>
  <c r="T5" i="18"/>
  <c r="T8" i="1"/>
  <c r="Y24" i="50"/>
  <c r="Y34" i="50"/>
  <c r="V24" i="50"/>
  <c r="V34" i="50"/>
  <c r="AB6" i="1"/>
  <c r="AB16" i="1"/>
  <c r="U24" i="50"/>
  <c r="U34" i="50"/>
  <c r="J16" i="21"/>
  <c r="J28" i="21" s="1"/>
  <c r="J26" i="50"/>
  <c r="U8" i="50"/>
  <c r="U5" i="21"/>
  <c r="U31" i="21" s="1"/>
  <c r="U37" i="21" s="1"/>
  <c r="N38" i="18"/>
  <c r="N42" i="18" s="1"/>
  <c r="M76" i="55"/>
  <c r="M135" i="55"/>
  <c r="AA38" i="18"/>
  <c r="AA42" i="18" s="1"/>
  <c r="Z135" i="55"/>
  <c r="Z142" i="55" s="1"/>
  <c r="Z76" i="55"/>
  <c r="W24" i="42"/>
  <c r="W28" i="42" s="1"/>
  <c r="N16" i="21"/>
  <c r="N28" i="21" s="1"/>
  <c r="N26" i="50"/>
  <c r="R5" i="21"/>
  <c r="R8" i="50"/>
  <c r="L26" i="1"/>
  <c r="L18" i="18"/>
  <c r="L32" i="18" s="1"/>
  <c r="F26" i="1"/>
  <c r="F18" i="18"/>
  <c r="F32" i="18" s="1"/>
  <c r="W8" i="50"/>
  <c r="W5" i="21"/>
  <c r="W31" i="21" s="1"/>
  <c r="W37" i="21" s="1"/>
  <c r="F26" i="50"/>
  <c r="F16" i="21"/>
  <c r="F28" i="21" s="1"/>
  <c r="V5" i="21"/>
  <c r="V31" i="21" s="1"/>
  <c r="V37" i="21" s="1"/>
  <c r="V8" i="50"/>
  <c r="N6" i="1"/>
  <c r="N16" i="1"/>
  <c r="I24" i="1"/>
  <c r="H380" i="55" s="1"/>
  <c r="H389" i="55" s="1"/>
  <c r="I34" i="1"/>
  <c r="AA16" i="1"/>
  <c r="AA6" i="1"/>
  <c r="P24" i="1"/>
  <c r="O380" i="55" s="1"/>
  <c r="O389" i="55" s="1"/>
  <c r="P34" i="1"/>
  <c r="S26" i="50"/>
  <c r="S16" i="21"/>
  <c r="S28" i="21" s="1"/>
  <c r="J18" i="18"/>
  <c r="J32" i="18" s="1"/>
  <c r="J26" i="1"/>
  <c r="BF388" i="55"/>
  <c r="BF383" i="55"/>
  <c r="BF385" i="55"/>
  <c r="BF384" i="55"/>
  <c r="BF387" i="55"/>
  <c r="AM389" i="55"/>
  <c r="BF389" i="55" s="1"/>
  <c r="BF382" i="55"/>
  <c r="R24" i="1"/>
  <c r="Q380" i="55" s="1"/>
  <c r="Q389" i="55" s="1"/>
  <c r="R34" i="1"/>
  <c r="T360" i="55"/>
  <c r="T92" i="55"/>
  <c r="AU386" i="55"/>
  <c r="X6" i="1"/>
  <c r="X16" i="1"/>
  <c r="Z6" i="1"/>
  <c r="Z16" i="1"/>
  <c r="Q24" i="1"/>
  <c r="P380" i="55" s="1"/>
  <c r="P389" i="55" s="1"/>
  <c r="Q34" i="1"/>
  <c r="W6" i="1"/>
  <c r="W16" i="1"/>
  <c r="Y8" i="50"/>
  <c r="Y5" i="21"/>
  <c r="Y31" i="21" s="1"/>
  <c r="Y37" i="21" s="1"/>
  <c r="W24" i="50"/>
  <c r="W34" i="50"/>
  <c r="I8" i="1"/>
  <c r="I5" i="18"/>
  <c r="E11" i="21"/>
  <c r="M16" i="21"/>
  <c r="M28" i="21" s="1"/>
  <c r="M26" i="50"/>
  <c r="Q26" i="50"/>
  <c r="Q16" i="21"/>
  <c r="Q28" i="21" s="1"/>
  <c r="O26" i="50"/>
  <c r="O16" i="21"/>
  <c r="O28" i="21" s="1"/>
  <c r="T5" i="21"/>
  <c r="T8" i="50"/>
  <c r="H16" i="21"/>
  <c r="H28" i="21" s="1"/>
  <c r="H26" i="50"/>
  <c r="L363" i="55"/>
  <c r="BF363" i="55" s="1"/>
  <c r="BF358" i="55"/>
  <c r="BF356" i="55"/>
  <c r="BF357" i="55"/>
  <c r="BF362" i="55"/>
  <c r="BF359" i="55"/>
  <c r="BF361" i="55"/>
  <c r="W24" i="1"/>
  <c r="V380" i="55" s="1"/>
  <c r="V389" i="55" s="1"/>
  <c r="W34" i="1"/>
  <c r="U25" i="30"/>
  <c r="U27" i="30" s="1"/>
  <c r="T269" i="55"/>
  <c r="Y34" i="1"/>
  <c r="Y24" i="1"/>
  <c r="X380" i="55" s="1"/>
  <c r="X389" i="55" s="1"/>
  <c r="U135" i="55"/>
  <c r="V38" i="18"/>
  <c r="V42" i="18" s="1"/>
  <c r="U76" i="55"/>
  <c r="I26" i="50"/>
  <c r="I16" i="21"/>
  <c r="I28" i="21" s="1"/>
  <c r="BF90" i="55"/>
  <c r="BF89" i="55"/>
  <c r="BF94" i="55"/>
  <c r="L96" i="55"/>
  <c r="BF96" i="55" s="1"/>
  <c r="BF93" i="55"/>
  <c r="BF95" i="55"/>
  <c r="BF91" i="55"/>
  <c r="R26" i="50"/>
  <c r="R16" i="21"/>
  <c r="R28" i="21" s="1"/>
  <c r="G26" i="50"/>
  <c r="G16" i="21"/>
  <c r="G28" i="21" s="1"/>
  <c r="D26" i="1"/>
  <c r="D18" i="18"/>
  <c r="D32" i="18" s="1"/>
  <c r="S18" i="18"/>
  <c r="S32" i="18" s="1"/>
  <c r="S26" i="1"/>
  <c r="T26" i="50"/>
  <c r="T16" i="21"/>
  <c r="T28" i="21" s="1"/>
  <c r="V6" i="1"/>
  <c r="V16" i="1"/>
  <c r="V24" i="1"/>
  <c r="U380" i="55" s="1"/>
  <c r="U389" i="55" s="1"/>
  <c r="V34" i="1"/>
  <c r="O34" i="1"/>
  <c r="O24" i="1"/>
  <c r="N380" i="55" s="1"/>
  <c r="N389" i="55" s="1"/>
  <c r="E8" i="1"/>
  <c r="E5" i="18"/>
  <c r="AB24" i="1"/>
  <c r="AA380" i="55" s="1"/>
  <c r="AA389" i="55" s="1"/>
  <c r="AB34" i="1"/>
  <c r="X38" i="18"/>
  <c r="X42" i="18" s="1"/>
  <c r="W76" i="55"/>
  <c r="W135" i="55"/>
  <c r="W142" i="55" s="1"/>
  <c r="Y76" i="55"/>
  <c r="Y135" i="55"/>
  <c r="Y142" i="55" s="1"/>
  <c r="Z38" i="18"/>
  <c r="Z42" i="18" s="1"/>
  <c r="V135" i="55"/>
  <c r="V142" i="55" s="1"/>
  <c r="V76" i="55"/>
  <c r="W38" i="18"/>
  <c r="W42" i="18" s="1"/>
  <c r="O8" i="1"/>
  <c r="O5" i="18"/>
  <c r="Y8" i="1"/>
  <c r="Y5" i="18"/>
  <c r="E26" i="50"/>
  <c r="E16" i="21"/>
  <c r="E28" i="21" s="1"/>
  <c r="Z8" i="50"/>
  <c r="Z5" i="21"/>
  <c r="Z31" i="21" s="1"/>
  <c r="Z37" i="21" s="1"/>
  <c r="AB8" i="50"/>
  <c r="AB5" i="21"/>
  <c r="AB31" i="21" s="1"/>
  <c r="AB37" i="21" s="1"/>
  <c r="AA8" i="50"/>
  <c r="AA5" i="21"/>
  <c r="AA31" i="21" s="1"/>
  <c r="AA37" i="21" s="1"/>
  <c r="K16" i="21"/>
  <c r="K28" i="21" s="1"/>
  <c r="K26" i="50"/>
  <c r="BC388" i="55"/>
  <c r="BC382" i="55"/>
  <c r="J389" i="55"/>
  <c r="BC389" i="55" s="1"/>
  <c r="BC385" i="55"/>
  <c r="BC383" i="55"/>
  <c r="BC384" i="55"/>
  <c r="BC387" i="55"/>
  <c r="BC386" i="55"/>
  <c r="AB38" i="18"/>
  <c r="AB42" i="18" s="1"/>
  <c r="AA135" i="55"/>
  <c r="AA142" i="55" s="1"/>
  <c r="AA76" i="55"/>
  <c r="K11" i="18"/>
  <c r="K17" i="18" s="1"/>
  <c r="C7" i="21"/>
  <c r="F7" i="21"/>
  <c r="J11" i="18"/>
  <c r="J17" i="18" s="1"/>
  <c r="E7" i="21"/>
  <c r="L12" i="21"/>
  <c r="L15" i="21" s="1"/>
  <c r="S7" i="21"/>
  <c r="M12" i="21"/>
  <c r="M15" i="21" s="1"/>
  <c r="I7" i="21"/>
  <c r="D11" i="18"/>
  <c r="D17" i="18" s="1"/>
  <c r="E34" i="18"/>
  <c r="E37" i="18" s="1"/>
  <c r="G7" i="21"/>
  <c r="I8" i="18"/>
  <c r="I10" i="18" s="1"/>
  <c r="AB5" i="26"/>
  <c r="AB30" i="26" s="1"/>
  <c r="AB36" i="26" s="1"/>
  <c r="S34" i="18"/>
  <c r="S37" i="18" s="1"/>
  <c r="G30" i="21"/>
  <c r="R6" i="18"/>
  <c r="K34" i="18"/>
  <c r="K37" i="18" s="1"/>
  <c r="L6" i="21"/>
  <c r="C30" i="21"/>
  <c r="Q11" i="21"/>
  <c r="P6" i="18"/>
  <c r="K11" i="21"/>
  <c r="T275" i="55" l="1"/>
  <c r="BN275" i="55" s="1"/>
  <c r="BN272" i="55"/>
  <c r="BN271" i="55"/>
  <c r="BN273" i="55"/>
  <c r="BN274" i="55"/>
  <c r="BO77" i="55"/>
  <c r="BO76" i="55"/>
  <c r="BO75" i="55"/>
  <c r="U142" i="55"/>
  <c r="BO142" i="55" s="1"/>
  <c r="BO139" i="55"/>
  <c r="BO141" i="55"/>
  <c r="BO140" i="55"/>
  <c r="BO138" i="55"/>
  <c r="BO137" i="55"/>
  <c r="V40" i="20"/>
  <c r="V43" i="20" s="1"/>
  <c r="U158" i="55"/>
  <c r="U165" i="55" s="1"/>
  <c r="R31" i="21"/>
  <c r="R37" i="21" s="1"/>
  <c r="X31" i="21"/>
  <c r="X37" i="21" s="1"/>
  <c r="X34" i="50"/>
  <c r="X24" i="50"/>
  <c r="E26" i="1"/>
  <c r="E18" i="18"/>
  <c r="E32" i="18" s="1"/>
  <c r="N8" i="50"/>
  <c r="N5" i="21"/>
  <c r="N31" i="21" s="1"/>
  <c r="N37" i="21" s="1"/>
  <c r="M8" i="50"/>
  <c r="M5" i="21"/>
  <c r="M31" i="21" s="1"/>
  <c r="M37" i="21" s="1"/>
  <c r="S8" i="50"/>
  <c r="S5" i="21"/>
  <c r="S31" i="21" s="1"/>
  <c r="S37" i="21" s="1"/>
  <c r="L26" i="50"/>
  <c r="L16" i="21"/>
  <c r="L28" i="21" s="1"/>
  <c r="D16" i="21"/>
  <c r="D28" i="21" s="1"/>
  <c r="D26" i="50"/>
  <c r="X76" i="55"/>
  <c r="X135" i="55"/>
  <c r="X142" i="55" s="1"/>
  <c r="Y38" i="18"/>
  <c r="Y42" i="18" s="1"/>
  <c r="E6" i="1"/>
  <c r="E16" i="1"/>
  <c r="T24" i="50"/>
  <c r="T34" i="50"/>
  <c r="O34" i="50"/>
  <c r="O24" i="50"/>
  <c r="H135" i="55"/>
  <c r="H142" i="55" s="1"/>
  <c r="I38" i="18"/>
  <c r="I42" i="18" s="1"/>
  <c r="H76" i="55"/>
  <c r="BA380" i="55"/>
  <c r="BA389" i="55" s="1"/>
  <c r="Z354" i="55"/>
  <c r="Z363" i="55" s="1"/>
  <c r="Z87" i="55"/>
  <c r="Z96" i="55" s="1"/>
  <c r="R16" i="50"/>
  <c r="R6" i="50"/>
  <c r="T6" i="1"/>
  <c r="T16" i="1"/>
  <c r="G5" i="21"/>
  <c r="G31" i="21" s="1"/>
  <c r="G37" i="21" s="1"/>
  <c r="G8" i="50"/>
  <c r="Y6" i="1"/>
  <c r="Y16" i="1"/>
  <c r="S24" i="1"/>
  <c r="R380" i="55" s="1"/>
  <c r="R389" i="55" s="1"/>
  <c r="S34" i="1"/>
  <c r="R34" i="50"/>
  <c r="R24" i="50"/>
  <c r="F24" i="50"/>
  <c r="F34" i="50"/>
  <c r="M142" i="55"/>
  <c r="BG142" i="55" s="1"/>
  <c r="BG140" i="55"/>
  <c r="BG138" i="55"/>
  <c r="BG141" i="55"/>
  <c r="BG139" i="55"/>
  <c r="BG137" i="55"/>
  <c r="S76" i="55"/>
  <c r="S135" i="55"/>
  <c r="T38" i="18"/>
  <c r="T42" i="18" s="1"/>
  <c r="J8" i="50"/>
  <c r="J5" i="21"/>
  <c r="J31" i="21" s="1"/>
  <c r="J37" i="21" s="1"/>
  <c r="H8" i="1"/>
  <c r="H5" i="18"/>
  <c r="P26" i="50"/>
  <c r="P16" i="21"/>
  <c r="P28" i="21" s="1"/>
  <c r="O38" i="18"/>
  <c r="O42" i="18" s="1"/>
  <c r="N76" i="55"/>
  <c r="N135" i="55"/>
  <c r="I34" i="50"/>
  <c r="I24" i="50"/>
  <c r="Q34" i="50"/>
  <c r="Q24" i="50"/>
  <c r="J24" i="1"/>
  <c r="I380" i="55" s="1"/>
  <c r="I389" i="55" s="1"/>
  <c r="J34" i="1"/>
  <c r="D8" i="1"/>
  <c r="D5" i="18"/>
  <c r="BG75" i="55"/>
  <c r="BG76" i="55"/>
  <c r="BG77" i="55"/>
  <c r="K8" i="1"/>
  <c r="K5" i="18"/>
  <c r="R8" i="1"/>
  <c r="R5" i="18"/>
  <c r="J8" i="1"/>
  <c r="J5" i="18"/>
  <c r="S8" i="1"/>
  <c r="S5" i="18"/>
  <c r="AB16" i="50"/>
  <c r="AB6" i="50"/>
  <c r="O6" i="1"/>
  <c r="O16" i="1"/>
  <c r="H24" i="50"/>
  <c r="H34" i="50"/>
  <c r="Y354" i="55"/>
  <c r="Y363" i="55" s="1"/>
  <c r="AZ380" i="55"/>
  <c r="AZ389" i="55" s="1"/>
  <c r="Y87" i="55"/>
  <c r="Y96" i="55" s="1"/>
  <c r="W16" i="50"/>
  <c r="W6" i="50"/>
  <c r="N34" i="50"/>
  <c r="N24" i="50"/>
  <c r="BB380" i="55"/>
  <c r="BB389" i="55" s="1"/>
  <c r="AA354" i="55"/>
  <c r="AA363" i="55" s="1"/>
  <c r="AA87" i="55"/>
  <c r="AA96" i="55" s="1"/>
  <c r="X16" i="50"/>
  <c r="X6" i="50"/>
  <c r="AA6" i="50"/>
  <c r="AA16" i="50"/>
  <c r="C8" i="1"/>
  <c r="C5" i="18"/>
  <c r="L5" i="21"/>
  <c r="L31" i="21" s="1"/>
  <c r="L37" i="21" s="1"/>
  <c r="L8" i="50"/>
  <c r="H26" i="1"/>
  <c r="H18" i="18"/>
  <c r="H32" i="18" s="1"/>
  <c r="D34" i="1"/>
  <c r="D24" i="1"/>
  <c r="C380" i="55" s="1"/>
  <c r="C389" i="55" s="1"/>
  <c r="M24" i="50"/>
  <c r="M34" i="50"/>
  <c r="U6" i="1"/>
  <c r="U16" i="1"/>
  <c r="P5" i="18"/>
  <c r="P8" i="1"/>
  <c r="C26" i="1"/>
  <c r="C18" i="18"/>
  <c r="C32" i="18" s="1"/>
  <c r="L8" i="1"/>
  <c r="L5" i="18"/>
  <c r="Z6" i="50"/>
  <c r="Z16" i="50"/>
  <c r="T16" i="50"/>
  <c r="T6" i="50"/>
  <c r="Y16" i="50"/>
  <c r="Y6" i="50"/>
  <c r="W354" i="55"/>
  <c r="W363" i="55" s="1"/>
  <c r="W87" i="55"/>
  <c r="W96" i="55" s="1"/>
  <c r="AX380" i="55"/>
  <c r="AX389" i="55" s="1"/>
  <c r="S24" i="50"/>
  <c r="S34" i="50"/>
  <c r="AN380" i="55"/>
  <c r="M87" i="55"/>
  <c r="M354" i="55"/>
  <c r="F24" i="1"/>
  <c r="E380" i="55" s="1"/>
  <c r="E389" i="55" s="1"/>
  <c r="F34" i="1"/>
  <c r="U6" i="50"/>
  <c r="U16" i="50"/>
  <c r="U38" i="18"/>
  <c r="U42" i="18" s="1"/>
  <c r="T76" i="55"/>
  <c r="T135" i="55"/>
  <c r="C8" i="50"/>
  <c r="C5" i="21"/>
  <c r="C31" i="21" s="1"/>
  <c r="C37" i="21" s="1"/>
  <c r="K8" i="50"/>
  <c r="K5" i="21"/>
  <c r="K31" i="21" s="1"/>
  <c r="K37" i="21" s="1"/>
  <c r="H8" i="50"/>
  <c r="H5" i="21"/>
  <c r="H31" i="21" s="1"/>
  <c r="H37" i="21" s="1"/>
  <c r="Q8" i="50"/>
  <c r="Q5" i="21"/>
  <c r="Q31" i="21" s="1"/>
  <c r="Q37" i="21" s="1"/>
  <c r="I8" i="50"/>
  <c r="I5" i="21"/>
  <c r="I31" i="21" s="1"/>
  <c r="I37" i="21" s="1"/>
  <c r="K24" i="50"/>
  <c r="K34" i="50"/>
  <c r="AV380" i="55"/>
  <c r="U87" i="55"/>
  <c r="U354" i="55"/>
  <c r="G34" i="50"/>
  <c r="G24" i="50"/>
  <c r="T31" i="21"/>
  <c r="T37" i="21" s="1"/>
  <c r="F8" i="1"/>
  <c r="F5" i="18"/>
  <c r="V16" i="50"/>
  <c r="V6" i="50"/>
  <c r="J34" i="50"/>
  <c r="J24" i="50"/>
  <c r="C34" i="50"/>
  <c r="C24" i="50"/>
  <c r="I16" i="1"/>
  <c r="I6" i="1"/>
  <c r="G8" i="1"/>
  <c r="G5" i="18"/>
  <c r="P8" i="50"/>
  <c r="P5" i="21"/>
  <c r="F8" i="50"/>
  <c r="F5" i="21"/>
  <c r="F31" i="21" s="1"/>
  <c r="F37" i="21" s="1"/>
  <c r="Q5" i="18"/>
  <c r="Q8" i="1"/>
  <c r="E8" i="50"/>
  <c r="E5" i="21"/>
  <c r="E31" i="21" s="1"/>
  <c r="E37" i="21" s="1"/>
  <c r="O8" i="50"/>
  <c r="O5" i="21"/>
  <c r="O31" i="21" s="1"/>
  <c r="O37" i="21" s="1"/>
  <c r="G26" i="1"/>
  <c r="G18" i="18"/>
  <c r="G32" i="18" s="1"/>
  <c r="E34" i="50"/>
  <c r="E24" i="50"/>
  <c r="D135" i="55"/>
  <c r="D142" i="55" s="1"/>
  <c r="E38" i="18"/>
  <c r="E42" i="18" s="1"/>
  <c r="D76" i="55"/>
  <c r="D8" i="50"/>
  <c r="D5" i="21"/>
  <c r="AW380" i="55"/>
  <c r="AW389" i="55" s="1"/>
  <c r="V354" i="55"/>
  <c r="V363" i="55" s="1"/>
  <c r="V87" i="55"/>
  <c r="V96" i="55" s="1"/>
  <c r="L24" i="1"/>
  <c r="K380" i="55" s="1"/>
  <c r="K389" i="55" s="1"/>
  <c r="L34" i="1"/>
  <c r="P31" i="21" l="1"/>
  <c r="P37" i="21" s="1"/>
  <c r="T142" i="55"/>
  <c r="BN142" i="55" s="1"/>
  <c r="BN138" i="55"/>
  <c r="BN137" i="55"/>
  <c r="BN141" i="55"/>
  <c r="BN140" i="55"/>
  <c r="BN139" i="55"/>
  <c r="U363" i="55"/>
  <c r="BO363" i="55" s="1"/>
  <c r="BO359" i="55"/>
  <c r="BO362" i="55"/>
  <c r="BO358" i="55"/>
  <c r="BO361" i="55"/>
  <c r="BO357" i="55"/>
  <c r="BO356" i="55"/>
  <c r="BO360" i="55"/>
  <c r="BN77" i="55"/>
  <c r="BN76" i="55"/>
  <c r="BN75" i="55"/>
  <c r="U96" i="55"/>
  <c r="BO96" i="55" s="1"/>
  <c r="BO94" i="55"/>
  <c r="BO90" i="55"/>
  <c r="BO93" i="55"/>
  <c r="BO89" i="55"/>
  <c r="BO95" i="55"/>
  <c r="BO91" i="55"/>
  <c r="BO92" i="55"/>
  <c r="AV389" i="55"/>
  <c r="BO389" i="55" s="1"/>
  <c r="BO385" i="55"/>
  <c r="BO388" i="55"/>
  <c r="BO384" i="55"/>
  <c r="BO387" i="55"/>
  <c r="BO383" i="55"/>
  <c r="BO382" i="55"/>
  <c r="BO386" i="55"/>
  <c r="S142" i="55"/>
  <c r="BM142" i="55" s="1"/>
  <c r="BM138" i="55"/>
  <c r="BM141" i="55"/>
  <c r="BM139" i="55"/>
  <c r="BM140" i="55"/>
  <c r="BM137" i="55"/>
  <c r="BM76" i="55"/>
  <c r="BM75" i="55"/>
  <c r="BM77" i="55"/>
  <c r="D31" i="21"/>
  <c r="D37" i="21" s="1"/>
  <c r="O16" i="50"/>
  <c r="O6" i="50"/>
  <c r="P6" i="50"/>
  <c r="P16" i="50"/>
  <c r="Q16" i="50"/>
  <c r="Q6" i="50"/>
  <c r="BG388" i="55"/>
  <c r="BG384" i="55"/>
  <c r="AN389" i="55"/>
  <c r="BG389" i="55" s="1"/>
  <c r="BG387" i="55"/>
  <c r="BG383" i="55"/>
  <c r="BG382" i="55"/>
  <c r="BG385" i="55"/>
  <c r="BG386" i="55"/>
  <c r="P16" i="1"/>
  <c r="P6" i="1"/>
  <c r="K38" i="18"/>
  <c r="K42" i="18" s="1"/>
  <c r="J76" i="55"/>
  <c r="J135" i="55"/>
  <c r="D354" i="55"/>
  <c r="D363" i="55" s="1"/>
  <c r="F135" i="55"/>
  <c r="F142" i="55" s="1"/>
  <c r="G38" i="18"/>
  <c r="G42" i="18" s="1"/>
  <c r="F76" i="55"/>
  <c r="O135" i="55"/>
  <c r="O76" i="55"/>
  <c r="P38" i="18"/>
  <c r="P42" i="18" s="1"/>
  <c r="H24" i="1"/>
  <c r="G380" i="55" s="1"/>
  <c r="G389" i="55" s="1"/>
  <c r="H34" i="1"/>
  <c r="K6" i="1"/>
  <c r="K16" i="1"/>
  <c r="P34" i="50"/>
  <c r="P24" i="50"/>
  <c r="S6" i="50"/>
  <c r="S16" i="50"/>
  <c r="E6" i="50"/>
  <c r="E16" i="50"/>
  <c r="G6" i="1"/>
  <c r="G16" i="1"/>
  <c r="H16" i="50"/>
  <c r="H6" i="50"/>
  <c r="L6" i="50"/>
  <c r="L16" i="50"/>
  <c r="R135" i="55"/>
  <c r="R76" i="55"/>
  <c r="S38" i="18"/>
  <c r="S42" i="18" s="1"/>
  <c r="H38" i="18"/>
  <c r="H42" i="18" s="1"/>
  <c r="G76" i="55"/>
  <c r="G135" i="55"/>
  <c r="G142" i="55" s="1"/>
  <c r="AT380" i="55"/>
  <c r="S354" i="55"/>
  <c r="S87" i="55"/>
  <c r="Q16" i="1"/>
  <c r="Q6" i="1"/>
  <c r="AI380" i="55"/>
  <c r="AI389" i="55" s="1"/>
  <c r="H354" i="55"/>
  <c r="H363" i="55" s="1"/>
  <c r="H87" i="55"/>
  <c r="H96" i="55" s="1"/>
  <c r="E76" i="55"/>
  <c r="F38" i="18"/>
  <c r="F42" i="18" s="1"/>
  <c r="E135" i="55"/>
  <c r="E142" i="55" s="1"/>
  <c r="AU380" i="55"/>
  <c r="T354" i="55"/>
  <c r="T87" i="55"/>
  <c r="S6" i="1"/>
  <c r="S16" i="1"/>
  <c r="H16" i="1"/>
  <c r="H6" i="1"/>
  <c r="M16" i="50"/>
  <c r="M6" i="50"/>
  <c r="P135" i="55"/>
  <c r="P76" i="55"/>
  <c r="Q38" i="18"/>
  <c r="Q42" i="18" s="1"/>
  <c r="F6" i="1"/>
  <c r="F16" i="1"/>
  <c r="K6" i="50"/>
  <c r="K16" i="50"/>
  <c r="K135" i="55"/>
  <c r="K76" i="55"/>
  <c r="L38" i="18"/>
  <c r="L42" i="18" s="1"/>
  <c r="C38" i="18"/>
  <c r="C42" i="18" s="1"/>
  <c r="B135" i="55"/>
  <c r="B142" i="55" s="1"/>
  <c r="B76" i="55"/>
  <c r="J38" i="18"/>
  <c r="J42" i="18" s="1"/>
  <c r="I76" i="55"/>
  <c r="I135" i="55"/>
  <c r="D34" i="50"/>
  <c r="D24" i="50"/>
  <c r="L16" i="1"/>
  <c r="L6" i="1"/>
  <c r="C6" i="1"/>
  <c r="C16" i="1"/>
  <c r="J6" i="1"/>
  <c r="J16" i="1"/>
  <c r="D38" i="18"/>
  <c r="D42" i="18" s="1"/>
  <c r="C135" i="55"/>
  <c r="C142" i="55" s="1"/>
  <c r="C76" i="55"/>
  <c r="N142" i="55"/>
  <c r="BH142" i="55" s="1"/>
  <c r="BH139" i="55"/>
  <c r="BH138" i="55"/>
  <c r="BH140" i="55"/>
  <c r="BH141" i="55"/>
  <c r="BH137" i="55"/>
  <c r="J6" i="50"/>
  <c r="J16" i="50"/>
  <c r="N16" i="50"/>
  <c r="N6" i="50"/>
  <c r="G24" i="1"/>
  <c r="F380" i="55" s="1"/>
  <c r="F389" i="55" s="1"/>
  <c r="G34" i="1"/>
  <c r="F6" i="50"/>
  <c r="F16" i="50"/>
  <c r="I16" i="50"/>
  <c r="I6" i="50"/>
  <c r="C16" i="50"/>
  <c r="C6" i="50"/>
  <c r="BG362" i="55"/>
  <c r="BG356" i="55"/>
  <c r="BG357" i="55"/>
  <c r="BG359" i="55"/>
  <c r="BG361" i="55"/>
  <c r="BG358" i="55"/>
  <c r="M363" i="55"/>
  <c r="BG363" i="55" s="1"/>
  <c r="BG360" i="55"/>
  <c r="Q76" i="55"/>
  <c r="Q135" i="55"/>
  <c r="R38" i="18"/>
  <c r="R42" i="18" s="1"/>
  <c r="D16" i="1"/>
  <c r="D6" i="1"/>
  <c r="BH76" i="55"/>
  <c r="BH75" i="55"/>
  <c r="BH77" i="55"/>
  <c r="AY380" i="55"/>
  <c r="AY389" i="55" s="1"/>
  <c r="X354" i="55"/>
  <c r="X363" i="55" s="1"/>
  <c r="X87" i="55"/>
  <c r="X96" i="55" s="1"/>
  <c r="D6" i="50"/>
  <c r="D16" i="50"/>
  <c r="BG91" i="55"/>
  <c r="BG94" i="55"/>
  <c r="M96" i="55"/>
  <c r="BG96" i="55" s="1"/>
  <c r="BG93" i="55"/>
  <c r="BG90" i="55"/>
  <c r="BG89" i="55"/>
  <c r="BG95" i="55"/>
  <c r="BG92" i="55"/>
  <c r="C34" i="1"/>
  <c r="C24" i="1"/>
  <c r="B380" i="55" s="1"/>
  <c r="B389" i="55" s="1"/>
  <c r="AO380" i="55"/>
  <c r="N87" i="55"/>
  <c r="N354" i="55"/>
  <c r="R6" i="1"/>
  <c r="R16" i="1"/>
  <c r="G6" i="50"/>
  <c r="G16" i="50"/>
  <c r="L34" i="50"/>
  <c r="L24" i="50"/>
  <c r="E24" i="1"/>
  <c r="D380" i="55" s="1"/>
  <c r="D389" i="55" s="1"/>
  <c r="E34" i="1"/>
  <c r="AU389" i="55" l="1"/>
  <c r="BN389" i="55" s="1"/>
  <c r="BN385" i="55"/>
  <c r="BN388" i="55"/>
  <c r="BN384" i="55"/>
  <c r="BN387" i="55"/>
  <c r="BN383" i="55"/>
  <c r="BN382" i="55"/>
  <c r="BN386" i="55"/>
  <c r="T96" i="55"/>
  <c r="BN96" i="55" s="1"/>
  <c r="BN94" i="55"/>
  <c r="BN90" i="55"/>
  <c r="BN93" i="55"/>
  <c r="BN89" i="55"/>
  <c r="BN95" i="55"/>
  <c r="BN91" i="55"/>
  <c r="BN92" i="55"/>
  <c r="T363" i="55"/>
  <c r="BN363" i="55" s="1"/>
  <c r="BN359" i="55"/>
  <c r="BN362" i="55"/>
  <c r="BN358" i="55"/>
  <c r="BN361" i="55"/>
  <c r="BN357" i="55"/>
  <c r="BN356" i="55"/>
  <c r="BN360" i="55"/>
  <c r="BL76" i="55"/>
  <c r="BL77" i="55"/>
  <c r="BL75" i="55"/>
  <c r="Q142" i="55"/>
  <c r="BK142" i="55" s="1"/>
  <c r="BK139" i="55"/>
  <c r="BK140" i="55"/>
  <c r="BK138" i="55"/>
  <c r="BK141" i="55"/>
  <c r="BK137" i="55"/>
  <c r="S96" i="55"/>
  <c r="BM96" i="55" s="1"/>
  <c r="BM95" i="55"/>
  <c r="BM91" i="55"/>
  <c r="BM90" i="55"/>
  <c r="BM94" i="55"/>
  <c r="BM89" i="55"/>
  <c r="BM93" i="55"/>
  <c r="BM92" i="55"/>
  <c r="R142" i="55"/>
  <c r="BL142" i="55" s="1"/>
  <c r="BL141" i="55"/>
  <c r="BL138" i="55"/>
  <c r="BL139" i="55"/>
  <c r="BL140" i="55"/>
  <c r="BL137" i="55"/>
  <c r="BK76" i="55"/>
  <c r="BK75" i="55"/>
  <c r="BK77" i="55"/>
  <c r="S363" i="55"/>
  <c r="BM363" i="55" s="1"/>
  <c r="BM357" i="55"/>
  <c r="BM356" i="55"/>
  <c r="BM359" i="55"/>
  <c r="BM358" i="55"/>
  <c r="BM362" i="55"/>
  <c r="BM361" i="55"/>
  <c r="BM360" i="55"/>
  <c r="AT389" i="55"/>
  <c r="BM389" i="55" s="1"/>
  <c r="BM384" i="55"/>
  <c r="BM383" i="55"/>
  <c r="BM385" i="55"/>
  <c r="BM382" i="55"/>
  <c r="BM388" i="55"/>
  <c r="BM387" i="55"/>
  <c r="BM386" i="55"/>
  <c r="BE75" i="55"/>
  <c r="BE76" i="55"/>
  <c r="BE77" i="55"/>
  <c r="P142" i="55"/>
  <c r="BJ142" i="55" s="1"/>
  <c r="BJ137" i="55"/>
  <c r="BJ141" i="55"/>
  <c r="BJ139" i="55"/>
  <c r="BJ138" i="55"/>
  <c r="BJ140" i="55"/>
  <c r="AQ380" i="55"/>
  <c r="P354" i="55"/>
  <c r="P87" i="55"/>
  <c r="F354" i="55"/>
  <c r="F363" i="55" s="1"/>
  <c r="AG380" i="55"/>
  <c r="AG389" i="55" s="1"/>
  <c r="F87" i="55"/>
  <c r="F96" i="55" s="1"/>
  <c r="AK380" i="55"/>
  <c r="J354" i="55"/>
  <c r="J87" i="55"/>
  <c r="AR380" i="55"/>
  <c r="Q87" i="55"/>
  <c r="Q354" i="55"/>
  <c r="I142" i="55"/>
  <c r="BC142" i="55" s="1"/>
  <c r="BC139" i="55"/>
  <c r="BC138" i="55"/>
  <c r="BC140" i="55"/>
  <c r="BC141" i="55"/>
  <c r="BC137" i="55"/>
  <c r="K142" i="55"/>
  <c r="BE142" i="55" s="1"/>
  <c r="BE137" i="55"/>
  <c r="BE139" i="55"/>
  <c r="BE141" i="55"/>
  <c r="BE140" i="55"/>
  <c r="BE138" i="55"/>
  <c r="AE380" i="55"/>
  <c r="AE389" i="55" s="1"/>
  <c r="BH358" i="55"/>
  <c r="BH357" i="55"/>
  <c r="BH359" i="55"/>
  <c r="BH356" i="55"/>
  <c r="N363" i="55"/>
  <c r="BH363" i="55" s="1"/>
  <c r="BH362" i="55"/>
  <c r="BH361" i="55"/>
  <c r="BH360" i="55"/>
  <c r="I354" i="55"/>
  <c r="AJ380" i="55"/>
  <c r="AJ389" i="55" s="1"/>
  <c r="I87" i="55"/>
  <c r="BC77" i="55"/>
  <c r="BC75" i="55"/>
  <c r="BC76" i="55"/>
  <c r="D87" i="55"/>
  <c r="D96" i="55" s="1"/>
  <c r="O354" i="55"/>
  <c r="AP380" i="55"/>
  <c r="O87" i="55"/>
  <c r="BH89" i="55"/>
  <c r="BH91" i="55"/>
  <c r="BH95" i="55"/>
  <c r="BH94" i="55"/>
  <c r="BH93" i="55"/>
  <c r="BH90" i="55"/>
  <c r="N96" i="55"/>
  <c r="BH96" i="55" s="1"/>
  <c r="BH92" i="55"/>
  <c r="G87" i="55"/>
  <c r="G96" i="55" s="1"/>
  <c r="G354" i="55"/>
  <c r="G363" i="55" s="1"/>
  <c r="AH380" i="55"/>
  <c r="AH389" i="55" s="1"/>
  <c r="C87" i="55"/>
  <c r="C96" i="55" s="1"/>
  <c r="AD380" i="55"/>
  <c r="AD389" i="55" s="1"/>
  <c r="C354" i="55"/>
  <c r="C363" i="55" s="1"/>
  <c r="BJ76" i="55"/>
  <c r="BJ77" i="55"/>
  <c r="BJ75" i="55"/>
  <c r="BH382" i="55"/>
  <c r="BH388" i="55"/>
  <c r="AO389" i="55"/>
  <c r="BH389" i="55" s="1"/>
  <c r="BH385" i="55"/>
  <c r="BH384" i="55"/>
  <c r="BH387" i="55"/>
  <c r="BH383" i="55"/>
  <c r="BH386" i="55"/>
  <c r="AC380" i="55"/>
  <c r="AC389" i="55" s="1"/>
  <c r="B354" i="55"/>
  <c r="B363" i="55" s="1"/>
  <c r="B87" i="55"/>
  <c r="B96" i="55" s="1"/>
  <c r="BI77" i="55"/>
  <c r="BI76" i="55"/>
  <c r="BI75" i="55"/>
  <c r="J142" i="55"/>
  <c r="BD142" i="55" s="1"/>
  <c r="BD139" i="55"/>
  <c r="BD140" i="55"/>
  <c r="BD141" i="55"/>
  <c r="BD138" i="55"/>
  <c r="BD137" i="55"/>
  <c r="AL380" i="55"/>
  <c r="K87" i="55"/>
  <c r="K354" i="55"/>
  <c r="AF380" i="55"/>
  <c r="AF389" i="55" s="1"/>
  <c r="E87" i="55"/>
  <c r="E96" i="55" s="1"/>
  <c r="E354" i="55"/>
  <c r="E363" i="55" s="1"/>
  <c r="O142" i="55"/>
  <c r="BI142" i="55" s="1"/>
  <c r="BI141" i="55"/>
  <c r="BI138" i="55"/>
  <c r="BI139" i="55"/>
  <c r="BI140" i="55"/>
  <c r="BI137" i="55"/>
  <c r="BD76" i="55"/>
  <c r="BD77" i="55"/>
  <c r="BD75" i="55"/>
  <c r="R354" i="55"/>
  <c r="R87" i="55"/>
  <c r="AS380" i="55"/>
  <c r="Q363" i="55" l="1"/>
  <c r="BK363" i="55" s="1"/>
  <c r="BK362" i="55"/>
  <c r="BK359" i="55"/>
  <c r="BK357" i="55"/>
  <c r="BK356" i="55"/>
  <c r="BK358" i="55"/>
  <c r="BK361" i="55"/>
  <c r="BK360" i="55"/>
  <c r="AR389" i="55"/>
  <c r="BK389" i="55" s="1"/>
  <c r="BK383" i="55"/>
  <c r="BK385" i="55"/>
  <c r="BK382" i="55"/>
  <c r="BK388" i="55"/>
  <c r="BK387" i="55"/>
  <c r="BK384" i="55"/>
  <c r="BK386" i="55"/>
  <c r="Q96" i="55"/>
  <c r="BK96" i="55" s="1"/>
  <c r="BK94" i="55"/>
  <c r="BK89" i="55"/>
  <c r="BK93" i="55"/>
  <c r="BK95" i="55"/>
  <c r="BK90" i="55"/>
  <c r="BK91" i="55"/>
  <c r="BK92" i="55"/>
  <c r="AS389" i="55"/>
  <c r="BL389" i="55" s="1"/>
  <c r="BL388" i="55"/>
  <c r="BL382" i="55"/>
  <c r="BL384" i="55"/>
  <c r="BL383" i="55"/>
  <c r="BL385" i="55"/>
  <c r="BL387" i="55"/>
  <c r="BL386" i="55"/>
  <c r="R96" i="55"/>
  <c r="BL96" i="55" s="1"/>
  <c r="BL89" i="55"/>
  <c r="BL94" i="55"/>
  <c r="BL90" i="55"/>
  <c r="BL91" i="55"/>
  <c r="BL93" i="55"/>
  <c r="BL95" i="55"/>
  <c r="BL92" i="55"/>
  <c r="R363" i="55"/>
  <c r="BL363" i="55" s="1"/>
  <c r="BL359" i="55"/>
  <c r="BL357" i="55"/>
  <c r="BL356" i="55"/>
  <c r="BL358" i="55"/>
  <c r="BL361" i="55"/>
  <c r="BL362" i="55"/>
  <c r="BL360" i="55"/>
  <c r="BD387" i="55"/>
  <c r="BD382" i="55"/>
  <c r="AK389" i="55"/>
  <c r="BD389" i="55" s="1"/>
  <c r="BD384" i="55"/>
  <c r="BD385" i="55"/>
  <c r="BD388" i="55"/>
  <c r="BD383" i="55"/>
  <c r="BD386" i="55"/>
  <c r="BC94" i="55"/>
  <c r="BC91" i="55"/>
  <c r="BC95" i="55"/>
  <c r="I96" i="55"/>
  <c r="BC96" i="55" s="1"/>
  <c r="BC89" i="55"/>
  <c r="BC93" i="55"/>
  <c r="BC90" i="55"/>
  <c r="BC92" i="55"/>
  <c r="BE358" i="55"/>
  <c r="K363" i="55"/>
  <c r="BE363" i="55" s="1"/>
  <c r="BE362" i="55"/>
  <c r="BE359" i="55"/>
  <c r="BE356" i="55"/>
  <c r="BE357" i="55"/>
  <c r="BE361" i="55"/>
  <c r="BE360" i="55"/>
  <c r="O96" i="55"/>
  <c r="BI96" i="55" s="1"/>
  <c r="BI93" i="55"/>
  <c r="BI91" i="55"/>
  <c r="BI94" i="55"/>
  <c r="BI89" i="55"/>
  <c r="BI95" i="55"/>
  <c r="BI90" i="55"/>
  <c r="BI92" i="55"/>
  <c r="BJ93" i="55"/>
  <c r="P96" i="55"/>
  <c r="BJ96" i="55" s="1"/>
  <c r="BJ90" i="55"/>
  <c r="BJ91" i="55"/>
  <c r="BJ95" i="55"/>
  <c r="BJ94" i="55"/>
  <c r="BJ89" i="55"/>
  <c r="BJ92" i="55"/>
  <c r="AP389" i="55"/>
  <c r="BI389" i="55" s="1"/>
  <c r="BI383" i="55"/>
  <c r="BI385" i="55"/>
  <c r="BI387" i="55"/>
  <c r="BI388" i="55"/>
  <c r="BI382" i="55"/>
  <c r="BI384" i="55"/>
  <c r="BI386" i="55"/>
  <c r="BC361" i="55"/>
  <c r="BC357" i="55"/>
  <c r="BC356" i="55"/>
  <c r="I363" i="55"/>
  <c r="BC363" i="55" s="1"/>
  <c r="BC359" i="55"/>
  <c r="BC358" i="55"/>
  <c r="BC362" i="55"/>
  <c r="BC360" i="55"/>
  <c r="BJ361" i="55"/>
  <c r="P363" i="55"/>
  <c r="BJ363" i="55" s="1"/>
  <c r="BJ362" i="55"/>
  <c r="BJ356" i="55"/>
  <c r="BJ359" i="55"/>
  <c r="BJ357" i="55"/>
  <c r="BJ358" i="55"/>
  <c r="BJ360" i="55"/>
  <c r="BE93" i="55"/>
  <c r="BE91" i="55"/>
  <c r="BE90" i="55"/>
  <c r="K96" i="55"/>
  <c r="BE96" i="55" s="1"/>
  <c r="BE89" i="55"/>
  <c r="BE95" i="55"/>
  <c r="BE94" i="55"/>
  <c r="BE92" i="55"/>
  <c r="AL389" i="55"/>
  <c r="BE389" i="55" s="1"/>
  <c r="BE388" i="55"/>
  <c r="BE385" i="55"/>
  <c r="BE384" i="55"/>
  <c r="BE383" i="55"/>
  <c r="BE382" i="55"/>
  <c r="BE387" i="55"/>
  <c r="BE386" i="55"/>
  <c r="BI361" i="55"/>
  <c r="BI357" i="55"/>
  <c r="BI356" i="55"/>
  <c r="BI359" i="55"/>
  <c r="O363" i="55"/>
  <c r="BI363" i="55" s="1"/>
  <c r="BI362" i="55"/>
  <c r="BI358" i="55"/>
  <c r="BI360" i="55"/>
  <c r="BD94" i="55"/>
  <c r="BD91" i="55"/>
  <c r="BD95" i="55"/>
  <c r="J96" i="55"/>
  <c r="BD96" i="55" s="1"/>
  <c r="BD93" i="55"/>
  <c r="BD90" i="55"/>
  <c r="BD89" i="55"/>
  <c r="BD92" i="55"/>
  <c r="BJ382" i="55"/>
  <c r="AQ389" i="55"/>
  <c r="BJ389" i="55" s="1"/>
  <c r="BJ385" i="55"/>
  <c r="BJ388" i="55"/>
  <c r="BJ383" i="55"/>
  <c r="BJ387" i="55"/>
  <c r="BJ384" i="55"/>
  <c r="BJ386" i="55"/>
  <c r="BD361" i="55"/>
  <c r="BD357" i="55"/>
  <c r="J363" i="55"/>
  <c r="BD363" i="55" s="1"/>
  <c r="BD356" i="55"/>
  <c r="BD359" i="55"/>
  <c r="BD362" i="55"/>
  <c r="BD358" i="55"/>
  <c r="BD360" i="55"/>
</calcChain>
</file>

<file path=xl/sharedStrings.xml><?xml version="1.0" encoding="utf-8"?>
<sst xmlns="http://schemas.openxmlformats.org/spreadsheetml/2006/main" count="949" uniqueCount="180">
  <si>
    <t>Other wood</t>
  </si>
  <si>
    <t>Total</t>
  </si>
  <si>
    <t>(million cubic metres)</t>
  </si>
  <si>
    <t>Import value</t>
  </si>
  <si>
    <r>
      <t>Estimated</t>
    </r>
    <r>
      <rPr>
        <b/>
        <sz val="12"/>
        <rFont val="Arial"/>
        <family val="2"/>
      </rPr>
      <t xml:space="preserve"> roundwood equivalent volume</t>
    </r>
  </si>
  <si>
    <t xml:space="preserve">Logs </t>
  </si>
  <si>
    <t xml:space="preserve">Sawn wood </t>
  </si>
  <si>
    <t xml:space="preserve">Veneer </t>
  </si>
  <si>
    <t xml:space="preserve">Plywood </t>
  </si>
  <si>
    <t xml:space="preserve">Other wood </t>
  </si>
  <si>
    <t xml:space="preserve">Wood-based pulp </t>
  </si>
  <si>
    <t xml:space="preserve"> Paper sector:</t>
  </si>
  <si>
    <t xml:space="preserve"> Timber sector:</t>
  </si>
  <si>
    <t xml:space="preserve"> Total</t>
  </si>
  <si>
    <t>(US$ billion, cif, nominal)</t>
  </si>
  <si>
    <t xml:space="preserve">Paper </t>
  </si>
  <si>
    <t xml:space="preserve">Others </t>
  </si>
  <si>
    <t>Volume</t>
  </si>
  <si>
    <t xml:space="preserve">Indonesia </t>
  </si>
  <si>
    <t xml:space="preserve">Australia </t>
  </si>
  <si>
    <t xml:space="preserve">Thailand </t>
  </si>
  <si>
    <t xml:space="preserve">Vietnam </t>
  </si>
  <si>
    <t xml:space="preserve"> Russia </t>
  </si>
  <si>
    <t xml:space="preserve">Brazil </t>
  </si>
  <si>
    <t xml:space="preserve">Chile </t>
  </si>
  <si>
    <t>Others</t>
  </si>
  <si>
    <t xml:space="preserve">Mexico </t>
  </si>
  <si>
    <t xml:space="preserve">Belgium </t>
  </si>
  <si>
    <t xml:space="preserve">France </t>
  </si>
  <si>
    <t xml:space="preserve">Germany </t>
  </si>
  <si>
    <t xml:space="preserve">China </t>
  </si>
  <si>
    <t xml:space="preserve"> Source</t>
  </si>
  <si>
    <t xml:space="preserve"> Product group</t>
  </si>
  <si>
    <t xml:space="preserve">Poland </t>
  </si>
  <si>
    <t xml:space="preserve">Italy </t>
  </si>
  <si>
    <t xml:space="preserve">Sweden </t>
  </si>
  <si>
    <t>Other Timber Sector</t>
  </si>
  <si>
    <t xml:space="preserve">Ecuador </t>
  </si>
  <si>
    <t>Russia</t>
  </si>
  <si>
    <t xml:space="preserve">VPA core products </t>
  </si>
  <si>
    <t>Product groups</t>
  </si>
  <si>
    <t>Presenting the data to more than two significant figures or to more than two decimal places would not be warranted.</t>
  </si>
  <si>
    <t>4403 (logs),  4407 (sawn wood),  4408 (veneer),  4412 (plywood) which together are described herein as VPA core products;</t>
  </si>
  <si>
    <t>940161, 940169, 940330, 940340, 940350, 940360 (wooden furniture)</t>
  </si>
  <si>
    <t>440121, 440122, 440130 (wood chips and residues),  4701, 4702, 4703, 4704, 4705 (wood-based pulp),  48 (paper)</t>
  </si>
  <si>
    <t xml:space="preserve">Norway </t>
  </si>
  <si>
    <t xml:space="preserve">Austria </t>
  </si>
  <si>
    <t xml:space="preserve">Finland </t>
  </si>
  <si>
    <t xml:space="preserve">Estonia </t>
  </si>
  <si>
    <t xml:space="preserve">Latvia </t>
  </si>
  <si>
    <t xml:space="preserve">Czech Republic </t>
  </si>
  <si>
    <t>(million tonnes)</t>
  </si>
  <si>
    <t xml:space="preserve">Other panels </t>
  </si>
  <si>
    <t xml:space="preserve">Mouldings &amp; Joinery </t>
  </si>
  <si>
    <t xml:space="preserve">Netherlands </t>
  </si>
  <si>
    <t>Wood volume (million cubic metres)</t>
  </si>
  <si>
    <t>RWE volume (million cubic metres)</t>
  </si>
  <si>
    <t xml:space="preserve"> Weight (million tonne)</t>
  </si>
  <si>
    <t>Source</t>
  </si>
  <si>
    <t xml:space="preserve">Lithuania </t>
  </si>
  <si>
    <t xml:space="preserve">Spain </t>
  </si>
  <si>
    <t xml:space="preserve">UK </t>
  </si>
  <si>
    <t xml:space="preserve">India </t>
  </si>
  <si>
    <t xml:space="preserve">Japan </t>
  </si>
  <si>
    <t xml:space="preserve">Ukraine </t>
  </si>
  <si>
    <t xml:space="preserve">Switzerland </t>
  </si>
  <si>
    <t xml:space="preserve">Hungary </t>
  </si>
  <si>
    <t xml:space="preserve">Ireland </t>
  </si>
  <si>
    <t xml:space="preserve">Slovakia </t>
  </si>
  <si>
    <t xml:space="preserve">Slovenia </t>
  </si>
  <si>
    <r>
      <t>Estimated</t>
    </r>
    <r>
      <rPr>
        <b/>
        <sz val="12"/>
        <rFont val="Arial"/>
        <family val="2"/>
      </rPr>
      <t xml:space="preserve"> RWE Volume</t>
    </r>
  </si>
  <si>
    <r>
      <t>Estimated</t>
    </r>
    <r>
      <rPr>
        <b/>
        <sz val="12"/>
        <rFont val="Arial"/>
        <family val="2"/>
      </rPr>
      <t xml:space="preserve"> weight</t>
    </r>
  </si>
  <si>
    <t>Import value (US$ billion, cif, nominal)</t>
  </si>
  <si>
    <t>Imports from all countries</t>
  </si>
  <si>
    <t>Weight</t>
  </si>
  <si>
    <t xml:space="preserve"> South America: </t>
  </si>
  <si>
    <t xml:space="preserve"> North America: </t>
  </si>
  <si>
    <t xml:space="preserve">Canada </t>
  </si>
  <si>
    <t xml:space="preserve">USA </t>
  </si>
  <si>
    <t xml:space="preserve">Malaysia </t>
  </si>
  <si>
    <t xml:space="preserve">Belarus </t>
  </si>
  <si>
    <t xml:space="preserve">Portugal </t>
  </si>
  <si>
    <t xml:space="preserve">Faroe Islands </t>
  </si>
  <si>
    <t xml:space="preserve">Greenland </t>
  </si>
  <si>
    <t xml:space="preserve">Iceland </t>
  </si>
  <si>
    <t xml:space="preserve"> East Asia: </t>
  </si>
  <si>
    <t xml:space="preserve"> Eastern Europe:</t>
  </si>
  <si>
    <t xml:space="preserve"> Rest of World:</t>
  </si>
  <si>
    <t>Export value</t>
  </si>
  <si>
    <t>(US$ billion, fob, nominal)</t>
  </si>
  <si>
    <t>Exports to all countries</t>
  </si>
  <si>
    <r>
      <t>Timber Sector products</t>
    </r>
    <r>
      <rPr>
        <sz val="10"/>
        <rFont val="Arial"/>
        <family val="2"/>
      </rPr>
      <t xml:space="preserve"> are here defined as all wood-based products (including wooden furniture) other than fuel wood and Paper Sector products.</t>
    </r>
  </si>
  <si>
    <r>
      <t>VPA core products</t>
    </r>
    <r>
      <rPr>
        <sz val="10"/>
        <rFont val="Arial"/>
      </rPr>
      <t xml:space="preserve"> are here defined as those which must as a minimum be covered by a VPA under the EC's FLEGT initiative, namely logs, sawn wood, veneer and plywood.</t>
    </r>
  </si>
  <si>
    <r>
      <t xml:space="preserve">Roundwood equivalent ("RWE") volume </t>
    </r>
    <r>
      <rPr>
        <sz val="10"/>
        <rFont val="Arial"/>
        <family val="2"/>
      </rPr>
      <t>(- a measure of the volume of logs used in making a given quantity of product)</t>
    </r>
  </si>
  <si>
    <t>For Timber Sector products, volume has been determined by multiplying weight by 1.4 m3/tonne if volume is either not provided or reported by the source to be either more than 2.8 m3/tonne or less than 0.7 m3/tonne.</t>
  </si>
  <si>
    <t xml:space="preserve"> Africa </t>
  </si>
  <si>
    <t xml:space="preserve"> North America </t>
  </si>
  <si>
    <t xml:space="preserve"> Eastern Europe </t>
  </si>
  <si>
    <t xml:space="preserve"> Rest of World </t>
  </si>
  <si>
    <t xml:space="preserve"> Africa  </t>
  </si>
  <si>
    <t xml:space="preserve"> North America  </t>
  </si>
  <si>
    <t xml:space="preserve"> South America  </t>
  </si>
  <si>
    <t xml:space="preserve"> East Asia  </t>
  </si>
  <si>
    <t xml:space="preserve"> South America </t>
  </si>
  <si>
    <t xml:space="preserve"> East Asia </t>
  </si>
  <si>
    <t xml:space="preserve"> Middle East </t>
  </si>
  <si>
    <t xml:space="preserve"> Eastern Europe</t>
  </si>
  <si>
    <t xml:space="preserve"> Middle East</t>
  </si>
  <si>
    <t xml:space="preserve"> Rest of World</t>
  </si>
  <si>
    <r>
      <t xml:space="preserve">(US$ </t>
    </r>
    <r>
      <rPr>
        <sz val="10"/>
        <color indexed="10"/>
        <rFont val="Arial"/>
        <family val="2"/>
      </rPr>
      <t>million</t>
    </r>
    <r>
      <rPr>
        <sz val="10"/>
        <rFont val="Arial"/>
      </rPr>
      <t>, fob, nominal)</t>
    </r>
  </si>
  <si>
    <r>
      <t xml:space="preserve">(US$ </t>
    </r>
    <r>
      <rPr>
        <sz val="10"/>
        <rFont val="Arial"/>
      </rPr>
      <t>billion, cif, nominal)</t>
    </r>
  </si>
  <si>
    <t xml:space="preserve">Mouldings&amp;Joinery </t>
  </si>
  <si>
    <t>Denmark's imports of wood-based products from outside the EU  (overview)</t>
  </si>
  <si>
    <t>Denmark's imports of wood-based products from outside the EU  (by product)</t>
  </si>
  <si>
    <t>Denmark's imports of VPA core products from outside the EU  (by supplying country)</t>
  </si>
  <si>
    <t>Denmark's imports of other Timber Sector products from outside the EU  (by supplying country)</t>
  </si>
  <si>
    <t>Denmark's imports of Timber Sector logs from outside the EU  (by supplying country)</t>
  </si>
  <si>
    <t>Denmark's imports of sawn wood from outside the EU  (by supplying country)</t>
  </si>
  <si>
    <t>Denmark's imports of plywood from outside the EU  (by supplying country)</t>
  </si>
  <si>
    <t>Denmark's imports of other panels from outside the EU  (by supplying country)</t>
  </si>
  <si>
    <t>Denmark's imports of mouldings &amp; joinery from outside the EU  (by supplying country)</t>
  </si>
  <si>
    <t>Denmark's imports of wooden furniture from outside the EU  (by supplying country)</t>
  </si>
  <si>
    <t>Denmark's imports of pulp from outside the EU  (by supplying country)</t>
  </si>
  <si>
    <t>Denmark's imports of paper from outside the EU  (by supplying country)</t>
  </si>
  <si>
    <t xml:space="preserve">Russia </t>
  </si>
  <si>
    <t xml:space="preserve">Mouldings &amp; joinery </t>
  </si>
  <si>
    <t>Other products</t>
  </si>
  <si>
    <t>From within the EU</t>
  </si>
  <si>
    <t>From outside the EU</t>
  </si>
  <si>
    <t>Sawn wood</t>
  </si>
  <si>
    <t>Mouldings &amp; joinery</t>
  </si>
  <si>
    <t>Furniture</t>
  </si>
  <si>
    <t>Other panels</t>
  </si>
  <si>
    <t>Plywood</t>
  </si>
  <si>
    <t>There should not be any differences between the data published by Eurostat and individual EU member states.</t>
  </si>
  <si>
    <t>Eurostat is also the source for the exchange rates used in converting Euro to US Dollars.</t>
  </si>
  <si>
    <t>RWE volume for the main products groups traded has been estimated by multiplying</t>
  </si>
  <si>
    <t>Wood is assumed assumed here to account for 100% of the weight of upholstered wooden furniture.</t>
  </si>
  <si>
    <r>
      <t xml:space="preserve">The source of the trade statistics used is Eurostat - monthly data, eight digit CN (i.e. HS) codes - </t>
    </r>
    <r>
      <rPr>
        <sz val="10"/>
        <color indexed="12"/>
        <rFont val="Arial"/>
        <family val="2"/>
      </rPr>
      <t>http://epp.eurostat.ec.europa.eu/newxtweb/</t>
    </r>
  </si>
  <si>
    <r>
      <t>Other panels</t>
    </r>
    <r>
      <rPr>
        <sz val="10"/>
        <rFont val="Arial"/>
        <family val="2"/>
      </rPr>
      <t xml:space="preserve"> are here defined as wood-based panels (including plywood)</t>
    </r>
  </si>
  <si>
    <t>The product groups specified correspond with the commodity codes designated in the UN's Harmonised System, notably:</t>
  </si>
  <si>
    <t>4409 (mouldings),  4410 (particleboard),  4411 (fibre board),  4418 (joinery),  4420 (ornaments),  44219099 (not elsewhere specified)</t>
  </si>
  <si>
    <t>volume by 1.4 (particleboard),  1.8 (sawn wood and fibre board), 1.9 (veneer and mouldings),  2.3 (plywood),  2.5 (joinery),  2.5 (ornaments),  2.5 (not elsewhere specified) and -</t>
  </si>
  <si>
    <t>in units of cubic metres per tonne - weight by 1.6 (wood chips and wood residues),  2.8 (wooden furniture),  3.5 (paper),  4.5 (wood-based pulp).</t>
  </si>
  <si>
    <t>Denmark's imports of wood-based products from within and outside the EU  (by product)</t>
  </si>
  <si>
    <t>Denmark's imports of wood-based products from within and from outside the EU  (by product and supplying region)</t>
  </si>
  <si>
    <r>
      <t>Paper Sector products</t>
    </r>
    <r>
      <rPr>
        <sz val="10"/>
        <rFont val="Arial"/>
        <family val="2"/>
      </rPr>
      <t xml:space="preserve"> are here defined as wood chips, wood residues, pulpwood logs, wood-based pulp, and paper.  They exclude waste paper and pulp based on this.</t>
    </r>
  </si>
  <si>
    <t>Note: pulpwood logs included as Timber Sector logs prior to 2002</t>
  </si>
  <si>
    <t xml:space="preserve">Wooden furniture </t>
  </si>
  <si>
    <t xml:space="preserve">Pulpwood logs </t>
  </si>
  <si>
    <t>Note 1: Most countries do not classify pulpwood logs as a discrete commodity, despite there generally being a clear difference between pulpwood logs and saw and veneer logs.</t>
  </si>
  <si>
    <t>Pulpwood logs are here defined as 44039930 and, for the period 2002-2008, 44032019, 44032039, 44032099, and 44039959 (as implied by http://www.metla.fi/metinfo/tilasto/julkaisut/vsk/2008/vsk08_11.pdf  Table 11.4)</t>
  </si>
  <si>
    <r>
      <t xml:space="preserve">Charts which summarise the quantity and trade value for </t>
    </r>
    <r>
      <rPr>
        <b/>
        <sz val="10"/>
        <color indexed="10"/>
        <rFont val="Arial"/>
        <family val="2"/>
      </rPr>
      <t>Denmark</t>
    </r>
    <r>
      <rPr>
        <sz val="10"/>
        <rFont val="Arial"/>
        <family val="2"/>
      </rPr>
      <t>'s imports from within the EU are provided in a separate file.</t>
    </r>
  </si>
  <si>
    <t xml:space="preserve"> Destination </t>
  </si>
  <si>
    <r>
      <t>Estimated</t>
    </r>
    <r>
      <rPr>
        <b/>
        <sz val="12"/>
        <rFont val="Arial"/>
      </rPr>
      <t xml:space="preserve"> roundwood equivalent volume</t>
    </r>
  </si>
  <si>
    <r>
      <t xml:space="preserve">(US$ </t>
    </r>
    <r>
      <rPr>
        <sz val="10"/>
        <rFont val="Arial"/>
      </rPr>
      <t>million, fob, nominal)</t>
    </r>
  </si>
  <si>
    <t xml:space="preserve"> Africa:</t>
  </si>
  <si>
    <t xml:space="preserve">Ghana </t>
  </si>
  <si>
    <t xml:space="preserve">Liberia </t>
  </si>
  <si>
    <t xml:space="preserve"> East Asia:</t>
  </si>
  <si>
    <t>Paper &amp; Fuel Sectors</t>
  </si>
  <si>
    <t xml:space="preserve">Chips, pellets &amp; residues </t>
  </si>
  <si>
    <t>Denmark's imports of other Paper &amp; Fuel Sector products from outside the EU  (by supplying country)</t>
  </si>
  <si>
    <t>Imports from all 28 EU member states</t>
  </si>
  <si>
    <t>Exports to all 28 EU member states</t>
  </si>
  <si>
    <t xml:space="preserve"> EU-28:</t>
  </si>
  <si>
    <t xml:space="preserve"> EU-28</t>
  </si>
  <si>
    <t xml:space="preserve"> Pellets:</t>
  </si>
  <si>
    <t xml:space="preserve"> EU-28: </t>
  </si>
  <si>
    <t>Note:  data for pellets included under chips and residues prior to 2009</t>
  </si>
  <si>
    <t>Note:  includes data for pellets prior to 2009</t>
  </si>
  <si>
    <t>Pellets</t>
  </si>
  <si>
    <t>Denmark's imports of wood chips and residues (and pellets prior to 2009) from outside the EU  (by supplying country)</t>
  </si>
  <si>
    <t>Denmark's imports of pellets from outside the EU (included with chips and residues prior to 2009)  (by supplying country)</t>
  </si>
  <si>
    <t>Note 2: Saw dust and wood waste (commodity codes 44013*, described herein as wood residues) might include fuel wood (e.g. as briquettes and pellets).</t>
  </si>
  <si>
    <r>
      <t xml:space="preserve">This file provides charts which (for 2000-2016) summarise the quantity and import value of </t>
    </r>
    <r>
      <rPr>
        <b/>
        <sz val="10"/>
        <color indexed="10"/>
        <rFont val="Arial"/>
        <family val="2"/>
      </rPr>
      <t>Denmark</t>
    </r>
    <r>
      <rPr>
        <sz val="10"/>
        <rFont val="Arial"/>
        <family val="2"/>
      </rPr>
      <t>'s imports of wood-based products in total and from outside the EU.</t>
    </r>
  </si>
  <si>
    <r>
      <t xml:space="preserve">It presents tables which (for 2000-2016) summarise the quantity and import value of </t>
    </r>
    <r>
      <rPr>
        <b/>
        <sz val="10"/>
        <color indexed="10"/>
        <rFont val="Arial"/>
        <family val="2"/>
      </rPr>
      <t>Denmark</t>
    </r>
    <r>
      <rPr>
        <sz val="10"/>
        <rFont val="Arial"/>
        <family val="2"/>
      </rPr>
      <t>'s imports of wood-based products in total and from both within and outside the EU.</t>
    </r>
  </si>
  <si>
    <r>
      <t xml:space="preserve">It also includes tables which (for 2000-2016) summarise the quantity and export value of </t>
    </r>
    <r>
      <rPr>
        <b/>
        <sz val="10"/>
        <color indexed="10"/>
        <rFont val="Arial"/>
        <family val="2"/>
      </rPr>
      <t>Denmark</t>
    </r>
    <r>
      <rPr>
        <sz val="10"/>
        <rFont val="Arial"/>
        <family val="2"/>
      </rPr>
      <t>'s exports of wood-based products in total and to countries both within and outside the EU.</t>
    </r>
  </si>
  <si>
    <t>Note:  data reported together with "residues" prior to 2009</t>
  </si>
  <si>
    <t>j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</si>
</sst>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0.0"/>
  </numFmts>
  <fonts count="34">
    <font>
      <sz val="10"/>
      <name val="Arial"/>
    </font>
    <font>
      <sz val="10"/>
      <name val="Arial"/>
    </font>
    <font>
      <sz val="8"/>
      <name val="Arial"/>
    </font>
    <font>
      <b/>
      <sz val="10"/>
      <name val="Arial"/>
      <family val="2"/>
    </font>
    <font>
      <sz val="10"/>
      <name val="Arial"/>
      <family val="2"/>
    </font>
    <font>
      <i/>
      <sz val="10"/>
      <name val="Arial"/>
      <family val="2"/>
    </font>
    <font>
      <b/>
      <sz val="12"/>
      <name val="Arial"/>
      <family val="2"/>
    </font>
    <font>
      <b/>
      <i/>
      <sz val="12"/>
      <name val="Arial"/>
      <family val="2"/>
    </font>
    <font>
      <sz val="10"/>
      <color indexed="9"/>
      <name val="Arial"/>
    </font>
    <font>
      <b/>
      <sz val="10"/>
      <name val="Arial"/>
    </font>
    <font>
      <sz val="10"/>
      <name val="Arial"/>
    </font>
    <font>
      <b/>
      <sz val="10"/>
      <color indexed="10"/>
      <name val="Arial"/>
      <family val="2"/>
    </font>
    <font>
      <b/>
      <sz val="10"/>
      <color indexed="9"/>
      <name val="Arial"/>
    </font>
    <font>
      <b/>
      <sz val="11"/>
      <name val="Arial"/>
      <family val="2"/>
    </font>
    <font>
      <sz val="11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10"/>
      <color indexed="10"/>
      <name val="Arial"/>
      <family val="2"/>
    </font>
    <font>
      <b/>
      <sz val="12"/>
      <name val="Arial"/>
    </font>
    <font>
      <sz val="10"/>
      <name val="Arial"/>
    </font>
    <font>
      <b/>
      <sz val="11"/>
      <name val="Arial"/>
    </font>
    <font>
      <sz val="11"/>
      <name val="Arial"/>
    </font>
    <font>
      <i/>
      <sz val="10"/>
      <color indexed="10"/>
      <name val="Arial"/>
      <family val="2"/>
    </font>
    <font>
      <b/>
      <sz val="10"/>
      <color indexed="53"/>
      <name val="Arial"/>
      <family val="2"/>
    </font>
    <font>
      <sz val="10"/>
      <color indexed="53"/>
      <name val="Arial"/>
      <family val="2"/>
    </font>
    <font>
      <sz val="10"/>
      <color indexed="12"/>
      <name val="Arial"/>
      <family val="2"/>
    </font>
    <font>
      <b/>
      <i/>
      <sz val="12"/>
      <name val="Arial"/>
    </font>
    <font>
      <sz val="10"/>
      <name val="Arial"/>
    </font>
    <font>
      <i/>
      <sz val="10"/>
      <name val="Arial"/>
    </font>
    <font>
      <sz val="10"/>
      <name val="Arial"/>
    </font>
    <font>
      <b/>
      <sz val="10"/>
      <color indexed="53"/>
      <name val="Arial"/>
    </font>
    <font>
      <sz val="10"/>
      <color indexed="53"/>
      <name val="Arial"/>
    </font>
    <font>
      <b/>
      <sz val="10"/>
      <color rgb="FFFF6600"/>
      <name val="Arial"/>
      <family val="2"/>
    </font>
    <font>
      <sz val="10"/>
      <color rgb="FFFF66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</fills>
  <borders count="75">
    <border>
      <left/>
      <right/>
      <top/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tted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dotted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 style="dotted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tted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</borders>
  <cellStyleXfs count="1">
    <xf numFmtId="0" fontId="0" fillId="0" borderId="0"/>
  </cellStyleXfs>
  <cellXfs count="692">
    <xf numFmtId="0" fontId="0" fillId="0" borderId="0" xfId="0"/>
    <xf numFmtId="0" fontId="3" fillId="0" borderId="0" xfId="0" applyFont="1"/>
    <xf numFmtId="0" fontId="4" fillId="0" borderId="0" xfId="0" applyFont="1"/>
    <xf numFmtId="0" fontId="0" fillId="0" borderId="1" xfId="0" applyBorder="1"/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3" xfId="0" applyBorder="1" applyAlignment="1">
      <alignment horizontal="right"/>
    </xf>
    <xf numFmtId="0" fontId="0" fillId="0" borderId="4" xfId="0" applyBorder="1"/>
    <xf numFmtId="0" fontId="0" fillId="0" borderId="5" xfId="0" applyBorder="1" applyAlignment="1">
      <alignment horizontal="right"/>
    </xf>
    <xf numFmtId="0" fontId="3" fillId="0" borderId="6" xfId="0" applyFont="1" applyBorder="1" applyAlignment="1">
      <alignment horizontal="left"/>
    </xf>
    <xf numFmtId="4" fontId="0" fillId="0" borderId="7" xfId="0" applyNumberFormat="1" applyBorder="1" applyAlignment="1">
      <alignment horizontal="center"/>
    </xf>
    <xf numFmtId="4" fontId="0" fillId="0" borderId="8" xfId="0" applyNumberFormat="1" applyBorder="1" applyAlignment="1">
      <alignment horizontal="center"/>
    </xf>
    <xf numFmtId="4" fontId="4" fillId="0" borderId="9" xfId="0" applyNumberFormat="1" applyFont="1" applyBorder="1" applyAlignment="1">
      <alignment horizontal="center"/>
    </xf>
    <xf numFmtId="4" fontId="4" fillId="0" borderId="8" xfId="0" applyNumberFormat="1" applyFont="1" applyBorder="1" applyAlignment="1">
      <alignment horizontal="center"/>
    </xf>
    <xf numFmtId="4" fontId="4" fillId="0" borderId="2" xfId="0" applyNumberFormat="1" applyFont="1" applyBorder="1"/>
    <xf numFmtId="4" fontId="4" fillId="0" borderId="7" xfId="0" applyNumberFormat="1" applyFont="1" applyBorder="1" applyAlignment="1">
      <alignment horizontal="center"/>
    </xf>
    <xf numFmtId="0" fontId="3" fillId="0" borderId="10" xfId="0" applyFont="1" applyBorder="1" applyAlignment="1">
      <alignment horizontal="left"/>
    </xf>
    <xf numFmtId="2" fontId="4" fillId="0" borderId="8" xfId="0" applyNumberFormat="1" applyFont="1" applyBorder="1" applyAlignment="1">
      <alignment horizontal="center"/>
    </xf>
    <xf numFmtId="3" fontId="4" fillId="0" borderId="2" xfId="0" applyNumberFormat="1" applyFont="1" applyBorder="1"/>
    <xf numFmtId="0" fontId="3" fillId="0" borderId="11" xfId="0" applyFont="1" applyBorder="1" applyAlignment="1">
      <alignment horizontal="left" vertical="center"/>
    </xf>
    <xf numFmtId="0" fontId="0" fillId="0" borderId="0" xfId="0" applyAlignment="1">
      <alignment wrapText="1"/>
    </xf>
    <xf numFmtId="2" fontId="4" fillId="0" borderId="12" xfId="0" applyNumberFormat="1" applyFont="1" applyBorder="1" applyAlignment="1">
      <alignment horizontal="center"/>
    </xf>
    <xf numFmtId="4" fontId="4" fillId="0" borderId="12" xfId="0" applyNumberFormat="1" applyFont="1" applyBorder="1" applyAlignment="1">
      <alignment horizontal="center"/>
    </xf>
    <xf numFmtId="0" fontId="5" fillId="0" borderId="5" xfId="0" applyFont="1" applyBorder="1" applyAlignment="1">
      <alignment horizontal="right" vertical="center"/>
    </xf>
    <xf numFmtId="0" fontId="5" fillId="0" borderId="2" xfId="0" applyFont="1" applyBorder="1" applyAlignment="1">
      <alignment horizontal="right" vertical="center"/>
    </xf>
    <xf numFmtId="4" fontId="3" fillId="0" borderId="13" xfId="0" applyNumberFormat="1" applyFont="1" applyBorder="1" applyAlignment="1">
      <alignment horizontal="center"/>
    </xf>
    <xf numFmtId="4" fontId="3" fillId="0" borderId="14" xfId="0" applyNumberFormat="1" applyFont="1" applyBorder="1" applyAlignment="1">
      <alignment horizontal="center"/>
    </xf>
    <xf numFmtId="0" fontId="3" fillId="0" borderId="10" xfId="0" applyFont="1" applyBorder="1"/>
    <xf numFmtId="0" fontId="3" fillId="0" borderId="1" xfId="0" applyFont="1" applyBorder="1" applyAlignment="1">
      <alignment vertical="center"/>
    </xf>
    <xf numFmtId="4" fontId="3" fillId="0" borderId="15" xfId="0" applyNumberFormat="1" applyFont="1" applyBorder="1" applyAlignment="1">
      <alignment horizontal="center"/>
    </xf>
    <xf numFmtId="0" fontId="0" fillId="0" borderId="0" xfId="0" applyAlignment="1">
      <alignment horizontal="right"/>
    </xf>
    <xf numFmtId="4" fontId="3" fillId="0" borderId="16" xfId="0" applyNumberFormat="1" applyFont="1" applyBorder="1" applyAlignment="1">
      <alignment horizontal="center"/>
    </xf>
    <xf numFmtId="3" fontId="0" fillId="0" borderId="0" xfId="0" applyNumberFormat="1" applyBorder="1" applyAlignment="1">
      <alignment horizontal="center"/>
    </xf>
    <xf numFmtId="0" fontId="0" fillId="0" borderId="0" xfId="0" applyBorder="1"/>
    <xf numFmtId="0" fontId="4" fillId="0" borderId="2" xfId="0" applyFont="1" applyFill="1" applyBorder="1"/>
    <xf numFmtId="0" fontId="0" fillId="0" borderId="3" xfId="0" applyBorder="1"/>
    <xf numFmtId="2" fontId="0" fillId="0" borderId="17" xfId="0" applyNumberFormat="1" applyBorder="1" applyAlignment="1">
      <alignment horizontal="center"/>
    </xf>
    <xf numFmtId="4" fontId="0" fillId="0" borderId="17" xfId="0" applyNumberFormat="1" applyBorder="1" applyAlignment="1">
      <alignment horizontal="center"/>
    </xf>
    <xf numFmtId="4" fontId="0" fillId="0" borderId="12" xfId="0" applyNumberFormat="1" applyBorder="1" applyAlignment="1">
      <alignment horizontal="center"/>
    </xf>
    <xf numFmtId="4" fontId="0" fillId="0" borderId="18" xfId="0" applyNumberFormat="1" applyBorder="1" applyAlignment="1">
      <alignment horizontal="center"/>
    </xf>
    <xf numFmtId="4" fontId="4" fillId="0" borderId="12" xfId="0" applyNumberFormat="1" applyFont="1" applyFill="1" applyBorder="1" applyAlignment="1">
      <alignment horizontal="center"/>
    </xf>
    <xf numFmtId="4" fontId="3" fillId="0" borderId="19" xfId="0" applyNumberFormat="1" applyFont="1" applyBorder="1" applyAlignment="1">
      <alignment horizontal="center"/>
    </xf>
    <xf numFmtId="0" fontId="4" fillId="0" borderId="2" xfId="0" applyFont="1" applyFill="1" applyBorder="1" applyAlignment="1">
      <alignment horizontal="right"/>
    </xf>
    <xf numFmtId="164" fontId="3" fillId="0" borderId="20" xfId="0" applyNumberFormat="1" applyFont="1" applyBorder="1" applyAlignment="1">
      <alignment horizontal="center" vertical="center"/>
    </xf>
    <xf numFmtId="4" fontId="0" fillId="0" borderId="21" xfId="0" applyNumberFormat="1" applyBorder="1" applyAlignment="1">
      <alignment horizontal="center"/>
    </xf>
    <xf numFmtId="4" fontId="3" fillId="0" borderId="22" xfId="0" applyNumberFormat="1" applyFont="1" applyBorder="1" applyAlignment="1">
      <alignment horizontal="center"/>
    </xf>
    <xf numFmtId="4" fontId="4" fillId="0" borderId="7" xfId="0" applyNumberFormat="1" applyFont="1" applyFill="1" applyBorder="1" applyAlignment="1">
      <alignment horizontal="center"/>
    </xf>
    <xf numFmtId="164" fontId="3" fillId="0" borderId="23" xfId="0" applyNumberFormat="1" applyFont="1" applyBorder="1" applyAlignment="1">
      <alignment horizontal="center" vertical="center"/>
    </xf>
    <xf numFmtId="0" fontId="8" fillId="0" borderId="0" xfId="0" applyFont="1" applyFill="1"/>
    <xf numFmtId="0" fontId="13" fillId="0" borderId="24" xfId="0" applyFont="1" applyBorder="1" applyAlignment="1">
      <alignment horizontal="center"/>
    </xf>
    <xf numFmtId="0" fontId="13" fillId="0" borderId="25" xfId="0" applyFont="1" applyBorder="1" applyAlignment="1">
      <alignment horizontal="center"/>
    </xf>
    <xf numFmtId="0" fontId="13" fillId="0" borderId="26" xfId="0" applyFont="1" applyBorder="1" applyAlignment="1">
      <alignment horizontal="center"/>
    </xf>
    <xf numFmtId="4" fontId="14" fillId="0" borderId="2" xfId="0" applyNumberFormat="1" applyFont="1" applyBorder="1"/>
    <xf numFmtId="0" fontId="3" fillId="0" borderId="27" xfId="0" applyFont="1" applyBorder="1" applyAlignment="1">
      <alignment horizontal="left" vertical="center"/>
    </xf>
    <xf numFmtId="4" fontId="3" fillId="0" borderId="28" xfId="0" applyNumberFormat="1" applyFont="1" applyBorder="1" applyAlignment="1">
      <alignment horizontal="center"/>
    </xf>
    <xf numFmtId="4" fontId="0" fillId="0" borderId="29" xfId="0" applyNumberFormat="1" applyBorder="1" applyAlignment="1">
      <alignment horizontal="center"/>
    </xf>
    <xf numFmtId="4" fontId="3" fillId="0" borderId="30" xfId="0" applyNumberFormat="1" applyFont="1" applyBorder="1" applyAlignment="1">
      <alignment horizontal="center" vertical="center"/>
    </xf>
    <xf numFmtId="4" fontId="3" fillId="0" borderId="31" xfId="0" applyNumberFormat="1" applyFont="1" applyBorder="1" applyAlignment="1">
      <alignment horizontal="center" vertical="center"/>
    </xf>
    <xf numFmtId="4" fontId="3" fillId="0" borderId="32" xfId="0" applyNumberFormat="1" applyFont="1" applyBorder="1" applyAlignment="1">
      <alignment horizontal="center" vertical="center"/>
    </xf>
    <xf numFmtId="2" fontId="4" fillId="0" borderId="33" xfId="0" applyNumberFormat="1" applyFont="1" applyBorder="1" applyAlignment="1">
      <alignment horizontal="center"/>
    </xf>
    <xf numFmtId="4" fontId="3" fillId="0" borderId="20" xfId="0" applyNumberFormat="1" applyFont="1" applyBorder="1" applyAlignment="1">
      <alignment horizontal="center" vertical="center"/>
    </xf>
    <xf numFmtId="4" fontId="3" fillId="0" borderId="23" xfId="0" applyNumberFormat="1" applyFont="1" applyBorder="1" applyAlignment="1">
      <alignment horizontal="center" vertical="center"/>
    </xf>
    <xf numFmtId="4" fontId="5" fillId="0" borderId="2" xfId="0" applyNumberFormat="1" applyFont="1" applyBorder="1" applyAlignment="1">
      <alignment vertical="center"/>
    </xf>
    <xf numFmtId="4" fontId="4" fillId="0" borderId="24" xfId="0" applyNumberFormat="1" applyFont="1" applyBorder="1" applyAlignment="1">
      <alignment horizontal="center"/>
    </xf>
    <xf numFmtId="0" fontId="3" fillId="0" borderId="6" xfId="0" applyFont="1" applyBorder="1"/>
    <xf numFmtId="164" fontId="3" fillId="0" borderId="28" xfId="0" applyNumberFormat="1" applyFont="1" applyBorder="1" applyAlignment="1">
      <alignment horizontal="center"/>
    </xf>
    <xf numFmtId="164" fontId="3" fillId="0" borderId="13" xfId="0" applyNumberFormat="1" applyFont="1" applyBorder="1" applyAlignment="1">
      <alignment horizontal="center"/>
    </xf>
    <xf numFmtId="164" fontId="3" fillId="0" borderId="14" xfId="0" applyNumberFormat="1" applyFont="1" applyBorder="1" applyAlignment="1">
      <alignment horizontal="center"/>
    </xf>
    <xf numFmtId="164" fontId="4" fillId="0" borderId="9" xfId="0" applyNumberFormat="1" applyFont="1" applyBorder="1" applyAlignment="1">
      <alignment horizontal="center"/>
    </xf>
    <xf numFmtId="164" fontId="4" fillId="0" borderId="8" xfId="0" applyNumberFormat="1" applyFont="1" applyBorder="1" applyAlignment="1">
      <alignment horizontal="center"/>
    </xf>
    <xf numFmtId="164" fontId="4" fillId="0" borderId="34" xfId="0" applyNumberFormat="1" applyFont="1" applyBorder="1" applyAlignment="1">
      <alignment horizontal="center"/>
    </xf>
    <xf numFmtId="164" fontId="4" fillId="0" borderId="25" xfId="0" applyNumberFormat="1" applyFont="1" applyBorder="1" applyAlignment="1">
      <alignment horizontal="center"/>
    </xf>
    <xf numFmtId="164" fontId="4" fillId="0" borderId="35" xfId="0" applyNumberFormat="1" applyFont="1" applyBorder="1" applyAlignment="1">
      <alignment horizontal="center"/>
    </xf>
    <xf numFmtId="4" fontId="4" fillId="0" borderId="0" xfId="0" applyNumberFormat="1" applyFont="1" applyBorder="1" applyAlignment="1">
      <alignment horizontal="center"/>
    </xf>
    <xf numFmtId="2" fontId="4" fillId="0" borderId="0" xfId="0" applyNumberFormat="1" applyFont="1" applyBorder="1" applyAlignment="1">
      <alignment horizontal="center"/>
    </xf>
    <xf numFmtId="164" fontId="3" fillId="0" borderId="36" xfId="0" applyNumberFormat="1" applyFont="1" applyBorder="1" applyAlignment="1">
      <alignment horizontal="center" vertical="center"/>
    </xf>
    <xf numFmtId="4" fontId="3" fillId="0" borderId="36" xfId="0" applyNumberFormat="1" applyFont="1" applyBorder="1" applyAlignment="1">
      <alignment horizontal="center" vertical="center"/>
    </xf>
    <xf numFmtId="164" fontId="4" fillId="0" borderId="33" xfId="0" applyNumberFormat="1" applyFont="1" applyBorder="1" applyAlignment="1">
      <alignment horizontal="center"/>
    </xf>
    <xf numFmtId="4" fontId="4" fillId="0" borderId="33" xfId="0" applyNumberFormat="1" applyFont="1" applyBorder="1" applyAlignment="1">
      <alignment horizontal="center"/>
    </xf>
    <xf numFmtId="164" fontId="4" fillId="0" borderId="26" xfId="0" applyNumberFormat="1" applyFont="1" applyBorder="1" applyAlignment="1">
      <alignment horizontal="center"/>
    </xf>
    <xf numFmtId="164" fontId="5" fillId="0" borderId="12" xfId="0" applyNumberFormat="1" applyFont="1" applyBorder="1" applyAlignment="1">
      <alignment horizontal="center" vertical="center"/>
    </xf>
    <xf numFmtId="2" fontId="4" fillId="0" borderId="9" xfId="0" applyNumberFormat="1" applyFont="1" applyBorder="1" applyAlignment="1">
      <alignment horizontal="center"/>
    </xf>
    <xf numFmtId="2" fontId="4" fillId="0" borderId="7" xfId="0" applyNumberFormat="1" applyFont="1" applyBorder="1" applyAlignment="1">
      <alignment horizontal="center"/>
    </xf>
    <xf numFmtId="165" fontId="4" fillId="0" borderId="9" xfId="0" applyNumberFormat="1" applyFont="1" applyBorder="1" applyAlignment="1">
      <alignment horizontal="center"/>
    </xf>
    <xf numFmtId="165" fontId="4" fillId="0" borderId="8" xfId="0" applyNumberFormat="1" applyFont="1" applyBorder="1" applyAlignment="1">
      <alignment horizontal="center"/>
    </xf>
    <xf numFmtId="165" fontId="4" fillId="0" borderId="33" xfId="0" applyNumberFormat="1" applyFont="1" applyBorder="1" applyAlignment="1">
      <alignment horizontal="center"/>
    </xf>
    <xf numFmtId="164" fontId="3" fillId="0" borderId="19" xfId="0" applyNumberFormat="1" applyFont="1" applyBorder="1" applyAlignment="1">
      <alignment horizontal="center"/>
    </xf>
    <xf numFmtId="2" fontId="3" fillId="0" borderId="20" xfId="0" applyNumberFormat="1" applyFont="1" applyBorder="1" applyAlignment="1">
      <alignment horizontal="center" vertical="center"/>
    </xf>
    <xf numFmtId="0" fontId="14" fillId="0" borderId="2" xfId="0" applyFont="1" applyBorder="1"/>
    <xf numFmtId="3" fontId="3" fillId="0" borderId="19" xfId="0" applyNumberFormat="1" applyFont="1" applyBorder="1" applyAlignment="1">
      <alignment horizontal="center"/>
    </xf>
    <xf numFmtId="165" fontId="4" fillId="0" borderId="12" xfId="0" applyNumberFormat="1" applyFont="1" applyBorder="1" applyAlignment="1">
      <alignment horizontal="center"/>
    </xf>
    <xf numFmtId="165" fontId="4" fillId="0" borderId="0" xfId="0" applyNumberFormat="1" applyFont="1" applyBorder="1" applyAlignment="1">
      <alignment horizontal="center"/>
    </xf>
    <xf numFmtId="4" fontId="16" fillId="0" borderId="12" xfId="0" applyNumberFormat="1" applyFont="1" applyBorder="1" applyAlignment="1">
      <alignment horizontal="center"/>
    </xf>
    <xf numFmtId="4" fontId="16" fillId="0" borderId="8" xfId="0" applyNumberFormat="1" applyFont="1" applyBorder="1" applyAlignment="1">
      <alignment horizontal="center"/>
    </xf>
    <xf numFmtId="4" fontId="15" fillId="0" borderId="15" xfId="0" applyNumberFormat="1" applyFont="1" applyBorder="1" applyAlignment="1">
      <alignment horizontal="center"/>
    </xf>
    <xf numFmtId="4" fontId="15" fillId="0" borderId="16" xfId="0" applyNumberFormat="1" applyFont="1" applyBorder="1" applyAlignment="1">
      <alignment horizontal="center"/>
    </xf>
    <xf numFmtId="4" fontId="15" fillId="0" borderId="30" xfId="0" applyNumberFormat="1" applyFont="1" applyBorder="1" applyAlignment="1">
      <alignment horizontal="center" vertical="center"/>
    </xf>
    <xf numFmtId="4" fontId="15" fillId="0" borderId="31" xfId="0" applyNumberFormat="1" applyFont="1" applyBorder="1" applyAlignment="1">
      <alignment horizontal="center" vertical="center"/>
    </xf>
    <xf numFmtId="4" fontId="15" fillId="0" borderId="23" xfId="0" applyNumberFormat="1" applyFont="1" applyBorder="1" applyAlignment="1">
      <alignment horizontal="center" vertical="center"/>
    </xf>
    <xf numFmtId="4" fontId="15" fillId="0" borderId="20" xfId="0" applyNumberFormat="1" applyFont="1" applyBorder="1" applyAlignment="1">
      <alignment horizontal="center" vertical="center"/>
    </xf>
    <xf numFmtId="3" fontId="16" fillId="0" borderId="2" xfId="0" applyNumberFormat="1" applyFont="1" applyBorder="1"/>
    <xf numFmtId="4" fontId="16" fillId="0" borderId="2" xfId="0" applyNumberFormat="1" applyFont="1" applyBorder="1"/>
    <xf numFmtId="4" fontId="16" fillId="0" borderId="7" xfId="0" applyNumberFormat="1" applyFont="1" applyBorder="1" applyAlignment="1">
      <alignment horizontal="center"/>
    </xf>
    <xf numFmtId="0" fontId="16" fillId="0" borderId="2" xfId="0" applyFont="1" applyBorder="1"/>
    <xf numFmtId="4" fontId="15" fillId="0" borderId="22" xfId="0" applyNumberFormat="1" applyFont="1" applyBorder="1" applyAlignment="1">
      <alignment horizontal="center"/>
    </xf>
    <xf numFmtId="4" fontId="16" fillId="0" borderId="7" xfId="0" applyNumberFormat="1" applyFont="1" applyFill="1" applyBorder="1" applyAlignment="1">
      <alignment horizontal="center"/>
    </xf>
    <xf numFmtId="4" fontId="15" fillId="0" borderId="32" xfId="0" applyNumberFormat="1" applyFont="1" applyBorder="1" applyAlignment="1">
      <alignment horizontal="center" vertical="center"/>
    </xf>
    <xf numFmtId="4" fontId="15" fillId="0" borderId="14" xfId="0" applyNumberFormat="1" applyFont="1" applyBorder="1" applyAlignment="1">
      <alignment horizontal="center"/>
    </xf>
    <xf numFmtId="0" fontId="16" fillId="0" borderId="3" xfId="0" applyFont="1" applyBorder="1"/>
    <xf numFmtId="0" fontId="0" fillId="0" borderId="0" xfId="0" applyAlignment="1"/>
    <xf numFmtId="0" fontId="0" fillId="0" borderId="3" xfId="0" applyBorder="1" applyAlignment="1">
      <alignment vertical="center"/>
    </xf>
    <xf numFmtId="164" fontId="4" fillId="0" borderId="37" xfId="0" applyNumberFormat="1" applyFont="1" applyBorder="1" applyAlignment="1">
      <alignment horizontal="center"/>
    </xf>
    <xf numFmtId="165" fontId="0" fillId="0" borderId="38" xfId="0" applyNumberFormat="1" applyBorder="1" applyAlignment="1">
      <alignment horizontal="center"/>
    </xf>
    <xf numFmtId="164" fontId="3" fillId="0" borderId="15" xfId="0" applyNumberFormat="1" applyFont="1" applyBorder="1" applyAlignment="1">
      <alignment horizontal="center"/>
    </xf>
    <xf numFmtId="164" fontId="3" fillId="0" borderId="16" xfId="0" applyNumberFormat="1" applyFont="1" applyBorder="1" applyAlignment="1">
      <alignment horizontal="center"/>
    </xf>
    <xf numFmtId="164" fontId="3" fillId="0" borderId="22" xfId="0" applyNumberFormat="1" applyFont="1" applyBorder="1" applyAlignment="1">
      <alignment horizontal="center"/>
    </xf>
    <xf numFmtId="164" fontId="4" fillId="0" borderId="2" xfId="0" applyNumberFormat="1" applyFont="1" applyBorder="1"/>
    <xf numFmtId="2" fontId="0" fillId="0" borderId="25" xfId="0" applyNumberFormat="1" applyBorder="1" applyAlignment="1">
      <alignment horizontal="center"/>
    </xf>
    <xf numFmtId="4" fontId="0" fillId="0" borderId="24" xfId="0" applyNumberFormat="1" applyBorder="1" applyAlignment="1">
      <alignment horizontal="center"/>
    </xf>
    <xf numFmtId="4" fontId="0" fillId="0" borderId="25" xfId="0" applyNumberFormat="1" applyBorder="1" applyAlignment="1">
      <alignment horizontal="center"/>
    </xf>
    <xf numFmtId="0" fontId="3" fillId="0" borderId="4" xfId="0" applyFont="1" applyBorder="1" applyAlignment="1">
      <alignment horizontal="left" vertical="center"/>
    </xf>
    <xf numFmtId="4" fontId="3" fillId="0" borderId="39" xfId="0" applyNumberFormat="1" applyFont="1" applyBorder="1" applyAlignment="1">
      <alignment horizontal="center" vertical="center"/>
    </xf>
    <xf numFmtId="4" fontId="3" fillId="0" borderId="40" xfId="0" applyNumberFormat="1" applyFont="1" applyBorder="1" applyAlignment="1">
      <alignment horizontal="center" vertical="center"/>
    </xf>
    <xf numFmtId="4" fontId="4" fillId="0" borderId="5" xfId="0" applyNumberFormat="1" applyFont="1" applyBorder="1" applyAlignment="1">
      <alignment vertical="center"/>
    </xf>
    <xf numFmtId="4" fontId="3" fillId="0" borderId="41" xfId="0" applyNumberFormat="1" applyFont="1" applyBorder="1" applyAlignment="1">
      <alignment horizontal="center" vertical="center"/>
    </xf>
    <xf numFmtId="164" fontId="0" fillId="0" borderId="8" xfId="0" applyNumberFormat="1" applyBorder="1" applyAlignment="1">
      <alignment horizontal="center"/>
    </xf>
    <xf numFmtId="2" fontId="4" fillId="0" borderId="25" xfId="0" applyNumberFormat="1" applyFont="1" applyBorder="1" applyAlignment="1">
      <alignment horizontal="center"/>
    </xf>
    <xf numFmtId="4" fontId="4" fillId="0" borderId="25" xfId="0" applyNumberFormat="1" applyFont="1" applyBorder="1" applyAlignment="1">
      <alignment horizontal="center"/>
    </xf>
    <xf numFmtId="0" fontId="3" fillId="0" borderId="11" xfId="0" applyFont="1" applyBorder="1" applyAlignment="1">
      <alignment horizontal="left"/>
    </xf>
    <xf numFmtId="4" fontId="4" fillId="0" borderId="11" xfId="0" applyNumberFormat="1" applyFont="1" applyBorder="1" applyAlignment="1">
      <alignment vertical="center"/>
    </xf>
    <xf numFmtId="165" fontId="3" fillId="0" borderId="20" xfId="0" applyNumberFormat="1" applyFont="1" applyBorder="1" applyAlignment="1">
      <alignment horizontal="center" vertical="center"/>
    </xf>
    <xf numFmtId="165" fontId="4" fillId="0" borderId="2" xfId="0" applyNumberFormat="1" applyFont="1" applyBorder="1"/>
    <xf numFmtId="165" fontId="3" fillId="0" borderId="23" xfId="0" applyNumberFormat="1" applyFont="1" applyBorder="1" applyAlignment="1">
      <alignment horizontal="center" vertical="center"/>
    </xf>
    <xf numFmtId="165" fontId="3" fillId="0" borderId="36" xfId="0" applyNumberFormat="1" applyFont="1" applyBorder="1" applyAlignment="1">
      <alignment horizontal="center" vertical="center"/>
    </xf>
    <xf numFmtId="4" fontId="4" fillId="0" borderId="2" xfId="0" applyNumberFormat="1" applyFont="1" applyBorder="1" applyAlignment="1">
      <alignment vertical="center"/>
    </xf>
    <xf numFmtId="165" fontId="0" fillId="0" borderId="12" xfId="0" applyNumberFormat="1" applyBorder="1" applyAlignment="1">
      <alignment horizontal="center"/>
    </xf>
    <xf numFmtId="165" fontId="0" fillId="0" borderId="8" xfId="0" applyNumberFormat="1" applyBorder="1" applyAlignment="1">
      <alignment horizontal="center"/>
    </xf>
    <xf numFmtId="165" fontId="0" fillId="0" borderId="7" xfId="0" applyNumberFormat="1" applyBorder="1" applyAlignment="1">
      <alignment horizontal="center"/>
    </xf>
    <xf numFmtId="165" fontId="0" fillId="0" borderId="2" xfId="0" applyNumberFormat="1" applyBorder="1"/>
    <xf numFmtId="0" fontId="3" fillId="0" borderId="6" xfId="0" applyFont="1" applyBorder="1" applyAlignment="1">
      <alignment horizontal="left" vertical="center"/>
    </xf>
    <xf numFmtId="4" fontId="3" fillId="0" borderId="15" xfId="0" applyNumberFormat="1" applyFont="1" applyBorder="1" applyAlignment="1">
      <alignment horizontal="center" vertical="center"/>
    </xf>
    <xf numFmtId="4" fontId="3" fillId="0" borderId="16" xfId="0" applyNumberFormat="1" applyFont="1" applyBorder="1" applyAlignment="1">
      <alignment horizontal="center" vertical="center"/>
    </xf>
    <xf numFmtId="4" fontId="3" fillId="0" borderId="22" xfId="0" applyNumberFormat="1" applyFont="1" applyBorder="1" applyAlignment="1">
      <alignment horizontal="center" vertical="center"/>
    </xf>
    <xf numFmtId="0" fontId="3" fillId="0" borderId="42" xfId="0" applyFont="1" applyBorder="1" applyAlignment="1">
      <alignment horizontal="left" vertical="center"/>
    </xf>
    <xf numFmtId="4" fontId="3" fillId="0" borderId="43" xfId="0" applyNumberFormat="1" applyFont="1" applyBorder="1" applyAlignment="1">
      <alignment horizontal="center" vertical="center"/>
    </xf>
    <xf numFmtId="4" fontId="3" fillId="0" borderId="44" xfId="0" applyNumberFormat="1" applyFont="1" applyBorder="1" applyAlignment="1">
      <alignment horizontal="center" vertical="center"/>
    </xf>
    <xf numFmtId="4" fontId="3" fillId="0" borderId="45" xfId="0" applyNumberFormat="1" applyFont="1" applyBorder="1" applyAlignment="1">
      <alignment horizontal="center" vertical="center"/>
    </xf>
    <xf numFmtId="0" fontId="3" fillId="0" borderId="10" xfId="0" applyFont="1" applyBorder="1" applyAlignment="1">
      <alignment horizontal="left" vertical="center"/>
    </xf>
    <xf numFmtId="4" fontId="3" fillId="0" borderId="46" xfId="0" applyNumberFormat="1" applyFont="1" applyBorder="1" applyAlignment="1">
      <alignment horizontal="center"/>
    </xf>
    <xf numFmtId="4" fontId="3" fillId="0" borderId="18" xfId="0" applyNumberFormat="1" applyFont="1" applyBorder="1" applyAlignment="1">
      <alignment horizontal="center" vertical="center"/>
    </xf>
    <xf numFmtId="4" fontId="3" fillId="0" borderId="17" xfId="0" applyNumberFormat="1" applyFont="1" applyBorder="1" applyAlignment="1">
      <alignment horizontal="center" vertical="center"/>
    </xf>
    <xf numFmtId="4" fontId="3" fillId="0" borderId="21" xfId="0" applyNumberFormat="1" applyFont="1" applyBorder="1" applyAlignment="1">
      <alignment horizontal="center" vertical="center"/>
    </xf>
    <xf numFmtId="0" fontId="3" fillId="0" borderId="5" xfId="0" applyFont="1" applyBorder="1" applyAlignment="1">
      <alignment horizontal="left" vertical="center"/>
    </xf>
    <xf numFmtId="4" fontId="15" fillId="0" borderId="43" xfId="0" applyNumberFormat="1" applyFont="1" applyBorder="1" applyAlignment="1">
      <alignment horizontal="center" vertical="center"/>
    </xf>
    <xf numFmtId="4" fontId="15" fillId="0" borderId="44" xfId="0" applyNumberFormat="1" applyFont="1" applyBorder="1" applyAlignment="1">
      <alignment horizontal="center" vertical="center"/>
    </xf>
    <xf numFmtId="4" fontId="15" fillId="0" borderId="15" xfId="0" applyNumberFormat="1" applyFont="1" applyBorder="1" applyAlignment="1">
      <alignment horizontal="center" vertical="center"/>
    </xf>
    <xf numFmtId="4" fontId="15" fillId="0" borderId="16" xfId="0" applyNumberFormat="1" applyFont="1" applyBorder="1" applyAlignment="1">
      <alignment horizontal="center" vertical="center"/>
    </xf>
    <xf numFmtId="4" fontId="15" fillId="0" borderId="39" xfId="0" applyNumberFormat="1" applyFont="1" applyBorder="1" applyAlignment="1">
      <alignment horizontal="center" vertical="center"/>
    </xf>
    <xf numFmtId="4" fontId="15" fillId="0" borderId="41" xfId="0" applyNumberFormat="1" applyFont="1" applyBorder="1" applyAlignment="1">
      <alignment horizontal="center" vertical="center"/>
    </xf>
    <xf numFmtId="4" fontId="15" fillId="0" borderId="32" xfId="0" applyNumberFormat="1" applyFont="1" applyBorder="1" applyAlignment="1">
      <alignment horizontal="center"/>
    </xf>
    <xf numFmtId="164" fontId="15" fillId="0" borderId="22" xfId="0" applyNumberFormat="1" applyFont="1" applyBorder="1" applyAlignment="1">
      <alignment horizontal="center"/>
    </xf>
    <xf numFmtId="4" fontId="16" fillId="0" borderId="2" xfId="0" applyNumberFormat="1" applyFont="1" applyBorder="1" applyAlignment="1">
      <alignment vertical="center"/>
    </xf>
    <xf numFmtId="4" fontId="15" fillId="0" borderId="22" xfId="0" applyNumberFormat="1" applyFont="1" applyBorder="1" applyAlignment="1">
      <alignment horizontal="center" vertical="center"/>
    </xf>
    <xf numFmtId="4" fontId="16" fillId="0" borderId="11" xfId="0" applyNumberFormat="1" applyFont="1" applyBorder="1" applyAlignment="1">
      <alignment vertical="center"/>
    </xf>
    <xf numFmtId="0" fontId="16" fillId="0" borderId="5" xfId="0" applyFont="1" applyBorder="1" applyAlignment="1">
      <alignment vertical="center"/>
    </xf>
    <xf numFmtId="164" fontId="16" fillId="0" borderId="2" xfId="0" applyNumberFormat="1" applyFont="1" applyBorder="1"/>
    <xf numFmtId="0" fontId="16" fillId="0" borderId="11" xfId="0" applyFont="1" applyBorder="1" applyAlignment="1">
      <alignment vertical="center"/>
    </xf>
    <xf numFmtId="0" fontId="16" fillId="0" borderId="2" xfId="0" applyFont="1" applyBorder="1" applyAlignment="1">
      <alignment vertical="center"/>
    </xf>
    <xf numFmtId="4" fontId="15" fillId="0" borderId="45" xfId="0" applyNumberFormat="1" applyFont="1" applyBorder="1" applyAlignment="1">
      <alignment horizontal="center" vertical="center"/>
    </xf>
    <xf numFmtId="0" fontId="16" fillId="0" borderId="3" xfId="0" applyFont="1" applyBorder="1" applyAlignment="1">
      <alignment vertical="center"/>
    </xf>
    <xf numFmtId="0" fontId="3" fillId="0" borderId="47" xfId="0" applyFont="1" applyBorder="1" applyAlignment="1">
      <alignment vertical="center"/>
    </xf>
    <xf numFmtId="3" fontId="16" fillId="0" borderId="3" xfId="0" applyNumberFormat="1" applyFont="1" applyBorder="1"/>
    <xf numFmtId="3" fontId="3" fillId="0" borderId="48" xfId="0" applyNumberFormat="1" applyFont="1" applyBorder="1" applyAlignment="1">
      <alignment horizontal="center"/>
    </xf>
    <xf numFmtId="3" fontId="3" fillId="0" borderId="47" xfId="0" applyNumberFormat="1" applyFont="1" applyBorder="1" applyAlignment="1">
      <alignment vertical="center"/>
    </xf>
    <xf numFmtId="0" fontId="1" fillId="0" borderId="0" xfId="0" applyFont="1" applyAlignment="1">
      <alignment horizontal="right"/>
    </xf>
    <xf numFmtId="0" fontId="1" fillId="0" borderId="0" xfId="0" applyFont="1"/>
    <xf numFmtId="0" fontId="19" fillId="0" borderId="1" xfId="0" applyFont="1" applyBorder="1"/>
    <xf numFmtId="0" fontId="10" fillId="0" borderId="2" xfId="0" applyFont="1" applyBorder="1"/>
    <xf numFmtId="0" fontId="20" fillId="0" borderId="24" xfId="0" applyFont="1" applyBorder="1" applyAlignment="1">
      <alignment horizontal="center"/>
    </xf>
    <xf numFmtId="0" fontId="20" fillId="0" borderId="25" xfId="0" applyFont="1" applyBorder="1" applyAlignment="1">
      <alignment horizontal="center"/>
    </xf>
    <xf numFmtId="0" fontId="20" fillId="0" borderId="26" xfId="0" applyFont="1" applyBorder="1" applyAlignment="1">
      <alignment horizontal="center"/>
    </xf>
    <xf numFmtId="4" fontId="21" fillId="0" borderId="2" xfId="0" applyNumberFormat="1" applyFont="1" applyBorder="1"/>
    <xf numFmtId="3" fontId="3" fillId="0" borderId="28" xfId="0" applyNumberFormat="1" applyFont="1" applyBorder="1" applyAlignment="1">
      <alignment horizontal="center"/>
    </xf>
    <xf numFmtId="3" fontId="3" fillId="0" borderId="13" xfId="0" applyNumberFormat="1" applyFont="1" applyBorder="1" applyAlignment="1">
      <alignment horizontal="center"/>
    </xf>
    <xf numFmtId="165" fontId="0" fillId="0" borderId="29" xfId="0" applyNumberFormat="1" applyBorder="1" applyAlignment="1">
      <alignment horizontal="center"/>
    </xf>
    <xf numFmtId="165" fontId="0" fillId="0" borderId="17" xfId="0" applyNumberFormat="1" applyBorder="1" applyAlignment="1">
      <alignment horizontal="center"/>
    </xf>
    <xf numFmtId="1" fontId="3" fillId="0" borderId="13" xfId="0" applyNumberFormat="1" applyFont="1" applyBorder="1" applyAlignment="1">
      <alignment horizontal="center"/>
    </xf>
    <xf numFmtId="1" fontId="3" fillId="0" borderId="48" xfId="0" applyNumberFormat="1" applyFont="1" applyBorder="1" applyAlignment="1">
      <alignment horizontal="center"/>
    </xf>
    <xf numFmtId="165" fontId="5" fillId="0" borderId="9" xfId="0" applyNumberFormat="1" applyFont="1" applyBorder="1" applyAlignment="1">
      <alignment horizontal="center" vertical="center"/>
    </xf>
    <xf numFmtId="165" fontId="5" fillId="0" borderId="12" xfId="0" applyNumberFormat="1" applyFont="1" applyBorder="1" applyAlignment="1">
      <alignment horizontal="center" vertical="center"/>
    </xf>
    <xf numFmtId="165" fontId="5" fillId="0" borderId="0" xfId="0" applyNumberFormat="1" applyFont="1" applyBorder="1" applyAlignment="1">
      <alignment horizontal="center" vertical="center"/>
    </xf>
    <xf numFmtId="164" fontId="4" fillId="0" borderId="24" xfId="0" applyNumberFormat="1" applyFont="1" applyBorder="1" applyAlignment="1">
      <alignment horizontal="center"/>
    </xf>
    <xf numFmtId="164" fontId="0" fillId="0" borderId="3" xfId="0" applyNumberFormat="1" applyBorder="1"/>
    <xf numFmtId="0" fontId="0" fillId="0" borderId="2" xfId="0" applyBorder="1" applyAlignment="1">
      <alignment horizontal="right" vertical="center"/>
    </xf>
    <xf numFmtId="4" fontId="0" fillId="0" borderId="12" xfId="0" applyNumberFormat="1" applyBorder="1" applyAlignment="1">
      <alignment horizontal="center" vertical="center"/>
    </xf>
    <xf numFmtId="4" fontId="0" fillId="0" borderId="8" xfId="0" applyNumberFormat="1" applyBorder="1" applyAlignment="1">
      <alignment horizontal="center" vertical="center"/>
    </xf>
    <xf numFmtId="4" fontId="0" fillId="0" borderId="7" xfId="0" applyNumberFormat="1" applyBorder="1" applyAlignment="1">
      <alignment horizontal="center" vertical="center"/>
    </xf>
    <xf numFmtId="0" fontId="0" fillId="0" borderId="2" xfId="0" applyBorder="1" applyAlignment="1">
      <alignment vertical="center"/>
    </xf>
    <xf numFmtId="1" fontId="5" fillId="0" borderId="9" xfId="0" applyNumberFormat="1" applyFont="1" applyBorder="1" applyAlignment="1">
      <alignment horizontal="center" vertical="center"/>
    </xf>
    <xf numFmtId="1" fontId="5" fillId="0" borderId="12" xfId="0" applyNumberFormat="1" applyFont="1" applyBorder="1" applyAlignment="1">
      <alignment horizontal="center" vertical="center"/>
    </xf>
    <xf numFmtId="1" fontId="5" fillId="0" borderId="0" xfId="0" applyNumberFormat="1" applyFont="1" applyBorder="1" applyAlignment="1">
      <alignment horizontal="center" vertical="center"/>
    </xf>
    <xf numFmtId="0" fontId="8" fillId="0" borderId="0" xfId="0" applyFont="1" applyAlignment="1">
      <alignment horizontal="right"/>
    </xf>
    <xf numFmtId="0" fontId="13" fillId="0" borderId="36" xfId="0" applyFont="1" applyBorder="1" applyAlignment="1">
      <alignment horizontal="center"/>
    </xf>
    <xf numFmtId="0" fontId="20" fillId="0" borderId="36" xfId="0" applyFont="1" applyBorder="1" applyAlignment="1">
      <alignment horizontal="center"/>
    </xf>
    <xf numFmtId="1" fontId="5" fillId="0" borderId="33" xfId="0" applyNumberFormat="1" applyFont="1" applyBorder="1" applyAlignment="1">
      <alignment horizontal="center" vertical="center"/>
    </xf>
    <xf numFmtId="165" fontId="5" fillId="0" borderId="33" xfId="0" applyNumberFormat="1" applyFont="1" applyBorder="1" applyAlignment="1">
      <alignment horizontal="center" vertical="center"/>
    </xf>
    <xf numFmtId="4" fontId="4" fillId="0" borderId="8" xfId="0" applyNumberFormat="1" applyFont="1" applyFill="1" applyBorder="1" applyAlignment="1">
      <alignment horizontal="center"/>
    </xf>
    <xf numFmtId="0" fontId="22" fillId="0" borderId="0" xfId="0" applyFont="1"/>
    <xf numFmtId="164" fontId="23" fillId="0" borderId="28" xfId="0" applyNumberFormat="1" applyFont="1" applyBorder="1" applyAlignment="1">
      <alignment horizontal="center"/>
    </xf>
    <xf numFmtId="164" fontId="23" fillId="0" borderId="13" xfId="0" applyNumberFormat="1" applyFont="1" applyBorder="1" applyAlignment="1">
      <alignment horizontal="center"/>
    </xf>
    <xf numFmtId="4" fontId="24" fillId="0" borderId="9" xfId="0" applyNumberFormat="1" applyFont="1" applyBorder="1" applyAlignment="1">
      <alignment horizontal="center"/>
    </xf>
    <xf numFmtId="4" fontId="24" fillId="0" borderId="8" xfId="0" applyNumberFormat="1" applyFont="1" applyBorder="1" applyAlignment="1">
      <alignment horizontal="center"/>
    </xf>
    <xf numFmtId="164" fontId="23" fillId="0" borderId="19" xfId="0" applyNumberFormat="1" applyFont="1" applyBorder="1" applyAlignment="1">
      <alignment horizontal="center"/>
    </xf>
    <xf numFmtId="4" fontId="24" fillId="0" borderId="12" xfId="0" applyNumberFormat="1" applyFont="1" applyBorder="1" applyAlignment="1">
      <alignment horizontal="center"/>
    </xf>
    <xf numFmtId="3" fontId="23" fillId="0" borderId="19" xfId="0" applyNumberFormat="1" applyFont="1" applyBorder="1" applyAlignment="1">
      <alignment horizontal="center"/>
    </xf>
    <xf numFmtId="2" fontId="24" fillId="0" borderId="9" xfId="0" applyNumberFormat="1" applyFont="1" applyBorder="1" applyAlignment="1">
      <alignment horizontal="center"/>
    </xf>
    <xf numFmtId="2" fontId="24" fillId="0" borderId="12" xfId="0" applyNumberFormat="1" applyFont="1" applyBorder="1" applyAlignment="1">
      <alignment horizontal="center"/>
    </xf>
    <xf numFmtId="1" fontId="23" fillId="0" borderId="28" xfId="0" applyNumberFormat="1" applyFont="1" applyBorder="1" applyAlignment="1">
      <alignment horizontal="center"/>
    </xf>
    <xf numFmtId="1" fontId="23" fillId="0" borderId="13" xfId="0" applyNumberFormat="1" applyFont="1" applyBorder="1" applyAlignment="1">
      <alignment horizontal="center"/>
    </xf>
    <xf numFmtId="3" fontId="23" fillId="0" borderId="28" xfId="0" applyNumberFormat="1" applyFont="1" applyBorder="1" applyAlignment="1">
      <alignment horizontal="center"/>
    </xf>
    <xf numFmtId="3" fontId="23" fillId="0" borderId="13" xfId="0" applyNumberFormat="1" applyFont="1" applyBorder="1" applyAlignment="1">
      <alignment horizontal="center"/>
    </xf>
    <xf numFmtId="4" fontId="23" fillId="0" borderId="23" xfId="0" applyNumberFormat="1" applyFont="1" applyBorder="1" applyAlignment="1">
      <alignment horizontal="center" vertical="center"/>
    </xf>
    <xf numFmtId="4" fontId="23" fillId="0" borderId="20" xfId="0" applyNumberFormat="1" applyFont="1" applyBorder="1" applyAlignment="1">
      <alignment horizontal="center" vertical="center"/>
    </xf>
    <xf numFmtId="4" fontId="23" fillId="0" borderId="41" xfId="0" applyNumberFormat="1" applyFont="1" applyBorder="1" applyAlignment="1">
      <alignment horizontal="center" vertical="center"/>
    </xf>
    <xf numFmtId="4" fontId="23" fillId="0" borderId="39" xfId="0" applyNumberFormat="1" applyFont="1" applyBorder="1" applyAlignment="1">
      <alignment horizontal="center" vertical="center"/>
    </xf>
    <xf numFmtId="4" fontId="23" fillId="0" borderId="30" xfId="0" applyNumberFormat="1" applyFont="1" applyBorder="1" applyAlignment="1">
      <alignment horizontal="center" vertical="center"/>
    </xf>
    <xf numFmtId="4" fontId="23" fillId="0" borderId="31" xfId="0" applyNumberFormat="1" applyFont="1" applyBorder="1" applyAlignment="1">
      <alignment horizontal="center" vertical="center"/>
    </xf>
    <xf numFmtId="4" fontId="23" fillId="0" borderId="15" xfId="0" applyNumberFormat="1" applyFont="1" applyBorder="1" applyAlignment="1">
      <alignment horizontal="center"/>
    </xf>
    <xf numFmtId="4" fontId="23" fillId="0" borderId="16" xfId="0" applyNumberFormat="1" applyFont="1" applyBorder="1" applyAlignment="1">
      <alignment horizontal="center"/>
    </xf>
    <xf numFmtId="4" fontId="23" fillId="0" borderId="15" xfId="0" applyNumberFormat="1" applyFont="1" applyBorder="1" applyAlignment="1">
      <alignment horizontal="center" vertical="center"/>
    </xf>
    <xf numFmtId="4" fontId="23" fillId="0" borderId="16" xfId="0" applyNumberFormat="1" applyFont="1" applyBorder="1" applyAlignment="1">
      <alignment horizontal="center" vertical="center"/>
    </xf>
    <xf numFmtId="4" fontId="23" fillId="0" borderId="43" xfId="0" applyNumberFormat="1" applyFont="1" applyBorder="1" applyAlignment="1">
      <alignment horizontal="center" vertical="center"/>
    </xf>
    <xf numFmtId="4" fontId="23" fillId="0" borderId="44" xfId="0" applyNumberFormat="1" applyFont="1" applyBorder="1" applyAlignment="1">
      <alignment horizontal="center" vertical="center"/>
    </xf>
    <xf numFmtId="0" fontId="13" fillId="0" borderId="49" xfId="0" applyFont="1" applyBorder="1" applyAlignment="1">
      <alignment horizontal="center"/>
    </xf>
    <xf numFmtId="0" fontId="20" fillId="0" borderId="49" xfId="0" applyFont="1" applyBorder="1" applyAlignment="1">
      <alignment horizontal="center"/>
    </xf>
    <xf numFmtId="1" fontId="5" fillId="0" borderId="8" xfId="0" applyNumberFormat="1" applyFont="1" applyBorder="1" applyAlignment="1">
      <alignment horizontal="center" vertical="center"/>
    </xf>
    <xf numFmtId="165" fontId="5" fillId="0" borderId="8" xfId="0" applyNumberFormat="1" applyFont="1" applyBorder="1" applyAlignment="1">
      <alignment horizontal="center" vertical="center"/>
    </xf>
    <xf numFmtId="164" fontId="5" fillId="0" borderId="7" xfId="0" applyNumberFormat="1" applyFont="1" applyBorder="1" applyAlignment="1">
      <alignment horizontal="center" vertical="center"/>
    </xf>
    <xf numFmtId="4" fontId="16" fillId="0" borderId="21" xfId="0" applyNumberFormat="1" applyFont="1" applyBorder="1" applyAlignment="1">
      <alignment horizontal="center"/>
    </xf>
    <xf numFmtId="4" fontId="16" fillId="0" borderId="35" xfId="0" applyNumberFormat="1" applyFont="1" applyBorder="1" applyAlignment="1">
      <alignment horizontal="center"/>
    </xf>
    <xf numFmtId="0" fontId="27" fillId="0" borderId="1" xfId="0" applyFont="1" applyBorder="1"/>
    <xf numFmtId="0" fontId="27" fillId="0" borderId="2" xfId="0" applyFont="1" applyBorder="1"/>
    <xf numFmtId="0" fontId="21" fillId="0" borderId="2" xfId="0" applyFont="1" applyBorder="1"/>
    <xf numFmtId="0" fontId="27" fillId="0" borderId="4" xfId="0" applyFont="1" applyBorder="1"/>
    <xf numFmtId="0" fontId="9" fillId="0" borderId="10" xfId="0" applyFont="1" applyBorder="1"/>
    <xf numFmtId="0" fontId="28" fillId="0" borderId="50" xfId="0" applyFont="1" applyBorder="1" applyAlignment="1">
      <alignment horizontal="right" vertical="center"/>
    </xf>
    <xf numFmtId="164" fontId="28" fillId="0" borderId="9" xfId="0" applyNumberFormat="1" applyFont="1" applyBorder="1" applyAlignment="1">
      <alignment horizontal="center" vertical="center"/>
    </xf>
    <xf numFmtId="164" fontId="28" fillId="0" borderId="12" xfId="0" applyNumberFormat="1" applyFont="1" applyBorder="1" applyAlignment="1">
      <alignment horizontal="center" vertical="center"/>
    </xf>
    <xf numFmtId="164" fontId="28" fillId="0" borderId="0" xfId="0" applyNumberFormat="1" applyFont="1" applyBorder="1" applyAlignment="1">
      <alignment horizontal="center" vertical="center"/>
    </xf>
    <xf numFmtId="164" fontId="28" fillId="0" borderId="33" xfId="0" applyNumberFormat="1" applyFont="1" applyBorder="1" applyAlignment="1">
      <alignment horizontal="center" vertical="center"/>
    </xf>
    <xf numFmtId="164" fontId="28" fillId="0" borderId="8" xfId="0" applyNumberFormat="1" applyFont="1" applyBorder="1" applyAlignment="1">
      <alignment horizontal="center" vertical="center"/>
    </xf>
    <xf numFmtId="4" fontId="28" fillId="0" borderId="12" xfId="0" applyNumberFormat="1" applyFont="1" applyBorder="1" applyAlignment="1">
      <alignment horizontal="center" vertical="center"/>
    </xf>
    <xf numFmtId="164" fontId="9" fillId="0" borderId="28" xfId="0" applyNumberFormat="1" applyFont="1" applyBorder="1" applyAlignment="1">
      <alignment horizontal="center"/>
    </xf>
    <xf numFmtId="164" fontId="9" fillId="0" borderId="13" xfId="0" applyNumberFormat="1" applyFont="1" applyBorder="1" applyAlignment="1">
      <alignment horizontal="center"/>
    </xf>
    <xf numFmtId="164" fontId="9" fillId="0" borderId="48" xfId="0" applyNumberFormat="1" applyFont="1" applyBorder="1" applyAlignment="1">
      <alignment horizontal="center"/>
    </xf>
    <xf numFmtId="4" fontId="28" fillId="0" borderId="2" xfId="0" applyNumberFormat="1" applyFont="1" applyBorder="1" applyAlignment="1">
      <alignment vertical="center"/>
    </xf>
    <xf numFmtId="0" fontId="10" fillId="0" borderId="2" xfId="0" applyFont="1" applyBorder="1" applyAlignment="1">
      <alignment horizontal="right"/>
    </xf>
    <xf numFmtId="164" fontId="10" fillId="0" borderId="9" xfId="0" applyNumberFormat="1" applyFont="1" applyBorder="1" applyAlignment="1">
      <alignment horizontal="center"/>
    </xf>
    <xf numFmtId="164" fontId="10" fillId="0" borderId="8" xfId="0" applyNumberFormat="1" applyFont="1" applyBorder="1" applyAlignment="1">
      <alignment horizontal="center"/>
    </xf>
    <xf numFmtId="164" fontId="10" fillId="0" borderId="33" xfId="0" applyNumberFormat="1" applyFont="1" applyBorder="1" applyAlignment="1">
      <alignment horizontal="center"/>
    </xf>
    <xf numFmtId="4" fontId="29" fillId="0" borderId="9" xfId="0" applyNumberFormat="1" applyFont="1" applyBorder="1" applyAlignment="1">
      <alignment horizontal="center"/>
    </xf>
    <xf numFmtId="4" fontId="29" fillId="0" borderId="8" xfId="0" applyNumberFormat="1" applyFont="1" applyBorder="1" applyAlignment="1">
      <alignment horizontal="center"/>
    </xf>
    <xf numFmtId="4" fontId="29" fillId="0" borderId="33" xfId="0" applyNumberFormat="1" applyFont="1" applyBorder="1" applyAlignment="1">
      <alignment horizontal="center"/>
    </xf>
    <xf numFmtId="4" fontId="29" fillId="0" borderId="0" xfId="0" applyNumberFormat="1" applyFont="1" applyBorder="1" applyAlignment="1">
      <alignment horizontal="center"/>
    </xf>
    <xf numFmtId="0" fontId="29" fillId="0" borderId="2" xfId="0" applyFont="1" applyBorder="1" applyAlignment="1">
      <alignment horizontal="right"/>
    </xf>
    <xf numFmtId="165" fontId="29" fillId="0" borderId="9" xfId="0" applyNumberFormat="1" applyFont="1" applyBorder="1" applyAlignment="1">
      <alignment horizontal="center"/>
    </xf>
    <xf numFmtId="165" fontId="29" fillId="0" borderId="8" xfId="0" applyNumberFormat="1" applyFont="1" applyBorder="1" applyAlignment="1">
      <alignment horizontal="center"/>
    </xf>
    <xf numFmtId="165" fontId="29" fillId="0" borderId="33" xfId="0" applyNumberFormat="1" applyFont="1" applyBorder="1" applyAlignment="1">
      <alignment horizontal="center"/>
    </xf>
    <xf numFmtId="165" fontId="28" fillId="0" borderId="2" xfId="0" applyNumberFormat="1" applyFont="1" applyBorder="1" applyAlignment="1">
      <alignment vertical="center"/>
    </xf>
    <xf numFmtId="0" fontId="29" fillId="0" borderId="5" xfId="0" applyFont="1" applyBorder="1" applyAlignment="1">
      <alignment horizontal="right"/>
    </xf>
    <xf numFmtId="165" fontId="29" fillId="0" borderId="29" xfId="0" applyNumberFormat="1" applyFont="1" applyBorder="1" applyAlignment="1">
      <alignment horizontal="center"/>
    </xf>
    <xf numFmtId="165" fontId="29" fillId="0" borderId="17" xfId="0" applyNumberFormat="1" applyFont="1" applyBorder="1" applyAlignment="1">
      <alignment horizontal="center"/>
    </xf>
    <xf numFmtId="165" fontId="29" fillId="0" borderId="38" xfId="0" applyNumberFormat="1" applyFont="1" applyBorder="1" applyAlignment="1">
      <alignment horizontal="center"/>
    </xf>
    <xf numFmtId="165" fontId="9" fillId="0" borderId="19" xfId="0" applyNumberFormat="1" applyFont="1" applyBorder="1" applyAlignment="1">
      <alignment horizontal="center"/>
    </xf>
    <xf numFmtId="165" fontId="9" fillId="0" borderId="13" xfId="0" applyNumberFormat="1" applyFont="1" applyBorder="1" applyAlignment="1">
      <alignment horizontal="center"/>
    </xf>
    <xf numFmtId="4" fontId="10" fillId="0" borderId="9" xfId="0" applyNumberFormat="1" applyFont="1" applyBorder="1" applyAlignment="1">
      <alignment horizontal="center"/>
    </xf>
    <xf numFmtId="4" fontId="10" fillId="0" borderId="12" xfId="0" applyNumberFormat="1" applyFont="1" applyBorder="1" applyAlignment="1">
      <alignment horizontal="center"/>
    </xf>
    <xf numFmtId="4" fontId="10" fillId="0" borderId="0" xfId="0" applyNumberFormat="1" applyFont="1" applyBorder="1" applyAlignment="1">
      <alignment horizontal="center"/>
    </xf>
    <xf numFmtId="4" fontId="10" fillId="0" borderId="33" xfId="0" applyNumberFormat="1" applyFont="1" applyBorder="1" applyAlignment="1">
      <alignment horizontal="center"/>
    </xf>
    <xf numFmtId="4" fontId="10" fillId="0" borderId="8" xfId="0" applyNumberFormat="1" applyFont="1" applyBorder="1" applyAlignment="1">
      <alignment horizontal="center"/>
    </xf>
    <xf numFmtId="0" fontId="10" fillId="0" borderId="3" xfId="0" applyFont="1" applyBorder="1" applyAlignment="1">
      <alignment horizontal="right"/>
    </xf>
    <xf numFmtId="164" fontId="10" fillId="0" borderId="37" xfId="0" applyNumberFormat="1" applyFont="1" applyBorder="1" applyAlignment="1">
      <alignment horizontal="center"/>
    </xf>
    <xf numFmtId="164" fontId="10" fillId="0" borderId="25" xfId="0" applyNumberFormat="1" applyFont="1" applyBorder="1" applyAlignment="1">
      <alignment horizontal="center"/>
    </xf>
    <xf numFmtId="0" fontId="29" fillId="0" borderId="4" xfId="0" applyFont="1" applyBorder="1"/>
    <xf numFmtId="0" fontId="28" fillId="0" borderId="5" xfId="0" applyFont="1" applyBorder="1" applyAlignment="1">
      <alignment horizontal="right" vertical="center"/>
    </xf>
    <xf numFmtId="164" fontId="10" fillId="0" borderId="12" xfId="0" applyNumberFormat="1" applyFont="1" applyBorder="1" applyAlignment="1">
      <alignment horizontal="center"/>
    </xf>
    <xf numFmtId="164" fontId="10" fillId="0" borderId="0" xfId="0" applyNumberFormat="1" applyFont="1" applyBorder="1" applyAlignment="1">
      <alignment horizontal="center"/>
    </xf>
    <xf numFmtId="4" fontId="29" fillId="0" borderId="12" xfId="0" applyNumberFormat="1" applyFont="1" applyBorder="1" applyAlignment="1">
      <alignment horizontal="center"/>
    </xf>
    <xf numFmtId="164" fontId="29" fillId="0" borderId="9" xfId="0" applyNumberFormat="1" applyFont="1" applyBorder="1" applyAlignment="1">
      <alignment horizontal="center"/>
    </xf>
    <xf numFmtId="164" fontId="29" fillId="0" borderId="12" xfId="0" applyNumberFormat="1" applyFont="1" applyBorder="1" applyAlignment="1">
      <alignment horizontal="center"/>
    </xf>
    <xf numFmtId="164" fontId="29" fillId="0" borderId="33" xfId="0" applyNumberFormat="1" applyFont="1" applyBorder="1" applyAlignment="1">
      <alignment horizontal="center"/>
    </xf>
    <xf numFmtId="164" fontId="29" fillId="0" borderId="29" xfId="0" applyNumberFormat="1" applyFont="1" applyBorder="1" applyAlignment="1">
      <alignment horizontal="center"/>
    </xf>
    <xf numFmtId="164" fontId="29" fillId="0" borderId="17" xfId="0" applyNumberFormat="1" applyFont="1" applyBorder="1" applyAlignment="1">
      <alignment horizontal="center"/>
    </xf>
    <xf numFmtId="164" fontId="29" fillId="0" borderId="38" xfId="0" applyNumberFormat="1" applyFont="1" applyBorder="1" applyAlignment="1">
      <alignment horizontal="center"/>
    </xf>
    <xf numFmtId="4" fontId="29" fillId="0" borderId="29" xfId="0" applyNumberFormat="1" applyFont="1" applyBorder="1" applyAlignment="1">
      <alignment horizontal="center"/>
    </xf>
    <xf numFmtId="4" fontId="29" fillId="0" borderId="17" xfId="0" applyNumberFormat="1" applyFont="1" applyBorder="1" applyAlignment="1">
      <alignment horizontal="center"/>
    </xf>
    <xf numFmtId="164" fontId="9" fillId="0" borderId="19" xfId="0" applyNumberFormat="1" applyFont="1" applyBorder="1" applyAlignment="1">
      <alignment horizontal="center"/>
    </xf>
    <xf numFmtId="2" fontId="10" fillId="0" borderId="9" xfId="0" applyNumberFormat="1" applyFont="1" applyBorder="1" applyAlignment="1">
      <alignment horizontal="center"/>
    </xf>
    <xf numFmtId="2" fontId="10" fillId="0" borderId="12" xfId="0" applyNumberFormat="1" applyFont="1" applyBorder="1" applyAlignment="1">
      <alignment horizontal="center"/>
    </xf>
    <xf numFmtId="2" fontId="10" fillId="0" borderId="0" xfId="0" applyNumberFormat="1" applyFont="1" applyBorder="1" applyAlignment="1">
      <alignment horizontal="center"/>
    </xf>
    <xf numFmtId="2" fontId="10" fillId="0" borderId="33" xfId="0" applyNumberFormat="1" applyFont="1" applyBorder="1" applyAlignment="1">
      <alignment horizontal="center"/>
    </xf>
    <xf numFmtId="2" fontId="10" fillId="0" borderId="8" xfId="0" applyNumberFormat="1" applyFont="1" applyBorder="1" applyAlignment="1">
      <alignment horizontal="center"/>
    </xf>
    <xf numFmtId="4" fontId="10" fillId="0" borderId="3" xfId="0" applyNumberFormat="1" applyFont="1" applyBorder="1"/>
    <xf numFmtId="4" fontId="10" fillId="0" borderId="24" xfId="0" applyNumberFormat="1" applyFont="1" applyBorder="1" applyAlignment="1">
      <alignment horizontal="center"/>
    </xf>
    <xf numFmtId="4" fontId="10" fillId="0" borderId="25" xfId="0" applyNumberFormat="1" applyFont="1" applyBorder="1" applyAlignment="1">
      <alignment horizontal="center"/>
    </xf>
    <xf numFmtId="0" fontId="10" fillId="0" borderId="0" xfId="0" applyFont="1"/>
    <xf numFmtId="0" fontId="10" fillId="0" borderId="51" xfId="0" applyFont="1" applyBorder="1"/>
    <xf numFmtId="4" fontId="0" fillId="0" borderId="35" xfId="0" applyNumberFormat="1" applyBorder="1" applyAlignment="1">
      <alignment horizontal="center"/>
    </xf>
    <xf numFmtId="4" fontId="4" fillId="0" borderId="35" xfId="0" applyNumberFormat="1" applyFont="1" applyBorder="1" applyAlignment="1">
      <alignment horizontal="center"/>
    </xf>
    <xf numFmtId="4" fontId="15" fillId="0" borderId="21" xfId="0" applyNumberFormat="1" applyFont="1" applyBorder="1" applyAlignment="1">
      <alignment horizontal="center" vertical="center"/>
    </xf>
    <xf numFmtId="3" fontId="15" fillId="0" borderId="21" xfId="0" applyNumberFormat="1" applyFont="1" applyBorder="1" applyAlignment="1">
      <alignment horizontal="center" vertical="center"/>
    </xf>
    <xf numFmtId="3" fontId="15" fillId="0" borderId="32" xfId="0" applyNumberFormat="1" applyFont="1" applyBorder="1" applyAlignment="1">
      <alignment horizontal="center" vertical="center"/>
    </xf>
    <xf numFmtId="3" fontId="15" fillId="0" borderId="22" xfId="0" applyNumberFormat="1" applyFont="1" applyBorder="1" applyAlignment="1">
      <alignment horizontal="center"/>
    </xf>
    <xf numFmtId="3" fontId="16" fillId="0" borderId="7" xfId="0" applyNumberFormat="1" applyFont="1" applyBorder="1" applyAlignment="1">
      <alignment horizontal="center"/>
    </xf>
    <xf numFmtId="3" fontId="15" fillId="0" borderId="45" xfId="0" applyNumberFormat="1" applyFont="1" applyBorder="1" applyAlignment="1">
      <alignment horizontal="center" vertical="center"/>
    </xf>
    <xf numFmtId="3" fontId="15" fillId="0" borderId="14" xfId="0" applyNumberFormat="1" applyFont="1" applyBorder="1" applyAlignment="1">
      <alignment horizontal="center" vertical="center"/>
    </xf>
    <xf numFmtId="3" fontId="15" fillId="0" borderId="22" xfId="0" applyNumberFormat="1" applyFont="1" applyBorder="1" applyAlignment="1">
      <alignment horizontal="center" vertical="center"/>
    </xf>
    <xf numFmtId="3" fontId="16" fillId="0" borderId="7" xfId="0" applyNumberFormat="1" applyFont="1" applyFill="1" applyBorder="1" applyAlignment="1">
      <alignment horizontal="center"/>
    </xf>
    <xf numFmtId="3" fontId="16" fillId="0" borderId="21" xfId="0" applyNumberFormat="1" applyFont="1" applyBorder="1" applyAlignment="1">
      <alignment horizontal="center"/>
    </xf>
    <xf numFmtId="3" fontId="15" fillId="0" borderId="52" xfId="0" applyNumberFormat="1" applyFont="1" applyBorder="1" applyAlignment="1">
      <alignment horizontal="center" vertical="center"/>
    </xf>
    <xf numFmtId="3" fontId="15" fillId="0" borderId="14" xfId="0" applyNumberFormat="1" applyFont="1" applyBorder="1" applyAlignment="1">
      <alignment horizontal="center"/>
    </xf>
    <xf numFmtId="3" fontId="16" fillId="0" borderId="35" xfId="0" applyNumberFormat="1" applyFont="1" applyBorder="1" applyAlignment="1">
      <alignment horizontal="center"/>
    </xf>
    <xf numFmtId="165" fontId="9" fillId="0" borderId="20" xfId="0" applyNumberFormat="1" applyFont="1" applyBorder="1" applyAlignment="1">
      <alignment horizontal="center" vertical="center"/>
    </xf>
    <xf numFmtId="165" fontId="9" fillId="0" borderId="53" xfId="0" applyNumberFormat="1" applyFont="1" applyBorder="1" applyAlignment="1">
      <alignment horizontal="center" vertical="center"/>
    </xf>
    <xf numFmtId="4" fontId="9" fillId="0" borderId="39" xfId="0" applyNumberFormat="1" applyFont="1" applyBorder="1" applyAlignment="1">
      <alignment horizontal="center" vertical="center"/>
    </xf>
    <xf numFmtId="4" fontId="9" fillId="0" borderId="54" xfId="0" applyNumberFormat="1" applyFont="1" applyBorder="1" applyAlignment="1">
      <alignment horizontal="center" vertical="center"/>
    </xf>
    <xf numFmtId="4" fontId="9" fillId="0" borderId="31" xfId="0" applyNumberFormat="1" applyFont="1" applyBorder="1" applyAlignment="1">
      <alignment horizontal="center" vertical="center"/>
    </xf>
    <xf numFmtId="4" fontId="9" fillId="0" borderId="55" xfId="0" applyNumberFormat="1" applyFont="1" applyBorder="1" applyAlignment="1">
      <alignment horizontal="center" vertical="center"/>
    </xf>
    <xf numFmtId="4" fontId="9" fillId="0" borderId="16" xfId="0" applyNumberFormat="1" applyFont="1" applyBorder="1" applyAlignment="1">
      <alignment horizontal="center"/>
    </xf>
    <xf numFmtId="4" fontId="9" fillId="0" borderId="56" xfId="0" applyNumberFormat="1" applyFont="1" applyBorder="1" applyAlignment="1">
      <alignment horizontal="center"/>
    </xf>
    <xf numFmtId="4" fontId="10" fillId="0" borderId="8" xfId="0" applyNumberFormat="1" applyFont="1" applyFill="1" applyBorder="1" applyAlignment="1">
      <alignment horizontal="center"/>
    </xf>
    <xf numFmtId="4" fontId="10" fillId="0" borderId="33" xfId="0" applyNumberFormat="1" applyFont="1" applyFill="1" applyBorder="1" applyAlignment="1">
      <alignment horizontal="center"/>
    </xf>
    <xf numFmtId="2" fontId="10" fillId="0" borderId="17" xfId="0" applyNumberFormat="1" applyFont="1" applyBorder="1" applyAlignment="1">
      <alignment horizontal="center"/>
    </xf>
    <xf numFmtId="2" fontId="10" fillId="0" borderId="38" xfId="0" applyNumberFormat="1" applyFont="1" applyBorder="1" applyAlignment="1">
      <alignment horizontal="center"/>
    </xf>
    <xf numFmtId="164" fontId="9" fillId="0" borderId="16" xfId="0" applyNumberFormat="1" applyFont="1" applyBorder="1" applyAlignment="1">
      <alignment horizontal="center"/>
    </xf>
    <xf numFmtId="164" fontId="9" fillId="0" borderId="56" xfId="0" applyNumberFormat="1" applyFont="1" applyBorder="1" applyAlignment="1">
      <alignment horizontal="center"/>
    </xf>
    <xf numFmtId="4" fontId="9" fillId="0" borderId="16" xfId="0" applyNumberFormat="1" applyFont="1" applyBorder="1" applyAlignment="1">
      <alignment horizontal="center" vertical="center"/>
    </xf>
    <xf numFmtId="4" fontId="9" fillId="0" borderId="56" xfId="0" applyNumberFormat="1" applyFont="1" applyBorder="1" applyAlignment="1">
      <alignment horizontal="center" vertical="center"/>
    </xf>
    <xf numFmtId="4" fontId="9" fillId="0" borderId="13" xfId="0" applyNumberFormat="1" applyFont="1" applyBorder="1" applyAlignment="1">
      <alignment horizontal="center"/>
    </xf>
    <xf numFmtId="4" fontId="9" fillId="0" borderId="48" xfId="0" applyNumberFormat="1" applyFont="1" applyBorder="1" applyAlignment="1">
      <alignment horizontal="center"/>
    </xf>
    <xf numFmtId="2" fontId="10" fillId="0" borderId="25" xfId="0" applyNumberFormat="1" applyFont="1" applyBorder="1" applyAlignment="1">
      <alignment horizontal="center"/>
    </xf>
    <xf numFmtId="2" fontId="10" fillId="0" borderId="26" xfId="0" applyNumberFormat="1" applyFont="1" applyBorder="1" applyAlignment="1">
      <alignment horizontal="center"/>
    </xf>
    <xf numFmtId="2" fontId="9" fillId="0" borderId="20" xfId="0" applyNumberFormat="1" applyFont="1" applyBorder="1" applyAlignment="1">
      <alignment horizontal="center" vertical="center"/>
    </xf>
    <xf numFmtId="2" fontId="9" fillId="0" borderId="53" xfId="0" applyNumberFormat="1" applyFont="1" applyBorder="1" applyAlignment="1">
      <alignment horizontal="center" vertical="center"/>
    </xf>
    <xf numFmtId="2" fontId="9" fillId="0" borderId="49" xfId="0" applyNumberFormat="1" applyFont="1" applyBorder="1" applyAlignment="1">
      <alignment horizontal="center" vertical="center"/>
    </xf>
    <xf numFmtId="2" fontId="9" fillId="0" borderId="36" xfId="0" applyNumberFormat="1" applyFont="1" applyBorder="1" applyAlignment="1">
      <alignment horizontal="center" vertical="center"/>
    </xf>
    <xf numFmtId="4" fontId="9" fillId="0" borderId="49" xfId="0" applyNumberFormat="1" applyFont="1" applyBorder="1" applyAlignment="1">
      <alignment horizontal="center" vertical="center"/>
    </xf>
    <xf numFmtId="4" fontId="9" fillId="0" borderId="36" xfId="0" applyNumberFormat="1" applyFont="1" applyBorder="1" applyAlignment="1">
      <alignment horizontal="center" vertical="center"/>
    </xf>
    <xf numFmtId="4" fontId="9" fillId="0" borderId="20" xfId="0" applyNumberFormat="1" applyFont="1" applyBorder="1" applyAlignment="1">
      <alignment horizontal="center" vertical="center"/>
    </xf>
    <xf numFmtId="4" fontId="9" fillId="0" borderId="53" xfId="0" applyNumberFormat="1" applyFont="1" applyBorder="1" applyAlignment="1">
      <alignment horizontal="center" vertical="center"/>
    </xf>
    <xf numFmtId="4" fontId="9" fillId="0" borderId="44" xfId="0" applyNumberFormat="1" applyFont="1" applyBorder="1" applyAlignment="1">
      <alignment horizontal="center" vertical="center"/>
    </xf>
    <xf numFmtId="4" fontId="9" fillId="0" borderId="57" xfId="0" applyNumberFormat="1" applyFont="1" applyBorder="1" applyAlignment="1">
      <alignment horizontal="center" vertical="center"/>
    </xf>
    <xf numFmtId="4" fontId="9" fillId="0" borderId="13" xfId="0" applyNumberFormat="1" applyFont="1" applyBorder="1" applyAlignment="1">
      <alignment horizontal="center" vertical="center"/>
    </xf>
    <xf numFmtId="4" fontId="9" fillId="0" borderId="48" xfId="0" applyNumberFormat="1" applyFont="1" applyBorder="1" applyAlignment="1">
      <alignment horizontal="center" vertical="center"/>
    </xf>
    <xf numFmtId="4" fontId="9" fillId="0" borderId="58" xfId="0" applyNumberFormat="1" applyFont="1" applyBorder="1" applyAlignment="1">
      <alignment horizontal="center" vertical="center"/>
    </xf>
    <xf numFmtId="4" fontId="9" fillId="0" borderId="59" xfId="0" applyNumberFormat="1" applyFont="1" applyBorder="1" applyAlignment="1">
      <alignment horizontal="center" vertical="center"/>
    </xf>
    <xf numFmtId="4" fontId="9" fillId="0" borderId="31" xfId="0" applyNumberFormat="1" applyFont="1" applyBorder="1" applyAlignment="1">
      <alignment horizontal="center"/>
    </xf>
    <xf numFmtId="4" fontId="9" fillId="0" borderId="55" xfId="0" applyNumberFormat="1" applyFont="1" applyBorder="1" applyAlignment="1">
      <alignment horizontal="center"/>
    </xf>
    <xf numFmtId="164" fontId="9" fillId="0" borderId="23" xfId="0" applyNumberFormat="1" applyFont="1" applyBorder="1" applyAlignment="1">
      <alignment horizontal="center" vertical="center"/>
    </xf>
    <xf numFmtId="4" fontId="9" fillId="0" borderId="41" xfId="0" applyNumberFormat="1" applyFont="1" applyBorder="1" applyAlignment="1">
      <alignment horizontal="center" vertical="center"/>
    </xf>
    <xf numFmtId="4" fontId="9" fillId="0" borderId="17" xfId="0" applyNumberFormat="1" applyFont="1" applyBorder="1" applyAlignment="1">
      <alignment horizontal="center" vertical="center"/>
    </xf>
    <xf numFmtId="4" fontId="9" fillId="0" borderId="30" xfId="0" applyNumberFormat="1" applyFont="1" applyBorder="1" applyAlignment="1">
      <alignment horizontal="center" vertical="center"/>
    </xf>
    <xf numFmtId="4" fontId="9" fillId="0" borderId="15" xfId="0" applyNumberFormat="1" applyFont="1" applyBorder="1" applyAlignment="1">
      <alignment horizontal="center"/>
    </xf>
    <xf numFmtId="4" fontId="10" fillId="0" borderId="9" xfId="0" applyNumberFormat="1" applyFont="1" applyFill="1" applyBorder="1" applyAlignment="1">
      <alignment horizontal="center"/>
    </xf>
    <xf numFmtId="4" fontId="10" fillId="0" borderId="18" xfId="0" applyNumberFormat="1" applyFont="1" applyBorder="1" applyAlignment="1">
      <alignment horizontal="center"/>
    </xf>
    <xf numFmtId="4" fontId="10" fillId="0" borderId="17" xfId="0" applyNumberFormat="1" applyFont="1" applyBorder="1" applyAlignment="1">
      <alignment horizontal="center"/>
    </xf>
    <xf numFmtId="4" fontId="10" fillId="0" borderId="38" xfId="0" applyNumberFormat="1" applyFont="1" applyBorder="1" applyAlignment="1">
      <alignment horizontal="center"/>
    </xf>
    <xf numFmtId="4" fontId="9" fillId="0" borderId="15" xfId="0" applyNumberFormat="1" applyFont="1" applyBorder="1" applyAlignment="1">
      <alignment horizontal="center" vertical="center"/>
    </xf>
    <xf numFmtId="4" fontId="9" fillId="0" borderId="28" xfId="0" applyNumberFormat="1" applyFont="1" applyBorder="1" applyAlignment="1">
      <alignment horizontal="center"/>
    </xf>
    <xf numFmtId="3" fontId="10" fillId="0" borderId="0" xfId="0" applyNumberFormat="1" applyFont="1" applyBorder="1" applyAlignment="1">
      <alignment horizontal="center"/>
    </xf>
    <xf numFmtId="0" fontId="10" fillId="0" borderId="0" xfId="0" applyFont="1" applyBorder="1"/>
    <xf numFmtId="164" fontId="9" fillId="0" borderId="20" xfId="0" applyNumberFormat="1" applyFont="1" applyBorder="1" applyAlignment="1">
      <alignment horizontal="center" vertical="center"/>
    </xf>
    <xf numFmtId="164" fontId="9" fillId="0" borderId="36" xfId="0" applyNumberFormat="1" applyFont="1" applyBorder="1" applyAlignment="1">
      <alignment horizontal="center" vertical="center"/>
    </xf>
    <xf numFmtId="4" fontId="9" fillId="0" borderId="46" xfId="0" applyNumberFormat="1" applyFont="1" applyBorder="1" applyAlignment="1">
      <alignment horizontal="center"/>
    </xf>
    <xf numFmtId="3" fontId="9" fillId="0" borderId="60" xfId="0" applyNumberFormat="1" applyFont="1" applyBorder="1" applyAlignment="1">
      <alignment horizontal="center" vertical="center"/>
    </xf>
    <xf numFmtId="3" fontId="9" fillId="0" borderId="49" xfId="0" applyNumberFormat="1" applyFont="1" applyBorder="1" applyAlignment="1">
      <alignment horizontal="center" vertical="center"/>
    </xf>
    <xf numFmtId="3" fontId="9" fillId="0" borderId="36" xfId="0" applyNumberFormat="1" applyFont="1" applyBorder="1" applyAlignment="1">
      <alignment horizontal="center" vertical="center"/>
    </xf>
    <xf numFmtId="4" fontId="9" fillId="0" borderId="23" xfId="0" applyNumberFormat="1" applyFont="1" applyBorder="1" applyAlignment="1">
      <alignment horizontal="center" vertical="center"/>
    </xf>
    <xf numFmtId="4" fontId="9" fillId="0" borderId="43" xfId="0" applyNumberFormat="1" applyFont="1" applyBorder="1" applyAlignment="1">
      <alignment horizontal="center" vertical="center"/>
    </xf>
    <xf numFmtId="164" fontId="9" fillId="0" borderId="15" xfId="0" applyNumberFormat="1" applyFont="1" applyBorder="1" applyAlignment="1">
      <alignment horizontal="center"/>
    </xf>
    <xf numFmtId="3" fontId="9" fillId="0" borderId="23" xfId="0" applyNumberFormat="1" applyFont="1" applyBorder="1" applyAlignment="1">
      <alignment horizontal="center" vertical="center"/>
    </xf>
    <xf numFmtId="3" fontId="9" fillId="0" borderId="20" xfId="0" applyNumberFormat="1" applyFont="1" applyBorder="1" applyAlignment="1">
      <alignment horizontal="center" vertical="center"/>
    </xf>
    <xf numFmtId="3" fontId="9" fillId="0" borderId="41" xfId="0" applyNumberFormat="1" applyFont="1" applyBorder="1" applyAlignment="1">
      <alignment horizontal="center" vertical="center"/>
    </xf>
    <xf numFmtId="3" fontId="9" fillId="0" borderId="39" xfId="0" applyNumberFormat="1" applyFont="1" applyBorder="1" applyAlignment="1">
      <alignment horizontal="center" vertical="center"/>
    </xf>
    <xf numFmtId="3" fontId="9" fillId="0" borderId="30" xfId="0" applyNumberFormat="1" applyFont="1" applyBorder="1" applyAlignment="1">
      <alignment horizontal="center" vertical="center"/>
    </xf>
    <xf numFmtId="3" fontId="9" fillId="0" borderId="31" xfId="0" applyNumberFormat="1" applyFont="1" applyBorder="1" applyAlignment="1">
      <alignment horizontal="center" vertical="center"/>
    </xf>
    <xf numFmtId="3" fontId="9" fillId="0" borderId="15" xfId="0" applyNumberFormat="1" applyFont="1" applyBorder="1" applyAlignment="1">
      <alignment horizontal="center"/>
    </xf>
    <xf numFmtId="3" fontId="9" fillId="0" borderId="16" xfId="0" applyNumberFormat="1" applyFont="1" applyBorder="1" applyAlignment="1">
      <alignment horizontal="center"/>
    </xf>
    <xf numFmtId="3" fontId="10" fillId="0" borderId="12" xfId="0" applyNumberFormat="1" applyFont="1" applyBorder="1" applyAlignment="1">
      <alignment horizontal="center"/>
    </xf>
    <xf numFmtId="3" fontId="10" fillId="0" borderId="8" xfId="0" applyNumberFormat="1" applyFont="1" applyBorder="1" applyAlignment="1">
      <alignment horizontal="center"/>
    </xf>
    <xf numFmtId="3" fontId="9" fillId="0" borderId="43" xfId="0" applyNumberFormat="1" applyFont="1" applyBorder="1" applyAlignment="1">
      <alignment horizontal="center" vertical="center"/>
    </xf>
    <xf numFmtId="3" fontId="9" fillId="0" borderId="44" xfId="0" applyNumberFormat="1" applyFont="1" applyBorder="1" applyAlignment="1">
      <alignment horizontal="center" vertical="center"/>
    </xf>
    <xf numFmtId="3" fontId="9" fillId="0" borderId="19" xfId="0" applyNumberFormat="1" applyFont="1" applyBorder="1" applyAlignment="1">
      <alignment horizontal="center" vertical="center"/>
    </xf>
    <xf numFmtId="3" fontId="9" fillId="0" borderId="13" xfId="0" applyNumberFormat="1" applyFont="1" applyBorder="1" applyAlignment="1">
      <alignment horizontal="center" vertical="center"/>
    </xf>
    <xf numFmtId="3" fontId="9" fillId="0" borderId="15" xfId="0" applyNumberFormat="1" applyFont="1" applyBorder="1" applyAlignment="1">
      <alignment horizontal="center" vertical="center"/>
    </xf>
    <xf numFmtId="3" fontId="9" fillId="0" borderId="16" xfId="0" applyNumberFormat="1" applyFont="1" applyBorder="1" applyAlignment="1">
      <alignment horizontal="center" vertical="center"/>
    </xf>
    <xf numFmtId="3" fontId="10" fillId="0" borderId="8" xfId="0" applyNumberFormat="1" applyFont="1" applyFill="1" applyBorder="1" applyAlignment="1">
      <alignment horizontal="center"/>
    </xf>
    <xf numFmtId="3" fontId="10" fillId="0" borderId="17" xfId="0" applyNumberFormat="1" applyFont="1" applyBorder="1" applyAlignment="1">
      <alignment horizontal="center"/>
    </xf>
    <xf numFmtId="3" fontId="9" fillId="0" borderId="58" xfId="0" applyNumberFormat="1" applyFont="1" applyBorder="1" applyAlignment="1">
      <alignment horizontal="center" vertical="center"/>
    </xf>
    <xf numFmtId="3" fontId="9" fillId="0" borderId="13" xfId="0" applyNumberFormat="1" applyFont="1" applyBorder="1" applyAlignment="1">
      <alignment horizontal="center"/>
    </xf>
    <xf numFmtId="3" fontId="10" fillId="0" borderId="25" xfId="0" applyNumberFormat="1" applyFont="1" applyBorder="1" applyAlignment="1">
      <alignment horizontal="center"/>
    </xf>
    <xf numFmtId="4" fontId="9" fillId="0" borderId="30" xfId="0" applyNumberFormat="1" applyFont="1" applyBorder="1" applyAlignment="1">
      <alignment horizontal="center"/>
    </xf>
    <xf numFmtId="165" fontId="9" fillId="0" borderId="61" xfId="0" applyNumberFormat="1" applyFont="1" applyBorder="1" applyAlignment="1">
      <alignment horizontal="center" vertical="center"/>
    </xf>
    <xf numFmtId="4" fontId="9" fillId="0" borderId="62" xfId="0" applyNumberFormat="1" applyFont="1" applyBorder="1" applyAlignment="1">
      <alignment horizontal="center" vertical="center"/>
    </xf>
    <xf numFmtId="2" fontId="10" fillId="0" borderId="18" xfId="0" applyNumberFormat="1" applyFont="1" applyBorder="1" applyAlignment="1">
      <alignment horizontal="center"/>
    </xf>
    <xf numFmtId="2" fontId="10" fillId="0" borderId="24" xfId="0" applyNumberFormat="1" applyFont="1" applyBorder="1" applyAlignment="1">
      <alignment horizontal="center"/>
    </xf>
    <xf numFmtId="2" fontId="9" fillId="0" borderId="61" xfId="0" applyNumberFormat="1" applyFont="1" applyBorder="1" applyAlignment="1">
      <alignment horizontal="center" vertical="center"/>
    </xf>
    <xf numFmtId="2" fontId="9" fillId="0" borderId="63" xfId="0" applyNumberFormat="1" applyFont="1" applyBorder="1" applyAlignment="1">
      <alignment horizontal="center" vertical="center"/>
    </xf>
    <xf numFmtId="4" fontId="9" fillId="0" borderId="61" xfId="0" applyNumberFormat="1" applyFont="1" applyBorder="1" applyAlignment="1">
      <alignment horizontal="center" vertical="center"/>
    </xf>
    <xf numFmtId="4" fontId="9" fillId="0" borderId="19" xfId="0" applyNumberFormat="1" applyFont="1" applyBorder="1" applyAlignment="1">
      <alignment horizontal="center" vertical="center"/>
    </xf>
    <xf numFmtId="4" fontId="12" fillId="0" borderId="62" xfId="0" applyNumberFormat="1" applyFont="1" applyBorder="1" applyAlignment="1">
      <alignment horizontal="center" vertical="center"/>
    </xf>
    <xf numFmtId="4" fontId="12" fillId="0" borderId="39" xfId="0" applyNumberFormat="1" applyFont="1" applyBorder="1" applyAlignment="1">
      <alignment horizontal="center" vertical="center"/>
    </xf>
    <xf numFmtId="4" fontId="12" fillId="0" borderId="30" xfId="0" applyNumberFormat="1" applyFont="1" applyBorder="1" applyAlignment="1">
      <alignment horizontal="center" vertical="center"/>
    </xf>
    <xf numFmtId="4" fontId="12" fillId="0" borderId="31" xfId="0" applyNumberFormat="1" applyFont="1" applyBorder="1" applyAlignment="1">
      <alignment horizontal="center" vertical="center"/>
    </xf>
    <xf numFmtId="4" fontId="12" fillId="0" borderId="15" xfId="0" applyNumberFormat="1" applyFont="1" applyBorder="1" applyAlignment="1">
      <alignment horizontal="center"/>
    </xf>
    <xf numFmtId="4" fontId="12" fillId="0" borderId="16" xfId="0" applyNumberFormat="1" applyFont="1" applyBorder="1" applyAlignment="1">
      <alignment horizontal="center"/>
    </xf>
    <xf numFmtId="4" fontId="8" fillId="0" borderId="12" xfId="0" applyNumberFormat="1" applyFont="1" applyBorder="1" applyAlignment="1">
      <alignment horizontal="center"/>
    </xf>
    <xf numFmtId="4" fontId="8" fillId="0" borderId="8" xfId="0" applyNumberFormat="1" applyFont="1" applyBorder="1" applyAlignment="1">
      <alignment horizontal="center"/>
    </xf>
    <xf numFmtId="2" fontId="8" fillId="0" borderId="12" xfId="0" applyNumberFormat="1" applyFont="1" applyBorder="1" applyAlignment="1">
      <alignment horizontal="center"/>
    </xf>
    <xf numFmtId="2" fontId="8" fillId="0" borderId="8" xfId="0" applyNumberFormat="1" applyFont="1" applyBorder="1" applyAlignment="1">
      <alignment horizontal="center"/>
    </xf>
    <xf numFmtId="3" fontId="12" fillId="0" borderId="60" xfId="0" applyNumberFormat="1" applyFont="1" applyBorder="1" applyAlignment="1">
      <alignment horizontal="center" vertical="center"/>
    </xf>
    <xf numFmtId="3" fontId="12" fillId="0" borderId="49" xfId="0" applyNumberFormat="1" applyFont="1" applyBorder="1" applyAlignment="1">
      <alignment horizontal="center" vertical="center"/>
    </xf>
    <xf numFmtId="4" fontId="12" fillId="0" borderId="63" xfId="0" applyNumberFormat="1" applyFont="1" applyBorder="1" applyAlignment="1">
      <alignment horizontal="center" vertical="center"/>
    </xf>
    <xf numFmtId="4" fontId="12" fillId="0" borderId="49" xfId="0" applyNumberFormat="1" applyFont="1" applyBorder="1" applyAlignment="1">
      <alignment horizontal="center" vertical="center"/>
    </xf>
    <xf numFmtId="165" fontId="10" fillId="0" borderId="33" xfId="0" applyNumberFormat="1" applyFont="1" applyBorder="1" applyAlignment="1">
      <alignment horizontal="center"/>
    </xf>
    <xf numFmtId="165" fontId="10" fillId="0" borderId="8" xfId="0" applyNumberFormat="1" applyFont="1" applyBorder="1" applyAlignment="1">
      <alignment horizontal="center"/>
    </xf>
    <xf numFmtId="4" fontId="12" fillId="0" borderId="16" xfId="0" applyNumberFormat="1" applyFont="1" applyBorder="1" applyAlignment="1">
      <alignment horizontal="center" vertical="center"/>
    </xf>
    <xf numFmtId="4" fontId="12" fillId="0" borderId="15" xfId="0" applyNumberFormat="1" applyFont="1" applyBorder="1" applyAlignment="1">
      <alignment horizontal="center" vertical="center"/>
    </xf>
    <xf numFmtId="2" fontId="12" fillId="0" borderId="61" xfId="0" applyNumberFormat="1" applyFont="1" applyBorder="1" applyAlignment="1">
      <alignment horizontal="center" vertical="center"/>
    </xf>
    <xf numFmtId="2" fontId="12" fillId="0" borderId="20" xfId="0" applyNumberFormat="1" applyFont="1" applyBorder="1" applyAlignment="1">
      <alignment horizontal="center" vertical="center"/>
    </xf>
    <xf numFmtId="0" fontId="20" fillId="0" borderId="44" xfId="0" applyFont="1" applyBorder="1" applyAlignment="1">
      <alignment horizontal="center"/>
    </xf>
    <xf numFmtId="0" fontId="20" fillId="0" borderId="45" xfId="0" applyFont="1" applyBorder="1" applyAlignment="1">
      <alignment horizontal="center"/>
    </xf>
    <xf numFmtId="0" fontId="20" fillId="0" borderId="57" xfId="0" applyFont="1" applyBorder="1" applyAlignment="1">
      <alignment horizontal="center"/>
    </xf>
    <xf numFmtId="165" fontId="9" fillId="0" borderId="48" xfId="0" applyNumberFormat="1" applyFont="1" applyBorder="1" applyAlignment="1">
      <alignment horizontal="center"/>
    </xf>
    <xf numFmtId="164" fontId="10" fillId="0" borderId="26" xfId="0" applyNumberFormat="1" applyFont="1" applyBorder="1" applyAlignment="1">
      <alignment horizontal="center"/>
    </xf>
    <xf numFmtId="4" fontId="10" fillId="0" borderId="2" xfId="0" applyNumberFormat="1" applyFont="1" applyBorder="1"/>
    <xf numFmtId="0" fontId="13" fillId="0" borderId="44" xfId="0" applyFont="1" applyBorder="1" applyAlignment="1">
      <alignment horizontal="center"/>
    </xf>
    <xf numFmtId="0" fontId="13" fillId="0" borderId="45" xfId="0" applyFont="1" applyBorder="1" applyAlignment="1">
      <alignment horizontal="center"/>
    </xf>
    <xf numFmtId="4" fontId="10" fillId="0" borderId="12" xfId="0" applyNumberFormat="1" applyFont="1" applyFill="1" applyBorder="1" applyAlignment="1">
      <alignment horizontal="center"/>
    </xf>
    <xf numFmtId="4" fontId="10" fillId="0" borderId="0" xfId="0" applyNumberFormat="1" applyFont="1" applyFill="1" applyBorder="1" applyAlignment="1">
      <alignment horizontal="center"/>
    </xf>
    <xf numFmtId="4" fontId="9" fillId="0" borderId="18" xfId="0" applyNumberFormat="1" applyFont="1" applyBorder="1" applyAlignment="1">
      <alignment horizontal="center" vertical="center"/>
    </xf>
    <xf numFmtId="4" fontId="9" fillId="0" borderId="38" xfId="0" applyNumberFormat="1" applyFont="1" applyBorder="1" applyAlignment="1">
      <alignment horizontal="center" vertical="center"/>
    </xf>
    <xf numFmtId="4" fontId="10" fillId="0" borderId="12" xfId="0" applyNumberFormat="1" applyFont="1" applyBorder="1" applyAlignment="1">
      <alignment horizontal="center" vertical="center"/>
    </xf>
    <xf numFmtId="4" fontId="10" fillId="0" borderId="8" xfId="0" applyNumberFormat="1" applyFont="1" applyBorder="1" applyAlignment="1">
      <alignment horizontal="center" vertical="center"/>
    </xf>
    <xf numFmtId="4" fontId="10" fillId="0" borderId="33" xfId="0" applyNumberFormat="1" applyFont="1" applyBorder="1" applyAlignment="1">
      <alignment horizontal="center" vertical="center"/>
    </xf>
    <xf numFmtId="164" fontId="9" fillId="0" borderId="61" xfId="0" applyNumberFormat="1" applyFont="1" applyBorder="1" applyAlignment="1">
      <alignment horizontal="center" vertical="center"/>
    </xf>
    <xf numFmtId="164" fontId="9" fillId="0" borderId="53" xfId="0" applyNumberFormat="1" applyFont="1" applyBorder="1" applyAlignment="1">
      <alignment horizontal="center" vertical="center"/>
    </xf>
    <xf numFmtId="4" fontId="9" fillId="0" borderId="19" xfId="0" applyNumberFormat="1" applyFont="1" applyBorder="1" applyAlignment="1">
      <alignment horizontal="center"/>
    </xf>
    <xf numFmtId="165" fontId="10" fillId="0" borderId="12" xfId="0" applyNumberFormat="1" applyFont="1" applyBorder="1" applyAlignment="1">
      <alignment horizontal="center"/>
    </xf>
    <xf numFmtId="164" fontId="15" fillId="0" borderId="36" xfId="0" applyNumberFormat="1" applyFont="1" applyBorder="1" applyAlignment="1">
      <alignment horizontal="center" vertical="center"/>
    </xf>
    <xf numFmtId="3" fontId="15" fillId="0" borderId="36" xfId="0" applyNumberFormat="1" applyFont="1" applyBorder="1" applyAlignment="1">
      <alignment horizontal="center" vertical="center"/>
    </xf>
    <xf numFmtId="4" fontId="15" fillId="0" borderId="36" xfId="0" applyNumberFormat="1" applyFont="1" applyBorder="1" applyAlignment="1">
      <alignment horizontal="center" vertical="center"/>
    </xf>
    <xf numFmtId="0" fontId="0" fillId="0" borderId="64" xfId="0" applyBorder="1"/>
    <xf numFmtId="4" fontId="28" fillId="0" borderId="7" xfId="0" applyNumberFormat="1" applyFont="1" applyBorder="1" applyAlignment="1">
      <alignment horizontal="center" vertical="center"/>
    </xf>
    <xf numFmtId="164" fontId="9" fillId="0" borderId="14" xfId="0" applyNumberFormat="1" applyFont="1" applyBorder="1" applyAlignment="1">
      <alignment horizontal="center"/>
    </xf>
    <xf numFmtId="4" fontId="10" fillId="0" borderId="7" xfId="0" applyNumberFormat="1" applyFont="1" applyBorder="1" applyAlignment="1">
      <alignment horizontal="center"/>
    </xf>
    <xf numFmtId="165" fontId="10" fillId="0" borderId="7" xfId="0" applyNumberFormat="1" applyFont="1" applyBorder="1" applyAlignment="1">
      <alignment horizontal="center"/>
    </xf>
    <xf numFmtId="165" fontId="10" fillId="0" borderId="21" xfId="0" applyNumberFormat="1" applyFont="1" applyBorder="1" applyAlignment="1">
      <alignment horizontal="center"/>
    </xf>
    <xf numFmtId="165" fontId="9" fillId="0" borderId="14" xfId="0" applyNumberFormat="1" applyFont="1" applyBorder="1" applyAlignment="1">
      <alignment horizontal="center"/>
    </xf>
    <xf numFmtId="164" fontId="10" fillId="0" borderId="35" xfId="0" applyNumberFormat="1" applyFont="1" applyBorder="1" applyAlignment="1">
      <alignment horizontal="center"/>
    </xf>
    <xf numFmtId="4" fontId="10" fillId="0" borderId="21" xfId="0" applyNumberFormat="1" applyFont="1" applyBorder="1" applyAlignment="1">
      <alignment horizontal="center"/>
    </xf>
    <xf numFmtId="4" fontId="10" fillId="0" borderId="35" xfId="0" applyNumberFormat="1" applyFont="1" applyBorder="1" applyAlignment="1">
      <alignment horizontal="center"/>
    </xf>
    <xf numFmtId="0" fontId="27" fillId="0" borderId="0" xfId="0" applyFont="1"/>
    <xf numFmtId="0" fontId="29" fillId="0" borderId="0" xfId="0" applyFont="1"/>
    <xf numFmtId="164" fontId="10" fillId="0" borderId="34" xfId="0" applyNumberFormat="1" applyFont="1" applyBorder="1" applyAlignment="1">
      <alignment horizontal="center"/>
    </xf>
    <xf numFmtId="164" fontId="10" fillId="0" borderId="24" xfId="0" applyNumberFormat="1" applyFont="1" applyBorder="1" applyAlignment="1">
      <alignment horizontal="center"/>
    </xf>
    <xf numFmtId="164" fontId="29" fillId="0" borderId="34" xfId="0" applyNumberFormat="1" applyFont="1" applyBorder="1" applyAlignment="1">
      <alignment horizontal="center"/>
    </xf>
    <xf numFmtId="164" fontId="29" fillId="0" borderId="24" xfId="0" applyNumberFormat="1" applyFont="1" applyBorder="1" applyAlignment="1">
      <alignment horizontal="center"/>
    </xf>
    <xf numFmtId="164" fontId="29" fillId="0" borderId="0" xfId="0" applyNumberFormat="1" applyFont="1" applyBorder="1" applyAlignment="1">
      <alignment horizontal="center"/>
    </xf>
    <xf numFmtId="164" fontId="29" fillId="0" borderId="8" xfId="0" applyNumberFormat="1" applyFont="1" applyBorder="1" applyAlignment="1">
      <alignment horizontal="center"/>
    </xf>
    <xf numFmtId="4" fontId="10" fillId="0" borderId="34" xfId="0" applyNumberFormat="1" applyFont="1" applyBorder="1" applyAlignment="1">
      <alignment horizontal="center"/>
    </xf>
    <xf numFmtId="164" fontId="28" fillId="0" borderId="2" xfId="0" applyNumberFormat="1" applyFont="1" applyBorder="1" applyAlignment="1">
      <alignment vertical="center"/>
    </xf>
    <xf numFmtId="0" fontId="19" fillId="0" borderId="64" xfId="0" applyFont="1" applyBorder="1"/>
    <xf numFmtId="0" fontId="27" fillId="0" borderId="64" xfId="0" applyFont="1" applyBorder="1"/>
    <xf numFmtId="0" fontId="10" fillId="0" borderId="64" xfId="0" applyFont="1" applyBorder="1"/>
    <xf numFmtId="4" fontId="9" fillId="0" borderId="21" xfId="0" applyNumberFormat="1" applyFont="1" applyBorder="1" applyAlignment="1">
      <alignment horizontal="center" vertical="center"/>
    </xf>
    <xf numFmtId="4" fontId="9" fillId="0" borderId="22" xfId="0" applyNumberFormat="1" applyFont="1" applyBorder="1" applyAlignment="1">
      <alignment horizontal="center"/>
    </xf>
    <xf numFmtId="4" fontId="9" fillId="0" borderId="32" xfId="0" applyNumberFormat="1" applyFont="1" applyBorder="1" applyAlignment="1">
      <alignment horizontal="center" vertical="center"/>
    </xf>
    <xf numFmtId="4" fontId="10" fillId="0" borderId="7" xfId="0" applyNumberFormat="1" applyFont="1" applyFill="1" applyBorder="1" applyAlignment="1">
      <alignment horizontal="center"/>
    </xf>
    <xf numFmtId="4" fontId="9" fillId="0" borderId="22" xfId="0" applyNumberFormat="1" applyFont="1" applyBorder="1" applyAlignment="1">
      <alignment horizontal="center" vertical="center"/>
    </xf>
    <xf numFmtId="4" fontId="9" fillId="0" borderId="14" xfId="0" applyNumberFormat="1" applyFont="1" applyBorder="1" applyAlignment="1">
      <alignment horizontal="center"/>
    </xf>
    <xf numFmtId="0" fontId="10" fillId="2" borderId="0" xfId="0" applyFont="1" applyFill="1"/>
    <xf numFmtId="3" fontId="30" fillId="0" borderId="23" xfId="0" applyNumberFormat="1" applyFont="1" applyBorder="1" applyAlignment="1">
      <alignment horizontal="center" vertical="center"/>
    </xf>
    <xf numFmtId="3" fontId="30" fillId="0" borderId="20" xfId="0" applyNumberFormat="1" applyFont="1" applyBorder="1" applyAlignment="1">
      <alignment horizontal="center" vertical="center"/>
    </xf>
    <xf numFmtId="3" fontId="30" fillId="0" borderId="41" xfId="0" applyNumberFormat="1" applyFont="1" applyBorder="1" applyAlignment="1">
      <alignment horizontal="center" vertical="center"/>
    </xf>
    <xf numFmtId="3" fontId="30" fillId="0" borderId="39" xfId="0" applyNumberFormat="1" applyFont="1" applyBorder="1" applyAlignment="1">
      <alignment horizontal="center" vertical="center"/>
    </xf>
    <xf numFmtId="3" fontId="30" fillId="0" borderId="30" xfId="0" applyNumberFormat="1" applyFont="1" applyBorder="1" applyAlignment="1">
      <alignment horizontal="center" vertical="center"/>
    </xf>
    <xf numFmtId="3" fontId="30" fillId="0" borderId="31" xfId="0" applyNumberFormat="1" applyFont="1" applyBorder="1" applyAlignment="1">
      <alignment horizontal="center" vertical="center"/>
    </xf>
    <xf numFmtId="3" fontId="30" fillId="0" borderId="15" xfId="0" applyNumberFormat="1" applyFont="1" applyBorder="1" applyAlignment="1">
      <alignment horizontal="center"/>
    </xf>
    <xf numFmtId="3" fontId="30" fillId="0" borderId="16" xfId="0" applyNumberFormat="1" applyFont="1" applyBorder="1" applyAlignment="1">
      <alignment horizontal="center"/>
    </xf>
    <xf numFmtId="3" fontId="31" fillId="0" borderId="9" xfId="0" applyNumberFormat="1" applyFont="1" applyFill="1" applyBorder="1" applyAlignment="1">
      <alignment horizontal="center"/>
    </xf>
    <xf numFmtId="3" fontId="31" fillId="0" borderId="8" xfId="0" applyNumberFormat="1" applyFont="1" applyFill="1" applyBorder="1" applyAlignment="1">
      <alignment horizontal="center"/>
    </xf>
    <xf numFmtId="3" fontId="31" fillId="0" borderId="12" xfId="0" applyNumberFormat="1" applyFont="1" applyBorder="1" applyAlignment="1">
      <alignment horizontal="center"/>
    </xf>
    <xf numFmtId="3" fontId="31" fillId="0" borderId="8" xfId="0" applyNumberFormat="1" applyFont="1" applyBorder="1" applyAlignment="1">
      <alignment horizontal="center"/>
    </xf>
    <xf numFmtId="3" fontId="31" fillId="0" borderId="18" xfId="0" applyNumberFormat="1" applyFont="1" applyBorder="1" applyAlignment="1">
      <alignment horizontal="center"/>
    </xf>
    <xf numFmtId="3" fontId="31" fillId="0" borderId="17" xfId="0" applyNumberFormat="1" applyFont="1" applyBorder="1" applyAlignment="1">
      <alignment horizontal="center"/>
    </xf>
    <xf numFmtId="3" fontId="30" fillId="0" borderId="65" xfId="0" applyNumberFormat="1" applyFont="1" applyBorder="1" applyAlignment="1">
      <alignment horizontal="center" vertical="center"/>
    </xf>
    <xf numFmtId="3" fontId="30" fillId="0" borderId="58" xfId="0" applyNumberFormat="1" applyFont="1" applyBorder="1" applyAlignment="1">
      <alignment horizontal="center" vertical="center"/>
    </xf>
    <xf numFmtId="3" fontId="30" fillId="0" borderId="19" xfId="0" applyNumberFormat="1" applyFont="1" applyBorder="1" applyAlignment="1">
      <alignment horizontal="center" vertical="center"/>
    </xf>
    <xf numFmtId="3" fontId="30" fillId="0" borderId="13" xfId="0" applyNumberFormat="1" applyFont="1" applyBorder="1" applyAlignment="1">
      <alignment horizontal="center" vertical="center"/>
    </xf>
    <xf numFmtId="3" fontId="30" fillId="0" borderId="28" xfId="0" applyNumberFormat="1" applyFont="1" applyBorder="1" applyAlignment="1">
      <alignment horizontal="center"/>
    </xf>
    <xf numFmtId="3" fontId="30" fillId="0" borderId="13" xfId="0" applyNumberFormat="1" applyFont="1" applyBorder="1" applyAlignment="1">
      <alignment horizontal="center"/>
    </xf>
    <xf numFmtId="3" fontId="31" fillId="0" borderId="24" xfId="0" applyNumberFormat="1" applyFont="1" applyBorder="1" applyAlignment="1">
      <alignment horizontal="center"/>
    </xf>
    <xf numFmtId="3" fontId="31" fillId="0" borderId="25" xfId="0" applyNumberFormat="1" applyFont="1" applyBorder="1" applyAlignment="1">
      <alignment horizontal="center"/>
    </xf>
    <xf numFmtId="165" fontId="30" fillId="0" borderId="61" xfId="0" applyNumberFormat="1" applyFont="1" applyBorder="1" applyAlignment="1">
      <alignment horizontal="center" vertical="center"/>
    </xf>
    <xf numFmtId="165" fontId="30" fillId="0" borderId="20" xfId="0" applyNumberFormat="1" applyFont="1" applyBorder="1" applyAlignment="1">
      <alignment horizontal="center" vertical="center"/>
    </xf>
    <xf numFmtId="4" fontId="30" fillId="0" borderId="62" xfId="0" applyNumberFormat="1" applyFont="1" applyBorder="1" applyAlignment="1">
      <alignment horizontal="center" vertical="center"/>
    </xf>
    <xf numFmtId="4" fontId="30" fillId="0" borderId="39" xfId="0" applyNumberFormat="1" applyFont="1" applyBorder="1" applyAlignment="1">
      <alignment horizontal="center" vertical="center"/>
    </xf>
    <xf numFmtId="4" fontId="30" fillId="0" borderId="30" xfId="0" applyNumberFormat="1" applyFont="1" applyBorder="1" applyAlignment="1">
      <alignment horizontal="center" vertical="center"/>
    </xf>
    <xf numFmtId="4" fontId="30" fillId="0" borderId="31" xfId="0" applyNumberFormat="1" applyFont="1" applyBorder="1" applyAlignment="1">
      <alignment horizontal="center" vertical="center"/>
    </xf>
    <xf numFmtId="4" fontId="30" fillId="0" borderId="15" xfId="0" applyNumberFormat="1" applyFont="1" applyBorder="1" applyAlignment="1">
      <alignment horizontal="center"/>
    </xf>
    <xf numFmtId="4" fontId="30" fillId="0" borderId="16" xfId="0" applyNumberFormat="1" applyFont="1" applyBorder="1" applyAlignment="1">
      <alignment horizontal="center"/>
    </xf>
    <xf numFmtId="4" fontId="31" fillId="0" borderId="9" xfId="0" applyNumberFormat="1" applyFont="1" applyFill="1" applyBorder="1" applyAlignment="1">
      <alignment horizontal="center"/>
    </xf>
    <xf numFmtId="4" fontId="31" fillId="0" borderId="8" xfId="0" applyNumberFormat="1" applyFont="1" applyFill="1" applyBorder="1" applyAlignment="1">
      <alignment horizontal="center"/>
    </xf>
    <xf numFmtId="4" fontId="31" fillId="0" borderId="12" xfId="0" applyNumberFormat="1" applyFont="1" applyBorder="1" applyAlignment="1">
      <alignment horizontal="center"/>
    </xf>
    <xf numFmtId="4" fontId="31" fillId="0" borderId="8" xfId="0" applyNumberFormat="1" applyFont="1" applyBorder="1" applyAlignment="1">
      <alignment horizontal="center"/>
    </xf>
    <xf numFmtId="2" fontId="31" fillId="0" borderId="18" xfId="0" applyNumberFormat="1" applyFont="1" applyBorder="1" applyAlignment="1">
      <alignment horizontal="center"/>
    </xf>
    <xf numFmtId="2" fontId="31" fillId="0" borderId="17" xfId="0" applyNumberFormat="1" applyFont="1" applyBorder="1" applyAlignment="1">
      <alignment horizontal="center"/>
    </xf>
    <xf numFmtId="164" fontId="30" fillId="0" borderId="15" xfId="0" applyNumberFormat="1" applyFont="1" applyBorder="1" applyAlignment="1">
      <alignment horizontal="center"/>
    </xf>
    <xf numFmtId="164" fontId="30" fillId="0" borderId="16" xfId="0" applyNumberFormat="1" applyFont="1" applyBorder="1" applyAlignment="1">
      <alignment horizontal="center"/>
    </xf>
    <xf numFmtId="2" fontId="31" fillId="0" borderId="12" xfId="0" applyNumberFormat="1" applyFont="1" applyBorder="1" applyAlignment="1">
      <alignment horizontal="center"/>
    </xf>
    <xf numFmtId="2" fontId="31" fillId="0" borderId="8" xfId="0" applyNumberFormat="1" applyFont="1" applyBorder="1" applyAlignment="1">
      <alignment horizontal="center"/>
    </xf>
    <xf numFmtId="4" fontId="30" fillId="0" borderId="65" xfId="0" applyNumberFormat="1" applyFont="1" applyBorder="1" applyAlignment="1">
      <alignment horizontal="center" vertical="center"/>
    </xf>
    <xf numFmtId="4" fontId="30" fillId="0" borderId="58" xfId="0" applyNumberFormat="1" applyFont="1" applyBorder="1" applyAlignment="1">
      <alignment horizontal="center" vertical="center"/>
    </xf>
    <xf numFmtId="4" fontId="30" fillId="0" borderId="19" xfId="0" applyNumberFormat="1" applyFont="1" applyBorder="1" applyAlignment="1">
      <alignment horizontal="center" vertical="center"/>
    </xf>
    <xf numFmtId="4" fontId="30" fillId="0" borderId="13" xfId="0" applyNumberFormat="1" applyFont="1" applyBorder="1" applyAlignment="1">
      <alignment horizontal="center" vertical="center"/>
    </xf>
    <xf numFmtId="4" fontId="30" fillId="0" borderId="28" xfId="0" applyNumberFormat="1" applyFont="1" applyBorder="1" applyAlignment="1">
      <alignment horizontal="center"/>
    </xf>
    <xf numFmtId="4" fontId="30" fillId="0" borderId="13" xfId="0" applyNumberFormat="1" applyFont="1" applyBorder="1" applyAlignment="1">
      <alignment horizontal="center"/>
    </xf>
    <xf numFmtId="2" fontId="31" fillId="0" borderId="24" xfId="0" applyNumberFormat="1" applyFont="1" applyBorder="1" applyAlignment="1">
      <alignment horizontal="center"/>
    </xf>
    <xf numFmtId="2" fontId="31" fillId="0" borderId="25" xfId="0" applyNumberFormat="1" applyFont="1" applyBorder="1" applyAlignment="1">
      <alignment horizontal="center"/>
    </xf>
    <xf numFmtId="4" fontId="12" fillId="0" borderId="43" xfId="0" applyNumberFormat="1" applyFont="1" applyBorder="1" applyAlignment="1">
      <alignment horizontal="center" vertical="center"/>
    </xf>
    <xf numFmtId="4" fontId="12" fillId="0" borderId="44" xfId="0" applyNumberFormat="1" applyFont="1" applyBorder="1" applyAlignment="1">
      <alignment horizontal="center" vertical="center"/>
    </xf>
    <xf numFmtId="165" fontId="10" fillId="0" borderId="17" xfId="0" applyNumberFormat="1" applyFont="1" applyBorder="1" applyAlignment="1">
      <alignment horizontal="center"/>
    </xf>
    <xf numFmtId="164" fontId="10" fillId="0" borderId="17" xfId="0" applyNumberFormat="1" applyFont="1" applyBorder="1" applyAlignment="1">
      <alignment horizontal="center"/>
    </xf>
    <xf numFmtId="4" fontId="0" fillId="0" borderId="2" xfId="0" applyNumberFormat="1" applyBorder="1"/>
    <xf numFmtId="0" fontId="0" fillId="0" borderId="27" xfId="0" applyBorder="1"/>
    <xf numFmtId="164" fontId="10" fillId="0" borderId="2" xfId="0" applyNumberFormat="1" applyFont="1" applyBorder="1"/>
    <xf numFmtId="0" fontId="22" fillId="0" borderId="51" xfId="0" applyFont="1" applyBorder="1" applyAlignment="1"/>
    <xf numFmtId="0" fontId="10" fillId="0" borderId="0" xfId="0" applyFont="1" applyFill="1"/>
    <xf numFmtId="0" fontId="0" fillId="0" borderId="0" xfId="0" applyFill="1"/>
    <xf numFmtId="4" fontId="9" fillId="0" borderId="16" xfId="0" applyNumberFormat="1" applyFont="1" applyFill="1" applyBorder="1" applyAlignment="1">
      <alignment horizontal="center"/>
    </xf>
    <xf numFmtId="2" fontId="10" fillId="0" borderId="25" xfId="0" applyNumberFormat="1" applyFont="1" applyFill="1" applyBorder="1" applyAlignment="1">
      <alignment horizontal="center"/>
    </xf>
    <xf numFmtId="4" fontId="3" fillId="0" borderId="16" xfId="0" applyNumberFormat="1" applyFont="1" applyFill="1" applyBorder="1" applyAlignment="1">
      <alignment horizontal="center" vertical="center"/>
    </xf>
    <xf numFmtId="4" fontId="0" fillId="0" borderId="8" xfId="0" applyNumberFormat="1" applyFill="1" applyBorder="1" applyAlignment="1">
      <alignment horizontal="center"/>
    </xf>
    <xf numFmtId="4" fontId="3" fillId="0" borderId="31" xfId="0" applyNumberFormat="1" applyFont="1" applyFill="1" applyBorder="1" applyAlignment="1">
      <alignment horizontal="center" vertical="center"/>
    </xf>
    <xf numFmtId="2" fontId="4" fillId="0" borderId="8" xfId="0" applyNumberFormat="1" applyFont="1" applyFill="1" applyBorder="1" applyAlignment="1">
      <alignment horizontal="center"/>
    </xf>
    <xf numFmtId="4" fontId="3" fillId="0" borderId="44" xfId="0" applyNumberFormat="1" applyFont="1" applyFill="1" applyBorder="1" applyAlignment="1">
      <alignment horizontal="center" vertical="center"/>
    </xf>
    <xf numFmtId="164" fontId="0" fillId="0" borderId="8" xfId="0" applyNumberFormat="1" applyFill="1" applyBorder="1" applyAlignment="1">
      <alignment horizontal="center"/>
    </xf>
    <xf numFmtId="164" fontId="28" fillId="0" borderId="8" xfId="0" applyNumberFormat="1" applyFont="1" applyFill="1" applyBorder="1" applyAlignment="1">
      <alignment horizontal="center" vertical="center"/>
    </xf>
    <xf numFmtId="0" fontId="3" fillId="0" borderId="6" xfId="0" applyFont="1" applyBorder="1" applyAlignment="1">
      <alignment vertical="center"/>
    </xf>
    <xf numFmtId="3" fontId="23" fillId="0" borderId="19" xfId="0" applyNumberFormat="1" applyFont="1" applyBorder="1" applyAlignment="1">
      <alignment horizontal="center" vertical="center"/>
    </xf>
    <xf numFmtId="3" fontId="3" fillId="0" borderId="19" xfId="0" applyNumberFormat="1" applyFont="1" applyBorder="1" applyAlignment="1">
      <alignment horizontal="center" vertical="center"/>
    </xf>
    <xf numFmtId="3" fontId="3" fillId="0" borderId="48" xfId="0" applyNumberFormat="1" applyFont="1" applyBorder="1" applyAlignment="1">
      <alignment horizontal="center" vertical="center"/>
    </xf>
    <xf numFmtId="0" fontId="0" fillId="0" borderId="64" xfId="0" applyBorder="1" applyAlignment="1">
      <alignment vertical="center"/>
    </xf>
    <xf numFmtId="3" fontId="3" fillId="0" borderId="33" xfId="0" applyNumberFormat="1" applyFont="1" applyBorder="1" applyAlignment="1">
      <alignment horizontal="center" vertical="center"/>
    </xf>
    <xf numFmtId="3" fontId="3" fillId="0" borderId="8" xfId="0" applyNumberFormat="1" applyFont="1" applyBorder="1" applyAlignment="1">
      <alignment horizontal="center" vertical="center"/>
    </xf>
    <xf numFmtId="3" fontId="3" fillId="0" borderId="2" xfId="0" applyNumberFormat="1" applyFont="1" applyBorder="1" applyAlignment="1">
      <alignment vertical="center"/>
    </xf>
    <xf numFmtId="164" fontId="3" fillId="0" borderId="9" xfId="0" applyNumberFormat="1" applyFont="1" applyBorder="1" applyAlignment="1">
      <alignment horizontal="center" vertical="center"/>
    </xf>
    <xf numFmtId="164" fontId="3" fillId="0" borderId="12" xfId="0" applyNumberFormat="1" applyFont="1" applyBorder="1" applyAlignment="1">
      <alignment horizontal="center" vertical="center"/>
    </xf>
    <xf numFmtId="164" fontId="3" fillId="0" borderId="7" xfId="0" applyNumberFormat="1" applyFont="1" applyBorder="1" applyAlignment="1">
      <alignment horizontal="center" vertical="center"/>
    </xf>
    <xf numFmtId="164" fontId="3" fillId="0" borderId="64" xfId="0" applyNumberFormat="1" applyFont="1" applyBorder="1" applyAlignment="1">
      <alignment vertical="center"/>
    </xf>
    <xf numFmtId="0" fontId="3" fillId="0" borderId="27" xfId="0" applyFont="1" applyBorder="1" applyAlignment="1">
      <alignment vertical="center"/>
    </xf>
    <xf numFmtId="0" fontId="9" fillId="0" borderId="6" xfId="0" applyFont="1" applyBorder="1"/>
    <xf numFmtId="164" fontId="3" fillId="0" borderId="33" xfId="0" applyNumberFormat="1" applyFont="1" applyBorder="1" applyAlignment="1">
      <alignment horizontal="center" vertical="center"/>
    </xf>
    <xf numFmtId="164" fontId="3" fillId="0" borderId="8" xfId="0" applyNumberFormat="1" applyFont="1" applyBorder="1" applyAlignment="1">
      <alignment horizontal="center" vertical="center"/>
    </xf>
    <xf numFmtId="164" fontId="3" fillId="0" borderId="2" xfId="0" applyNumberFormat="1" applyFont="1" applyBorder="1" applyAlignment="1">
      <alignment vertical="center"/>
    </xf>
    <xf numFmtId="4" fontId="12" fillId="0" borderId="56" xfId="0" applyNumberFormat="1" applyFont="1" applyBorder="1" applyAlignment="1">
      <alignment horizontal="center"/>
    </xf>
    <xf numFmtId="4" fontId="8" fillId="0" borderId="33" xfId="0" applyNumberFormat="1" applyFont="1" applyBorder="1" applyAlignment="1">
      <alignment horizontal="center"/>
    </xf>
    <xf numFmtId="2" fontId="8" fillId="0" borderId="33" xfId="0" applyNumberFormat="1" applyFont="1" applyBorder="1" applyAlignment="1">
      <alignment horizontal="center"/>
    </xf>
    <xf numFmtId="4" fontId="12" fillId="0" borderId="19" xfId="0" applyNumberFormat="1" applyFont="1" applyBorder="1" applyAlignment="1">
      <alignment horizontal="center"/>
    </xf>
    <xf numFmtId="4" fontId="12" fillId="0" borderId="13" xfId="0" applyNumberFormat="1" applyFont="1" applyBorder="1" applyAlignment="1">
      <alignment horizontal="center"/>
    </xf>
    <xf numFmtId="4" fontId="12" fillId="0" borderId="48" xfId="0" applyNumberFormat="1" applyFont="1" applyBorder="1" applyAlignment="1">
      <alignment horizontal="center"/>
    </xf>
    <xf numFmtId="4" fontId="8" fillId="0" borderId="18" xfId="0" applyNumberFormat="1" applyFont="1" applyBorder="1" applyAlignment="1">
      <alignment horizontal="center"/>
    </xf>
    <xf numFmtId="4" fontId="8" fillId="0" borderId="17" xfId="0" applyNumberFormat="1" applyFont="1" applyBorder="1" applyAlignment="1">
      <alignment horizontal="center"/>
    </xf>
    <xf numFmtId="4" fontId="8" fillId="0" borderId="38" xfId="0" applyNumberFormat="1" applyFont="1" applyBorder="1" applyAlignment="1">
      <alignment horizontal="center"/>
    </xf>
    <xf numFmtId="4" fontId="12" fillId="0" borderId="18" xfId="0" applyNumberFormat="1" applyFont="1" applyBorder="1" applyAlignment="1">
      <alignment horizontal="center" vertical="center"/>
    </xf>
    <xf numFmtId="4" fontId="12" fillId="0" borderId="17" xfId="0" applyNumberFormat="1" applyFont="1" applyBorder="1" applyAlignment="1">
      <alignment horizontal="center" vertical="center"/>
    </xf>
    <xf numFmtId="4" fontId="12" fillId="0" borderId="38" xfId="0" applyNumberFormat="1" applyFont="1" applyBorder="1" applyAlignment="1">
      <alignment horizontal="center" vertical="center"/>
    </xf>
    <xf numFmtId="164" fontId="12" fillId="0" borderId="19" xfId="0" applyNumberFormat="1" applyFont="1" applyBorder="1" applyAlignment="1">
      <alignment horizontal="center"/>
    </xf>
    <xf numFmtId="164" fontId="12" fillId="0" borderId="13" xfId="0" applyNumberFormat="1" applyFont="1" applyBorder="1" applyAlignment="1">
      <alignment horizontal="center"/>
    </xf>
    <xf numFmtId="164" fontId="12" fillId="0" borderId="48" xfId="0" applyNumberFormat="1" applyFont="1" applyBorder="1" applyAlignment="1">
      <alignment horizontal="center"/>
    </xf>
    <xf numFmtId="164" fontId="12" fillId="0" borderId="30" xfId="0" applyNumberFormat="1" applyFont="1" applyBorder="1" applyAlignment="1">
      <alignment horizontal="center" vertical="center"/>
    </xf>
    <xf numFmtId="164" fontId="12" fillId="0" borderId="31" xfId="0" applyNumberFormat="1" applyFont="1" applyBorder="1" applyAlignment="1">
      <alignment horizontal="center" vertical="center"/>
    </xf>
    <xf numFmtId="164" fontId="12" fillId="0" borderId="55" xfId="0" applyNumberFormat="1" applyFont="1" applyBorder="1" applyAlignment="1">
      <alignment horizontal="center" vertical="center"/>
    </xf>
    <xf numFmtId="4" fontId="12" fillId="0" borderId="57" xfId="0" applyNumberFormat="1" applyFont="1" applyBorder="1" applyAlignment="1">
      <alignment horizontal="center" vertical="center"/>
    </xf>
    <xf numFmtId="165" fontId="12" fillId="0" borderId="63" xfId="0" applyNumberFormat="1" applyFont="1" applyBorder="1" applyAlignment="1">
      <alignment horizontal="center" vertical="center"/>
    </xf>
    <xf numFmtId="165" fontId="12" fillId="0" borderId="49" xfId="0" applyNumberFormat="1" applyFont="1" applyBorder="1" applyAlignment="1">
      <alignment horizontal="center" vertical="center"/>
    </xf>
    <xf numFmtId="165" fontId="12" fillId="0" borderId="36" xfId="0" applyNumberFormat="1" applyFont="1" applyBorder="1" applyAlignment="1">
      <alignment horizontal="center" vertical="center"/>
    </xf>
    <xf numFmtId="165" fontId="9" fillId="0" borderId="36" xfId="0" applyNumberFormat="1" applyFont="1" applyBorder="1" applyAlignment="1">
      <alignment horizontal="center" vertical="center"/>
    </xf>
    <xf numFmtId="165" fontId="3" fillId="0" borderId="49" xfId="0" applyNumberFormat="1" applyFont="1" applyBorder="1" applyAlignment="1">
      <alignment horizontal="center" vertical="center"/>
    </xf>
    <xf numFmtId="4" fontId="3" fillId="0" borderId="49" xfId="0" applyNumberFormat="1" applyFont="1" applyBorder="1" applyAlignment="1">
      <alignment horizontal="center" vertical="center"/>
    </xf>
    <xf numFmtId="4" fontId="15" fillId="0" borderId="60" xfId="0" applyNumberFormat="1" applyFont="1" applyBorder="1" applyAlignment="1">
      <alignment horizontal="center" vertical="center"/>
    </xf>
    <xf numFmtId="4" fontId="15" fillId="0" borderId="49" xfId="0" applyNumberFormat="1" applyFont="1" applyBorder="1" applyAlignment="1">
      <alignment horizontal="center" vertical="center"/>
    </xf>
    <xf numFmtId="4" fontId="15" fillId="0" borderId="19" xfId="0" applyNumberFormat="1" applyFont="1" applyBorder="1" applyAlignment="1">
      <alignment horizontal="center"/>
    </xf>
    <xf numFmtId="4" fontId="15" fillId="0" borderId="13" xfId="0" applyNumberFormat="1" applyFont="1" applyBorder="1" applyAlignment="1">
      <alignment horizontal="center"/>
    </xf>
    <xf numFmtId="4" fontId="16" fillId="0" borderId="18" xfId="0" applyNumberFormat="1" applyFont="1" applyBorder="1" applyAlignment="1">
      <alignment horizontal="center"/>
    </xf>
    <xf numFmtId="4" fontId="16" fillId="0" borderId="17" xfId="0" applyNumberFormat="1" applyFont="1" applyBorder="1" applyAlignment="1">
      <alignment horizontal="center"/>
    </xf>
    <xf numFmtId="4" fontId="15" fillId="0" borderId="18" xfId="0" applyNumberFormat="1" applyFont="1" applyBorder="1" applyAlignment="1">
      <alignment horizontal="center" vertical="center"/>
    </xf>
    <xf numFmtId="4" fontId="15" fillId="0" borderId="17" xfId="0" applyNumberFormat="1" applyFont="1" applyBorder="1" applyAlignment="1">
      <alignment horizontal="center" vertical="center"/>
    </xf>
    <xf numFmtId="4" fontId="12" fillId="0" borderId="56" xfId="0" applyNumberFormat="1" applyFont="1" applyBorder="1" applyAlignment="1">
      <alignment horizontal="center" vertical="center"/>
    </xf>
    <xf numFmtId="0" fontId="0" fillId="0" borderId="0" xfId="0" applyAlignment="1">
      <alignment vertical="center"/>
    </xf>
    <xf numFmtId="4" fontId="0" fillId="0" borderId="2" xfId="0" applyNumberFormat="1" applyBorder="1" applyAlignment="1">
      <alignment vertical="center"/>
    </xf>
    <xf numFmtId="0" fontId="22" fillId="0" borderId="2" xfId="0" applyFont="1" applyFill="1" applyBorder="1" applyAlignment="1">
      <alignment horizontal="left"/>
    </xf>
    <xf numFmtId="3" fontId="3" fillId="0" borderId="0" xfId="0" applyNumberFormat="1" applyFont="1"/>
    <xf numFmtId="0" fontId="3" fillId="0" borderId="1" xfId="0" applyFont="1" applyBorder="1" applyAlignment="1">
      <alignment vertical="center"/>
    </xf>
    <xf numFmtId="0" fontId="0" fillId="0" borderId="0" xfId="0" applyAlignment="1">
      <alignment wrapText="1"/>
    </xf>
    <xf numFmtId="0" fontId="0" fillId="0" borderId="0" xfId="0" applyAlignment="1">
      <alignment horizontal="left" wrapText="1"/>
    </xf>
    <xf numFmtId="0" fontId="6" fillId="0" borderId="70" xfId="0" applyFont="1" applyBorder="1" applyAlignment="1">
      <alignment horizontal="center"/>
    </xf>
    <xf numFmtId="0" fontId="6" fillId="0" borderId="51" xfId="0" applyFont="1" applyBorder="1" applyAlignment="1">
      <alignment horizontal="center"/>
    </xf>
    <xf numFmtId="0" fontId="4" fillId="0" borderId="66" xfId="0" applyFont="1" applyBorder="1" applyAlignment="1">
      <alignment horizontal="center"/>
    </xf>
    <xf numFmtId="0" fontId="4" fillId="0" borderId="37" xfId="0" applyFont="1" applyBorder="1" applyAlignment="1">
      <alignment horizontal="center"/>
    </xf>
    <xf numFmtId="0" fontId="3" fillId="0" borderId="67" xfId="0" applyFont="1" applyBorder="1" applyAlignment="1">
      <alignment horizontal="center"/>
    </xf>
    <xf numFmtId="0" fontId="3" fillId="0" borderId="68" xfId="0" applyFont="1" applyBorder="1" applyAlignment="1">
      <alignment horizontal="center"/>
    </xf>
    <xf numFmtId="4" fontId="3" fillId="0" borderId="67" xfId="0" applyNumberFormat="1" applyFont="1" applyBorder="1" applyAlignment="1">
      <alignment horizontal="center"/>
    </xf>
    <xf numFmtId="4" fontId="3" fillId="0" borderId="68" xfId="0" applyNumberFormat="1" applyFont="1" applyBorder="1" applyAlignment="1">
      <alignment horizontal="center"/>
    </xf>
    <xf numFmtId="4" fontId="3" fillId="0" borderId="69" xfId="0" applyNumberFormat="1" applyFont="1" applyBorder="1" applyAlignment="1">
      <alignment horizontal="center"/>
    </xf>
    <xf numFmtId="0" fontId="22" fillId="0" borderId="51" xfId="0" applyFont="1" applyBorder="1" applyAlignment="1">
      <alignment horizontal="left"/>
    </xf>
    <xf numFmtId="0" fontId="3" fillId="0" borderId="1" xfId="0" applyFont="1" applyBorder="1" applyAlignment="1">
      <alignment vertical="center"/>
    </xf>
    <xf numFmtId="0" fontId="0" fillId="0" borderId="3" xfId="0" applyBorder="1" applyAlignment="1">
      <alignment vertical="center"/>
    </xf>
    <xf numFmtId="0" fontId="7" fillId="0" borderId="70" xfId="0" applyFont="1" applyBorder="1" applyAlignment="1">
      <alignment horizontal="center"/>
    </xf>
    <xf numFmtId="0" fontId="7" fillId="0" borderId="51" xfId="0" applyFont="1" applyBorder="1" applyAlignment="1">
      <alignment horizontal="center"/>
    </xf>
    <xf numFmtId="0" fontId="9" fillId="0" borderId="67" xfId="0" applyFont="1" applyBorder="1" applyAlignment="1">
      <alignment horizontal="center"/>
    </xf>
    <xf numFmtId="0" fontId="9" fillId="0" borderId="68" xfId="0" applyFont="1" applyBorder="1" applyAlignment="1">
      <alignment horizontal="center"/>
    </xf>
    <xf numFmtId="0" fontId="3" fillId="0" borderId="69" xfId="0" applyFont="1" applyBorder="1" applyAlignment="1">
      <alignment horizontal="center"/>
    </xf>
    <xf numFmtId="0" fontId="9" fillId="0" borderId="1" xfId="0" applyFont="1" applyBorder="1" applyAlignment="1">
      <alignment vertical="center"/>
    </xf>
    <xf numFmtId="0" fontId="27" fillId="0" borderId="3" xfId="0" applyFont="1" applyBorder="1" applyAlignment="1">
      <alignment vertical="center"/>
    </xf>
    <xf numFmtId="0" fontId="27" fillId="0" borderId="71" xfId="0" applyFont="1" applyBorder="1" applyAlignment="1">
      <alignment horizontal="center"/>
    </xf>
    <xf numFmtId="0" fontId="27" fillId="0" borderId="72" xfId="0" applyFont="1" applyBorder="1" applyAlignment="1">
      <alignment horizontal="center"/>
    </xf>
    <xf numFmtId="0" fontId="26" fillId="0" borderId="70" xfId="0" applyFont="1" applyBorder="1" applyAlignment="1">
      <alignment horizontal="center"/>
    </xf>
    <xf numFmtId="0" fontId="26" fillId="0" borderId="51" xfId="0" applyFont="1" applyBorder="1" applyAlignment="1">
      <alignment horizontal="center"/>
    </xf>
    <xf numFmtId="0" fontId="3" fillId="0" borderId="1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4" fillId="0" borderId="71" xfId="0" applyFont="1" applyFill="1" applyBorder="1" applyAlignment="1">
      <alignment horizontal="center"/>
    </xf>
    <xf numFmtId="0" fontId="4" fillId="0" borderId="72" xfId="0" applyFont="1" applyFill="1" applyBorder="1" applyAlignment="1">
      <alignment horizontal="center"/>
    </xf>
    <xf numFmtId="0" fontId="4" fillId="0" borderId="73" xfId="0" applyFont="1" applyFill="1" applyBorder="1" applyAlignment="1">
      <alignment horizontal="center"/>
    </xf>
    <xf numFmtId="0" fontId="7" fillId="0" borderId="70" xfId="0" applyFont="1" applyFill="1" applyBorder="1" applyAlignment="1">
      <alignment horizontal="center"/>
    </xf>
    <xf numFmtId="0" fontId="7" fillId="0" borderId="51" xfId="0" applyFont="1" applyFill="1" applyBorder="1" applyAlignment="1">
      <alignment horizontal="center"/>
    </xf>
    <xf numFmtId="0" fontId="7" fillId="0" borderId="74" xfId="0" applyFont="1" applyFill="1" applyBorder="1" applyAlignment="1">
      <alignment horizontal="center"/>
    </xf>
    <xf numFmtId="0" fontId="6" fillId="0" borderId="70" xfId="0" applyFont="1" applyFill="1" applyBorder="1" applyAlignment="1">
      <alignment horizontal="center"/>
    </xf>
    <xf numFmtId="0" fontId="6" fillId="0" borderId="51" xfId="0" applyFont="1" applyFill="1" applyBorder="1" applyAlignment="1">
      <alignment horizontal="center"/>
    </xf>
    <xf numFmtId="0" fontId="6" fillId="0" borderId="74" xfId="0" applyFont="1" applyFill="1" applyBorder="1" applyAlignment="1">
      <alignment horizontal="center"/>
    </xf>
    <xf numFmtId="0" fontId="9" fillId="0" borderId="1" xfId="0" applyFont="1" applyBorder="1" applyAlignment="1">
      <alignment horizontal="left" vertical="center"/>
    </xf>
    <xf numFmtId="0" fontId="9" fillId="0" borderId="2" xfId="0" applyFont="1" applyBorder="1" applyAlignment="1">
      <alignment horizontal="left" vertical="center"/>
    </xf>
    <xf numFmtId="0" fontId="9" fillId="0" borderId="3" xfId="0" applyFont="1" applyBorder="1" applyAlignment="1">
      <alignment horizontal="left" vertical="center"/>
    </xf>
    <xf numFmtId="0" fontId="10" fillId="0" borderId="71" xfId="0" applyFont="1" applyFill="1" applyBorder="1" applyAlignment="1">
      <alignment horizontal="center"/>
    </xf>
    <xf numFmtId="0" fontId="10" fillId="0" borderId="72" xfId="0" applyFont="1" applyFill="1" applyBorder="1" applyAlignment="1">
      <alignment horizontal="center"/>
    </xf>
    <xf numFmtId="0" fontId="10" fillId="0" borderId="73" xfId="0" applyFont="1" applyFill="1" applyBorder="1" applyAlignment="1">
      <alignment horizontal="center"/>
    </xf>
    <xf numFmtId="0" fontId="18" fillId="0" borderId="70" xfId="0" applyFont="1" applyFill="1" applyBorder="1" applyAlignment="1">
      <alignment horizontal="center"/>
    </xf>
    <xf numFmtId="0" fontId="18" fillId="0" borderId="51" xfId="0" applyFont="1" applyFill="1" applyBorder="1" applyAlignment="1">
      <alignment horizontal="center"/>
    </xf>
    <xf numFmtId="0" fontId="18" fillId="0" borderId="74" xfId="0" applyFont="1" applyFill="1" applyBorder="1" applyAlignment="1">
      <alignment horizontal="center"/>
    </xf>
    <xf numFmtId="0" fontId="18" fillId="0" borderId="70" xfId="0" applyFont="1" applyBorder="1" applyAlignment="1">
      <alignment horizontal="center"/>
    </xf>
    <xf numFmtId="0" fontId="18" fillId="0" borderId="51" xfId="0" applyFont="1" applyBorder="1" applyAlignment="1">
      <alignment horizontal="center"/>
    </xf>
    <xf numFmtId="0" fontId="10" fillId="0" borderId="66" xfId="0" applyFont="1" applyBorder="1" applyAlignment="1">
      <alignment horizontal="center"/>
    </xf>
    <xf numFmtId="0" fontId="10" fillId="0" borderId="37" xfId="0" applyFont="1" applyBorder="1" applyAlignment="1">
      <alignment horizontal="center"/>
    </xf>
    <xf numFmtId="0" fontId="0" fillId="0" borderId="66" xfId="0" applyBorder="1" applyAlignment="1">
      <alignment horizontal="center"/>
    </xf>
    <xf numFmtId="0" fontId="0" fillId="0" borderId="37" xfId="0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7" xfId="0" applyFont="1" applyBorder="1" applyAlignment="1">
      <alignment horizontal="center"/>
    </xf>
    <xf numFmtId="4" fontId="3" fillId="0" borderId="1" xfId="0" applyNumberFormat="1" applyFont="1" applyBorder="1" applyAlignment="1">
      <alignment horizontal="left" vertical="center"/>
    </xf>
    <xf numFmtId="4" fontId="3" fillId="0" borderId="2" xfId="0" applyNumberFormat="1" applyFont="1" applyBorder="1" applyAlignment="1">
      <alignment horizontal="left" vertical="center"/>
    </xf>
    <xf numFmtId="4" fontId="3" fillId="0" borderId="3" xfId="0" applyNumberFormat="1" applyFont="1" applyBorder="1" applyAlignment="1">
      <alignment horizontal="left" vertical="center"/>
    </xf>
    <xf numFmtId="2" fontId="32" fillId="0" borderId="61" xfId="0" applyNumberFormat="1" applyFont="1" applyBorder="1" applyAlignment="1">
      <alignment horizontal="center" vertical="center"/>
    </xf>
    <xf numFmtId="2" fontId="32" fillId="0" borderId="20" xfId="0" applyNumberFormat="1" applyFont="1" applyBorder="1" applyAlignment="1">
      <alignment horizontal="center" vertical="center"/>
    </xf>
    <xf numFmtId="4" fontId="32" fillId="0" borderId="62" xfId="0" applyNumberFormat="1" applyFont="1" applyBorder="1" applyAlignment="1">
      <alignment horizontal="center" vertical="center"/>
    </xf>
    <xf numFmtId="4" fontId="32" fillId="0" borderId="39" xfId="0" applyNumberFormat="1" applyFont="1" applyBorder="1" applyAlignment="1">
      <alignment horizontal="center" vertical="center"/>
    </xf>
    <xf numFmtId="4" fontId="32" fillId="0" borderId="30" xfId="0" applyNumberFormat="1" applyFont="1" applyBorder="1" applyAlignment="1">
      <alignment horizontal="center" vertical="center"/>
    </xf>
    <xf numFmtId="4" fontId="32" fillId="0" borderId="31" xfId="0" applyNumberFormat="1" applyFont="1" applyBorder="1" applyAlignment="1">
      <alignment horizontal="center" vertical="center"/>
    </xf>
    <xf numFmtId="4" fontId="32" fillId="0" borderId="15" xfId="0" applyNumberFormat="1" applyFont="1" applyBorder="1" applyAlignment="1">
      <alignment horizontal="center"/>
    </xf>
    <xf numFmtId="4" fontId="32" fillId="0" borderId="16" xfId="0" applyNumberFormat="1" applyFont="1" applyBorder="1" applyAlignment="1">
      <alignment horizontal="center"/>
    </xf>
    <xf numFmtId="4" fontId="33" fillId="0" borderId="12" xfId="0" applyNumberFormat="1" applyFont="1" applyBorder="1" applyAlignment="1">
      <alignment horizontal="center"/>
    </xf>
    <xf numFmtId="4" fontId="33" fillId="0" borderId="8" xfId="0" applyNumberFormat="1" applyFont="1" applyBorder="1" applyAlignment="1">
      <alignment horizontal="center"/>
    </xf>
    <xf numFmtId="2" fontId="33" fillId="0" borderId="12" xfId="0" applyNumberFormat="1" applyFont="1" applyBorder="1" applyAlignment="1">
      <alignment horizontal="center"/>
    </xf>
    <xf numFmtId="2" fontId="33" fillId="0" borderId="8" xfId="0" applyNumberFormat="1" applyFont="1" applyBorder="1" applyAlignment="1">
      <alignment horizontal="center"/>
    </xf>
    <xf numFmtId="4" fontId="32" fillId="0" borderId="15" xfId="0" applyNumberFormat="1" applyFont="1" applyBorder="1" applyAlignment="1">
      <alignment horizontal="center" vertical="center"/>
    </xf>
    <xf numFmtId="4" fontId="32" fillId="0" borderId="16" xfId="0" applyNumberFormat="1" applyFont="1" applyBorder="1" applyAlignment="1">
      <alignment horizontal="center" vertical="center"/>
    </xf>
    <xf numFmtId="4" fontId="32" fillId="0" borderId="43" xfId="0" applyNumberFormat="1" applyFont="1" applyBorder="1" applyAlignment="1">
      <alignment horizontal="center" vertical="center"/>
    </xf>
    <xf numFmtId="4" fontId="32" fillId="0" borderId="44" xfId="0" applyNumberFormat="1" applyFont="1" applyBorder="1" applyAlignment="1">
      <alignment horizontal="center" vertical="center"/>
    </xf>
    <xf numFmtId="0" fontId="4" fillId="0" borderId="0" xfId="0" applyFont="1" applyFill="1"/>
    <xf numFmtId="0" fontId="3" fillId="0" borderId="0" xfId="0" applyFont="1" applyFill="1"/>
    <xf numFmtId="3" fontId="4" fillId="0" borderId="0" xfId="0" applyNumberFormat="1" applyFont="1" applyFill="1" applyAlignment="1">
      <alignment horizontal="left"/>
    </xf>
    <xf numFmtId="0" fontId="4" fillId="0" borderId="0" xfId="0" applyFont="1" applyFill="1" applyAlignment="1">
      <alignment horizontal="center"/>
    </xf>
    <xf numFmtId="164" fontId="4" fillId="0" borderId="0" xfId="0" applyNumberFormat="1" applyFont="1" applyFill="1"/>
    <xf numFmtId="3" fontId="4" fillId="0" borderId="0" xfId="0" applyNumberFormat="1" applyFont="1" applyFill="1"/>
    <xf numFmtId="9" fontId="4" fillId="0" borderId="0" xfId="0" applyNumberFormat="1" applyFont="1" applyFill="1"/>
    <xf numFmtId="165" fontId="4" fillId="0" borderId="0" xfId="0" applyNumberFormat="1" applyFont="1" applyFill="1"/>
    <xf numFmtId="4" fontId="4" fillId="0" borderId="0" xfId="0" applyNumberFormat="1" applyFont="1" applyFill="1"/>
    <xf numFmtId="2" fontId="4" fillId="0" borderId="0" xfId="0" applyNumberFormat="1" applyFont="1" applyFill="1"/>
    <xf numFmtId="1" fontId="4" fillId="0" borderId="0" xfId="0" applyNumberFormat="1" applyFont="1" applyFill="1"/>
    <xf numFmtId="0" fontId="4" fillId="0" borderId="2" xfId="0" applyFont="1" applyBorder="1" applyAlignment="1">
      <alignment horizontal="right"/>
    </xf>
    <xf numFmtId="0" fontId="16" fillId="0" borderId="0" xfId="0" applyFont="1"/>
    <xf numFmtId="0" fontId="22" fillId="0" borderId="51" xfId="0" applyFont="1" applyBorder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66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1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externalLink" Target="externalLinks/externalLink2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729651197815281"/>
          <c:y val="8.0002624597822342E-2"/>
          <c:w val="0.70627175576945433"/>
          <c:h val="0.6116867339041833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'!$A$356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25400">
              <a:noFill/>
            </a:ln>
          </c:spPr>
          <c:invertIfNegative val="0"/>
          <c:cat>
            <c:numRef>
              <c:f>' '!$B$355:$BB$355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'!$B$356:$BB$356</c:f>
              <c:numCache>
                <c:formatCode>#,##0.0</c:formatCode>
                <c:ptCount val="41"/>
                <c:pt idx="0">
                  <c:v>4.4451505280000001</c:v>
                </c:pt>
                <c:pt idx="1">
                  <c:v>4.1123754126000005</c:v>
                </c:pt>
                <c:pt idx="2">
                  <c:v>4.1152251067200005</c:v>
                </c:pt>
                <c:pt idx="3">
                  <c:v>4.2149997981</c:v>
                </c:pt>
                <c:pt idx="4">
                  <c:v>3.610705937020001</c:v>
                </c:pt>
                <c:pt idx="5">
                  <c:v>3.7259275890199999</c:v>
                </c:pt>
                <c:pt idx="6">
                  <c:v>3.7585312874200003</c:v>
                </c:pt>
                <c:pt idx="7">
                  <c:v>3.8487632528799987</c:v>
                </c:pt>
                <c:pt idx="8">
                  <c:v>2.5964913884</c:v>
                </c:pt>
                <c:pt idx="9">
                  <c:v>2.4054473702956671</c:v>
                </c:pt>
                <c:pt idx="10">
                  <c:v>2.3477153690899999</c:v>
                </c:pt>
                <c:pt idx="11">
                  <c:v>2.3860750918044444</c:v>
                </c:pt>
                <c:pt idx="12">
                  <c:v>2.0685586529516677</c:v>
                </c:pt>
                <c:pt idx="13">
                  <c:v>2.1708744474640156</c:v>
                </c:pt>
                <c:pt idx="14">
                  <c:v>2.4538476865463887</c:v>
                </c:pt>
                <c:pt idx="15">
                  <c:v>2.3484748117409091</c:v>
                </c:pt>
                <c:pt idx="16">
                  <c:v>2.3747736977209435</c:v>
                </c:pt>
                <c:pt idx="17">
                  <c:v>2.3425875710924808</c:v>
                </c:pt>
                <c:pt idx="18">
                  <c:v>2.4826523324921013</c:v>
                </c:pt>
                <c:pt idx="19">
                  <c:v>2.391685975464386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AE-4F28-9651-3B3523A54944}"/>
            </c:ext>
          </c:extLst>
        </c:ser>
        <c:ser>
          <c:idx val="2"/>
          <c:order val="1"/>
          <c:tx>
            <c:strRef>
              <c:f>' '!$A$357</c:f>
              <c:strCache>
                <c:ptCount val="1"/>
                <c:pt idx="0">
                  <c:v>Plywood </c:v>
                </c:pt>
              </c:strCache>
            </c:strRef>
          </c:tx>
          <c:spPr>
            <a:pattFill prst="horzBri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'!$B$355:$BB$355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'!$B$357:$BB$357</c:f>
              <c:numCache>
                <c:formatCode>#,##0.0</c:formatCode>
                <c:ptCount val="41"/>
                <c:pt idx="0">
                  <c:v>0.56916922400000014</c:v>
                </c:pt>
                <c:pt idx="1">
                  <c:v>0.55713051799999991</c:v>
                </c:pt>
                <c:pt idx="2">
                  <c:v>0.56289070239999994</c:v>
                </c:pt>
                <c:pt idx="3">
                  <c:v>0.62191118869999995</c:v>
                </c:pt>
                <c:pt idx="4">
                  <c:v>0.69526603629999995</c:v>
                </c:pt>
                <c:pt idx="5">
                  <c:v>0.67184760190000004</c:v>
                </c:pt>
                <c:pt idx="6">
                  <c:v>0.69522407970000011</c:v>
                </c:pt>
                <c:pt idx="7">
                  <c:v>0.66071580889999992</c:v>
                </c:pt>
                <c:pt idx="8">
                  <c:v>0.6660628167</c:v>
                </c:pt>
                <c:pt idx="9">
                  <c:v>0.4483018105681818</c:v>
                </c:pt>
                <c:pt idx="10">
                  <c:v>0.42820453299090899</c:v>
                </c:pt>
                <c:pt idx="11">
                  <c:v>0.45547445146547616</c:v>
                </c:pt>
                <c:pt idx="12">
                  <c:v>0.38328186495555555</c:v>
                </c:pt>
                <c:pt idx="13">
                  <c:v>0.35916498791959484</c:v>
                </c:pt>
                <c:pt idx="14">
                  <c:v>0.37500228215000003</c:v>
                </c:pt>
                <c:pt idx="15">
                  <c:v>0.44324862247842917</c:v>
                </c:pt>
                <c:pt idx="16">
                  <c:v>0.52013576095476188</c:v>
                </c:pt>
                <c:pt idx="17">
                  <c:v>0.51247304683333361</c:v>
                </c:pt>
                <c:pt idx="18">
                  <c:v>0.57381359803295096</c:v>
                </c:pt>
                <c:pt idx="19">
                  <c:v>0.48001917482777778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AE-4F28-9651-3B3523A54944}"/>
            </c:ext>
          </c:extLst>
        </c:ser>
        <c:ser>
          <c:idx val="7"/>
          <c:order val="2"/>
          <c:tx>
            <c:strRef>
              <c:f>' '!$A$358</c:f>
              <c:strCache>
                <c:ptCount val="1"/>
                <c:pt idx="0">
                  <c:v>Other panels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'!$B$355:$BB$355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'!$B$358:$BB$358</c:f>
              <c:numCache>
                <c:formatCode>#,##0.0</c:formatCode>
                <c:ptCount val="41"/>
                <c:pt idx="0">
                  <c:v>0.98331392500000003</c:v>
                </c:pt>
                <c:pt idx="1">
                  <c:v>1.0836887849828052</c:v>
                </c:pt>
                <c:pt idx="2">
                  <c:v>1.1950559151999998</c:v>
                </c:pt>
                <c:pt idx="3">
                  <c:v>1.2914380844000002</c:v>
                </c:pt>
                <c:pt idx="4">
                  <c:v>1.2781249538099544</c:v>
                </c:pt>
                <c:pt idx="5">
                  <c:v>1.3056848436452486</c:v>
                </c:pt>
                <c:pt idx="6">
                  <c:v>1.3065203300000003</c:v>
                </c:pt>
                <c:pt idx="7">
                  <c:v>1.2441193572000002</c:v>
                </c:pt>
                <c:pt idx="8">
                  <c:v>0.8854666699999999</c:v>
                </c:pt>
                <c:pt idx="9">
                  <c:v>0.88041948075209764</c:v>
                </c:pt>
                <c:pt idx="10">
                  <c:v>0.79902430002236013</c:v>
                </c:pt>
                <c:pt idx="11">
                  <c:v>0.76142612082352912</c:v>
                </c:pt>
                <c:pt idx="12">
                  <c:v>0.58748788377151351</c:v>
                </c:pt>
                <c:pt idx="13">
                  <c:v>0.60661134487431234</c:v>
                </c:pt>
                <c:pt idx="14">
                  <c:v>0.72364636836842089</c:v>
                </c:pt>
                <c:pt idx="15">
                  <c:v>0.73381445171428572</c:v>
                </c:pt>
                <c:pt idx="16">
                  <c:v>0.94979790104298645</c:v>
                </c:pt>
                <c:pt idx="17">
                  <c:v>1.3000458291007577</c:v>
                </c:pt>
                <c:pt idx="18">
                  <c:v>1.3348202602746371</c:v>
                </c:pt>
                <c:pt idx="19">
                  <c:v>1.362424961930724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5AE-4F28-9651-3B3523A54944}"/>
            </c:ext>
          </c:extLst>
        </c:ser>
        <c:ser>
          <c:idx val="8"/>
          <c:order val="3"/>
          <c:tx>
            <c:strRef>
              <c:f>' '!$A$359</c:f>
              <c:strCache>
                <c:ptCount val="1"/>
                <c:pt idx="0">
                  <c:v>Mouldings &amp; joinery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'!$B$355:$BB$355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'!$B$359:$BB$359</c:f>
              <c:numCache>
                <c:formatCode>#,##0.0</c:formatCode>
                <c:ptCount val="41"/>
                <c:pt idx="0">
                  <c:v>0.3681382259999999</c:v>
                </c:pt>
                <c:pt idx="1">
                  <c:v>0.33544376139999993</c:v>
                </c:pt>
                <c:pt idx="2">
                  <c:v>0.39486139250000013</c:v>
                </c:pt>
                <c:pt idx="3">
                  <c:v>0.46013131699999998</c:v>
                </c:pt>
                <c:pt idx="4">
                  <c:v>0.55937944689999997</c:v>
                </c:pt>
                <c:pt idx="5">
                  <c:v>0.51410551970000018</c:v>
                </c:pt>
                <c:pt idx="6">
                  <c:v>0.57964550090000011</c:v>
                </c:pt>
                <c:pt idx="7">
                  <c:v>0.55564477189999995</c:v>
                </c:pt>
                <c:pt idx="8">
                  <c:v>0.51591467020000004</c:v>
                </c:pt>
                <c:pt idx="9">
                  <c:v>0.4019198634506661</c:v>
                </c:pt>
                <c:pt idx="10">
                  <c:v>0.44849130376810065</c:v>
                </c:pt>
                <c:pt idx="11">
                  <c:v>0.4482391697192985</c:v>
                </c:pt>
                <c:pt idx="12">
                  <c:v>0.42235242729553796</c:v>
                </c:pt>
                <c:pt idx="13">
                  <c:v>0.43433800960542496</c:v>
                </c:pt>
                <c:pt idx="14">
                  <c:v>0.46285374644737848</c:v>
                </c:pt>
                <c:pt idx="15">
                  <c:v>0.47353909234986019</c:v>
                </c:pt>
                <c:pt idx="16">
                  <c:v>0.56536539189901425</c:v>
                </c:pt>
                <c:pt idx="17">
                  <c:v>0.55357882426187588</c:v>
                </c:pt>
                <c:pt idx="18">
                  <c:v>0.57114388252940895</c:v>
                </c:pt>
                <c:pt idx="19">
                  <c:v>0.59945240077652695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5AE-4F28-9651-3B3523A54944}"/>
            </c:ext>
          </c:extLst>
        </c:ser>
        <c:ser>
          <c:idx val="9"/>
          <c:order val="4"/>
          <c:tx>
            <c:strRef>
              <c:f>' '!$A$360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25400">
              <a:noFill/>
            </a:ln>
          </c:spPr>
          <c:invertIfNegative val="0"/>
          <c:cat>
            <c:numRef>
              <c:f>' '!$B$355:$BB$355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'!$B$360:$BB$360</c:f>
              <c:numCache>
                <c:formatCode>#,##0.0</c:formatCode>
                <c:ptCount val="41"/>
                <c:pt idx="0">
                  <c:v>0.49050161903803519</c:v>
                </c:pt>
                <c:pt idx="1">
                  <c:v>0.50280772384272321</c:v>
                </c:pt>
                <c:pt idx="2">
                  <c:v>0.50793952852150437</c:v>
                </c:pt>
                <c:pt idx="3">
                  <c:v>0.58292443721733322</c:v>
                </c:pt>
                <c:pt idx="4">
                  <c:v>0.55868765821023048</c:v>
                </c:pt>
                <c:pt idx="5">
                  <c:v>0.6036846493156115</c:v>
                </c:pt>
                <c:pt idx="6">
                  <c:v>0.68022655675669608</c:v>
                </c:pt>
                <c:pt idx="7">
                  <c:v>0.7952225798024255</c:v>
                </c:pt>
                <c:pt idx="8">
                  <c:v>0.68184588495265153</c:v>
                </c:pt>
                <c:pt idx="9">
                  <c:v>0.60678669522051276</c:v>
                </c:pt>
                <c:pt idx="10">
                  <c:v>0.67215558288614918</c:v>
                </c:pt>
                <c:pt idx="11">
                  <c:v>0.62571427889520348</c:v>
                </c:pt>
                <c:pt idx="12">
                  <c:v>0.58357297248552431</c:v>
                </c:pt>
                <c:pt idx="13">
                  <c:v>0.56526050316023757</c:v>
                </c:pt>
                <c:pt idx="14">
                  <c:v>0.59368866603306991</c:v>
                </c:pt>
                <c:pt idx="15">
                  <c:v>0.65445806232425985</c:v>
                </c:pt>
                <c:pt idx="16">
                  <c:v>0.62299807736163482</c:v>
                </c:pt>
                <c:pt idx="17">
                  <c:v>0.6897626138080285</c:v>
                </c:pt>
                <c:pt idx="18">
                  <c:v>0.70940843460997416</c:v>
                </c:pt>
                <c:pt idx="19">
                  <c:v>0.68768873039995893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5AE-4F28-9651-3B3523A54944}"/>
            </c:ext>
          </c:extLst>
        </c:ser>
        <c:ser>
          <c:idx val="4"/>
          <c:order val="5"/>
          <c:tx>
            <c:strRef>
              <c:f>' '!$A$361</c:f>
              <c:strCache>
                <c:ptCount val="1"/>
                <c:pt idx="0">
                  <c:v>Pellets</c:v>
                </c:pt>
              </c:strCache>
            </c:strRef>
          </c:tx>
          <c:spPr>
            <a:pattFill prst="dashHorz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00" mc:Ignorable="a14" a14:legacySpreadsheetColorIndex="8"/>
              </a:bgClr>
            </a:pattFill>
            <a:ln w="25400">
              <a:noFill/>
            </a:ln>
          </c:spPr>
          <c:invertIfNegative val="0"/>
          <c:cat>
            <c:numRef>
              <c:f>' '!$B$355:$BB$355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'!$B$361:$BB$361</c:f>
              <c:numCache>
                <c:formatCode>#,##0.0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2.0210145199999996</c:v>
                </c:pt>
                <c:pt idx="10">
                  <c:v>3.9257994160000003</c:v>
                </c:pt>
                <c:pt idx="11">
                  <c:v>7.0717144960000002</c:v>
                </c:pt>
                <c:pt idx="12">
                  <c:v>5.6920890106666668</c:v>
                </c:pt>
                <c:pt idx="13">
                  <c:v>7.2293881879999997</c:v>
                </c:pt>
                <c:pt idx="14">
                  <c:v>5.9381970399999977</c:v>
                </c:pt>
                <c:pt idx="15">
                  <c:v>5.7795145999999997</c:v>
                </c:pt>
                <c:pt idx="16">
                  <c:v>6.6041784599999991</c:v>
                </c:pt>
                <c:pt idx="17">
                  <c:v>8.6157197866666664</c:v>
                </c:pt>
                <c:pt idx="18">
                  <c:v>10.725018359999996</c:v>
                </c:pt>
                <c:pt idx="19">
                  <c:v>8.8801942399999998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5AE-4F28-9651-3B3523A54944}"/>
            </c:ext>
          </c:extLst>
        </c:ser>
        <c:ser>
          <c:idx val="10"/>
          <c:order val="6"/>
          <c:tx>
            <c:strRef>
              <c:f>' '!$A$362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'!$B$355:$BB$355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'!$B$362:$BB$362</c:f>
              <c:numCache>
                <c:formatCode>#,##0.0</c:formatCode>
                <c:ptCount val="41"/>
                <c:pt idx="0">
                  <c:v>5.0441849311068179</c:v>
                </c:pt>
                <c:pt idx="1">
                  <c:v>5.1146566647670459</c:v>
                </c:pt>
                <c:pt idx="2">
                  <c:v>5.2568198842728266</c:v>
                </c:pt>
                <c:pt idx="3">
                  <c:v>5.1635847947719604</c:v>
                </c:pt>
                <c:pt idx="4">
                  <c:v>5.1993567798348037</c:v>
                </c:pt>
                <c:pt idx="5">
                  <c:v>5.1607957895874987</c:v>
                </c:pt>
                <c:pt idx="6">
                  <c:v>5.4309113603789507</c:v>
                </c:pt>
                <c:pt idx="7">
                  <c:v>5.2471933345542912</c:v>
                </c:pt>
                <c:pt idx="8">
                  <c:v>4.9254738442541672</c:v>
                </c:pt>
                <c:pt idx="9">
                  <c:v>4.6840547162436463</c:v>
                </c:pt>
                <c:pt idx="10">
                  <c:v>4.9029723068628774</c:v>
                </c:pt>
                <c:pt idx="11">
                  <c:v>4.8413122603333338</c:v>
                </c:pt>
                <c:pt idx="12">
                  <c:v>4.0810778026937387</c:v>
                </c:pt>
                <c:pt idx="13">
                  <c:v>4.1427688008046992</c:v>
                </c:pt>
                <c:pt idx="14">
                  <c:v>4.327336690505402</c:v>
                </c:pt>
                <c:pt idx="15">
                  <c:v>3.9496330257333323</c:v>
                </c:pt>
                <c:pt idx="16">
                  <c:v>4.2683993107396052</c:v>
                </c:pt>
                <c:pt idx="17">
                  <c:v>4.096636588169444</c:v>
                </c:pt>
                <c:pt idx="18">
                  <c:v>4.0670680549921716</c:v>
                </c:pt>
                <c:pt idx="19">
                  <c:v>3.7774609026295454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5AE-4F28-9651-3B3523A54944}"/>
            </c:ext>
          </c:extLst>
        </c:ser>
        <c:ser>
          <c:idx val="11"/>
          <c:order val="7"/>
          <c:tx>
            <c:strRef>
              <c:f>' '!$A$363</c:f>
              <c:strCache>
                <c:ptCount val="1"/>
                <c:pt idx="0">
                  <c:v>Other products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'!$B$355:$BB$355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'!$B$363:$BB$363</c:f>
              <c:numCache>
                <c:formatCode>#,##0.0</c:formatCode>
                <c:ptCount val="41"/>
                <c:pt idx="0">
                  <c:v>1.7656377632000009</c:v>
                </c:pt>
                <c:pt idx="1">
                  <c:v>1.8285924466000001</c:v>
                </c:pt>
                <c:pt idx="2">
                  <c:v>2.4577797075999985</c:v>
                </c:pt>
                <c:pt idx="3">
                  <c:v>2.588169621799997</c:v>
                </c:pt>
                <c:pt idx="4">
                  <c:v>2.4317837898000008</c:v>
                </c:pt>
                <c:pt idx="5">
                  <c:v>2.7893214084999975</c:v>
                </c:pt>
                <c:pt idx="6">
                  <c:v>2.7850850091500003</c:v>
                </c:pt>
                <c:pt idx="7">
                  <c:v>2.5613343379250004</c:v>
                </c:pt>
                <c:pt idx="8">
                  <c:v>2.4538439259928602</c:v>
                </c:pt>
                <c:pt idx="9">
                  <c:v>1.8173061108286248</c:v>
                </c:pt>
                <c:pt idx="10">
                  <c:v>1.7768366032319953</c:v>
                </c:pt>
                <c:pt idx="11">
                  <c:v>2.0536004436395885</c:v>
                </c:pt>
                <c:pt idx="12">
                  <c:v>1.7570850527588728</c:v>
                </c:pt>
                <c:pt idx="13">
                  <c:v>1.83717416674377</c:v>
                </c:pt>
                <c:pt idx="14">
                  <c:v>1.9858638582329</c:v>
                </c:pt>
                <c:pt idx="15">
                  <c:v>2.0188699894814359</c:v>
                </c:pt>
                <c:pt idx="16">
                  <c:v>2.1938175169540752</c:v>
                </c:pt>
                <c:pt idx="17">
                  <c:v>2.6794498639179594</c:v>
                </c:pt>
                <c:pt idx="18">
                  <c:v>3.5700506860929693</c:v>
                </c:pt>
                <c:pt idx="19">
                  <c:v>3.5195009747732584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5AE-4F28-9651-3B3523A549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057377472"/>
        <c:axId val="1"/>
      </c:barChart>
      <c:barChart>
        <c:barDir val="col"/>
        <c:grouping val="stacked"/>
        <c:varyColors val="0"/>
        <c:ser>
          <c:idx val="12"/>
          <c:order val="8"/>
          <c:tx>
            <c:strRef>
              <c:f>' '!$A$364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'!$B$355:$BB$355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'!$B$364:$BB$364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E5AE-4F28-9651-3B3523A54944}"/>
            </c:ext>
          </c:extLst>
        </c:ser>
        <c:ser>
          <c:idx val="17"/>
          <c:order val="9"/>
          <c:tx>
            <c:strRef>
              <c:f>' '!$A$365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'!$B$355:$BB$355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'!$B$365:$BB$365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E5AE-4F28-9651-3B3523A54944}"/>
            </c:ext>
          </c:extLst>
        </c:ser>
        <c:ser>
          <c:idx val="19"/>
          <c:order val="10"/>
          <c:tx>
            <c:strRef>
              <c:f>' '!$A$366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'!$B$355:$BB$355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'!$B$366:$BB$366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E5AE-4F28-9651-3B3523A54944}"/>
            </c:ext>
          </c:extLst>
        </c:ser>
        <c:ser>
          <c:idx val="1"/>
          <c:order val="11"/>
          <c:tx>
            <c:strRef>
              <c:f>' '!$A$367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'!$B$355:$BB$355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'!$B$367:$BB$367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E5AE-4F28-9651-3B3523A54944}"/>
            </c:ext>
          </c:extLst>
        </c:ser>
        <c:ser>
          <c:idx val="5"/>
          <c:order val="12"/>
          <c:tx>
            <c:strRef>
              <c:f>' '!$A$368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25400">
              <a:noFill/>
            </a:ln>
          </c:spPr>
          <c:invertIfNegative val="0"/>
          <c:cat>
            <c:numRef>
              <c:f>' '!$B$355:$BB$355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'!$B$368:$BB$368</c:f>
              <c:numCache>
                <c:formatCode>General</c:formatCode>
                <c:ptCount val="41"/>
                <c:pt idx="21" formatCode="#,##0.0">
                  <c:v>0.50682027596510404</c:v>
                </c:pt>
                <c:pt idx="22" formatCode="#,##0.0">
                  <c:v>0.45034066482519985</c:v>
                </c:pt>
                <c:pt idx="23" formatCode="#,##0.0">
                  <c:v>0.46481707623839991</c:v>
                </c:pt>
                <c:pt idx="24" formatCode="#,##0.0">
                  <c:v>0.56773851085600002</c:v>
                </c:pt>
                <c:pt idx="25" formatCode="#,##0.0">
                  <c:v>0.60709751431769976</c:v>
                </c:pt>
                <c:pt idx="26" formatCode="#,##0.0">
                  <c:v>0.5985628948727999</c:v>
                </c:pt>
                <c:pt idx="27" formatCode="#,##0.0">
                  <c:v>0.71592299273200022</c:v>
                </c:pt>
                <c:pt idx="28" formatCode="#,##0.0">
                  <c:v>0.88727572432649982</c:v>
                </c:pt>
                <c:pt idx="29" formatCode="#,##0.0">
                  <c:v>0.71309083794319994</c:v>
                </c:pt>
                <c:pt idx="30" formatCode="#,##0.0">
                  <c:v>0.39732123695879995</c:v>
                </c:pt>
                <c:pt idx="31" formatCode="#,##0.0">
                  <c:v>0.41780079525060004</c:v>
                </c:pt>
                <c:pt idx="32" formatCode="#,##0.0">
                  <c:v>0.44690381606399998</c:v>
                </c:pt>
                <c:pt idx="33" formatCode="#,##0.0">
                  <c:v>0.36053843937759994</c:v>
                </c:pt>
                <c:pt idx="34" formatCode="#,##0.0">
                  <c:v>0.37189890488699995</c:v>
                </c:pt>
                <c:pt idx="35" formatCode="#,##0.0">
                  <c:v>0.44048439477000007</c:v>
                </c:pt>
                <c:pt idx="36" formatCode="#,##0.0">
                  <c:v>0.35387438814700001</c:v>
                </c:pt>
                <c:pt idx="37" formatCode="#,##0.0">
                  <c:v>0.36258974123540011</c:v>
                </c:pt>
                <c:pt idx="38" formatCode="#,##0.0">
                  <c:v>0.38743577659929995</c:v>
                </c:pt>
                <c:pt idx="39" formatCode="#,##0.0">
                  <c:v>0.42083136927499998</c:v>
                </c:pt>
                <c:pt idx="40" formatCode="#,##0.0">
                  <c:v>0.35874601739041667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E5AE-4F28-9651-3B3523A54944}"/>
            </c:ext>
          </c:extLst>
        </c:ser>
        <c:ser>
          <c:idx val="6"/>
          <c:order val="13"/>
          <c:tx>
            <c:strRef>
              <c:f>' '!$A$369</c:f>
              <c:strCache>
                <c:ptCount val="1"/>
                <c:pt idx="0">
                  <c:v>Plywood </c:v>
                </c:pt>
              </c:strCache>
            </c:strRef>
          </c:tx>
          <c:spPr>
            <a:pattFill prst="horzBri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'!$B$355:$BB$355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'!$B$369:$BB$369</c:f>
              <c:numCache>
                <c:formatCode>General</c:formatCode>
                <c:ptCount val="41"/>
                <c:pt idx="21" formatCode="#,##0.0">
                  <c:v>8.4958448520087021E-2</c:v>
                </c:pt>
                <c:pt idx="22" formatCode="#,##0.0">
                  <c:v>7.8652444611199995E-2</c:v>
                </c:pt>
                <c:pt idx="23" formatCode="#,##0.0">
                  <c:v>7.8663513671999988E-2</c:v>
                </c:pt>
                <c:pt idx="24" formatCode="#,##0.0">
                  <c:v>9.8153018504000031E-2</c:v>
                </c:pt>
                <c:pt idx="25" formatCode="#,##0.0">
                  <c:v>0.12636045328270001</c:v>
                </c:pt>
                <c:pt idx="26" formatCode="#,##0.0">
                  <c:v>0.13317597214350005</c:v>
                </c:pt>
                <c:pt idx="27" formatCode="#,##0.0">
                  <c:v>0.14915594084720005</c:v>
                </c:pt>
                <c:pt idx="28" formatCode="#,##0.0">
                  <c:v>0.16713223105100003</c:v>
                </c:pt>
                <c:pt idx="29" formatCode="#,##0.0">
                  <c:v>0.18372606597959998</c:v>
                </c:pt>
                <c:pt idx="30" formatCode="#,##0.0">
                  <c:v>8.5917061960400012E-2</c:v>
                </c:pt>
                <c:pt idx="31" formatCode="#,##0.0">
                  <c:v>9.018805240979999E-2</c:v>
                </c:pt>
                <c:pt idx="32" formatCode="#,##0.0">
                  <c:v>0.106592244096</c:v>
                </c:pt>
                <c:pt idx="33" formatCode="#,##0.0">
                  <c:v>9.006539863200004E-2</c:v>
                </c:pt>
                <c:pt idx="34" formatCode="#,##0.0">
                  <c:v>8.69121456165E-2</c:v>
                </c:pt>
                <c:pt idx="35" formatCode="#,##0.0">
                  <c:v>9.6862642122500009E-2</c:v>
                </c:pt>
                <c:pt idx="36" formatCode="#,##0.0">
                  <c:v>9.3846970958999978E-2</c:v>
                </c:pt>
                <c:pt idx="37" formatCode="#,##0.0">
                  <c:v>9.6483328128800006E-2</c:v>
                </c:pt>
                <c:pt idx="38" formatCode="#,##0.0">
                  <c:v>0.10414837830540002</c:v>
                </c:pt>
                <c:pt idx="39" formatCode="#,##0.0">
                  <c:v>0.10887778594199997</c:v>
                </c:pt>
                <c:pt idx="40" formatCode="#,##0.0">
                  <c:v>9.4944883017499995E-2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E5AE-4F28-9651-3B3523A54944}"/>
            </c:ext>
          </c:extLst>
        </c:ser>
        <c:ser>
          <c:idx val="14"/>
          <c:order val="14"/>
          <c:tx>
            <c:strRef>
              <c:f>' '!$A$370</c:f>
              <c:strCache>
                <c:ptCount val="1"/>
                <c:pt idx="0">
                  <c:v>Other panels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'!$B$355:$BB$355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'!$B$370:$BB$370</c:f>
              <c:numCache>
                <c:formatCode>General</c:formatCode>
                <c:ptCount val="41"/>
                <c:pt idx="21" formatCode="#,##0.0">
                  <c:v>0.125486295098379</c:v>
                </c:pt>
                <c:pt idx="22" formatCode="#,##0.0">
                  <c:v>0.13173184890520001</c:v>
                </c:pt>
                <c:pt idx="23" formatCode="#,##0.0">
                  <c:v>0.15002870688</c:v>
                </c:pt>
                <c:pt idx="24" formatCode="#,##0.0">
                  <c:v>0.16959837600159999</c:v>
                </c:pt>
                <c:pt idx="25" formatCode="#,##0.0">
                  <c:v>0.21390115346319996</c:v>
                </c:pt>
                <c:pt idx="26" formatCode="#,##0.0">
                  <c:v>0.22626673997070001</c:v>
                </c:pt>
                <c:pt idx="27" formatCode="#,##0.0">
                  <c:v>0.25038517642279995</c:v>
                </c:pt>
                <c:pt idx="28" formatCode="#,##0.0">
                  <c:v>0.29632455016050002</c:v>
                </c:pt>
                <c:pt idx="29" formatCode="#,##0.0">
                  <c:v>0.25873297277199997</c:v>
                </c:pt>
                <c:pt idx="30" formatCode="#,##0.0">
                  <c:v>0.16260133737759999</c:v>
                </c:pt>
                <c:pt idx="31" formatCode="#,##0.0">
                  <c:v>0.15794618615819997</c:v>
                </c:pt>
                <c:pt idx="32" formatCode="#,##0.0">
                  <c:v>0.17419163524800002</c:v>
                </c:pt>
                <c:pt idx="33" formatCode="#,##0.0">
                  <c:v>0.14325253403999996</c:v>
                </c:pt>
                <c:pt idx="34" formatCode="#,##0.0">
                  <c:v>0.1330453486167</c:v>
                </c:pt>
                <c:pt idx="35" formatCode="#,##0.0">
                  <c:v>0.16491616126300004</c:v>
                </c:pt>
                <c:pt idx="36" formatCode="#,##0.0">
                  <c:v>0.140490286608</c:v>
                </c:pt>
                <c:pt idx="37" formatCode="#,##0.0">
                  <c:v>0.14833630546750007</c:v>
                </c:pt>
                <c:pt idx="38" formatCode="#,##0.0">
                  <c:v>0.15866710495349998</c:v>
                </c:pt>
                <c:pt idx="39" formatCode="#,##0.0">
                  <c:v>0.16587222355499998</c:v>
                </c:pt>
                <c:pt idx="40" formatCode="#,##0.0">
                  <c:v>0.15738985503541664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E5AE-4F28-9651-3B3523A54944}"/>
            </c:ext>
          </c:extLst>
        </c:ser>
        <c:ser>
          <c:idx val="3"/>
          <c:order val="15"/>
          <c:tx>
            <c:strRef>
              <c:f>' '!$A$371</c:f>
              <c:strCache>
                <c:ptCount val="1"/>
                <c:pt idx="0">
                  <c:v>Mouldings &amp; joinery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'!$B$355:$BB$355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'!$B$371:$BB$371</c:f>
              <c:numCache>
                <c:formatCode>General</c:formatCode>
                <c:ptCount val="41"/>
                <c:pt idx="21" formatCode="#,##0.0">
                  <c:v>0.17356705348430704</c:v>
                </c:pt>
                <c:pt idx="22" formatCode="#,##0.0">
                  <c:v>0.1676829846988</c:v>
                </c:pt>
                <c:pt idx="23" formatCode="#,##0.0">
                  <c:v>0.20917003527360006</c:v>
                </c:pt>
                <c:pt idx="24" formatCode="#,##0.0">
                  <c:v>0.27970044865280003</c:v>
                </c:pt>
                <c:pt idx="25" formatCode="#,##0.0">
                  <c:v>0.3260774436556001</c:v>
                </c:pt>
                <c:pt idx="26" formatCode="#,##0.0">
                  <c:v>0.37389169324650001</c:v>
                </c:pt>
                <c:pt idx="27" formatCode="#,##0.0">
                  <c:v>0.45230830870240007</c:v>
                </c:pt>
                <c:pt idx="28" formatCode="#,##0.0">
                  <c:v>0.52480137538150007</c:v>
                </c:pt>
                <c:pt idx="29" formatCode="#,##0.0">
                  <c:v>0.58863043734360021</c:v>
                </c:pt>
                <c:pt idx="30" formatCode="#,##0.0">
                  <c:v>0.43736668141320006</c:v>
                </c:pt>
                <c:pt idx="31" formatCode="#,##0.0">
                  <c:v>0.41509909288980018</c:v>
                </c:pt>
                <c:pt idx="32" formatCode="#,##0.0">
                  <c:v>0.42146927558399999</c:v>
                </c:pt>
                <c:pt idx="33" formatCode="#,##0.0">
                  <c:v>0.3822029862288</c:v>
                </c:pt>
                <c:pt idx="34" formatCode="#,##0.0">
                  <c:v>0.25575948967560008</c:v>
                </c:pt>
                <c:pt idx="35" formatCode="#,##0.0">
                  <c:v>0.47827153669400002</c:v>
                </c:pt>
                <c:pt idx="36" formatCode="#,##0.0">
                  <c:v>0.4167593481029998</c:v>
                </c:pt>
                <c:pt idx="37" formatCode="#,##0.0">
                  <c:v>0.40434070198649996</c:v>
                </c:pt>
                <c:pt idx="38" formatCode="#,##0.0">
                  <c:v>0.4303341175848</c:v>
                </c:pt>
                <c:pt idx="39" formatCode="#,##0.0">
                  <c:v>0.44987571290399997</c:v>
                </c:pt>
                <c:pt idx="40" formatCode="#,##0.0">
                  <c:v>0.45120999442750004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E5AE-4F28-9651-3B3523A54944}"/>
            </c:ext>
          </c:extLst>
        </c:ser>
        <c:ser>
          <c:idx val="13"/>
          <c:order val="16"/>
          <c:tx>
            <c:strRef>
              <c:f>' '!$A$372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25400">
              <a:noFill/>
            </a:ln>
          </c:spPr>
          <c:invertIfNegative val="0"/>
          <c:cat>
            <c:numRef>
              <c:f>' '!$B$355:$BB$355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'!$B$372:$BB$372</c:f>
              <c:numCache>
                <c:formatCode>General</c:formatCode>
                <c:ptCount val="41"/>
                <c:pt idx="21" formatCode="#,##0.0">
                  <c:v>0.42894800327302773</c:v>
                </c:pt>
                <c:pt idx="22" formatCode="#,##0.0">
                  <c:v>0.40545608036239988</c:v>
                </c:pt>
                <c:pt idx="23" formatCode="#,##0.0">
                  <c:v>0.4451142853872001</c:v>
                </c:pt>
                <c:pt idx="24" formatCode="#,##0.0">
                  <c:v>0.61661235312320006</c:v>
                </c:pt>
                <c:pt idx="25" formatCode="#,##0.0">
                  <c:v>0.69830003841569988</c:v>
                </c:pt>
                <c:pt idx="26" formatCode="#,##0.0">
                  <c:v>0.77206419134129989</c:v>
                </c:pt>
                <c:pt idx="27" formatCode="#,##0.0">
                  <c:v>0.91382232127000007</c:v>
                </c:pt>
                <c:pt idx="28" formatCode="#,##0.0">
                  <c:v>1.0277059515659999</c:v>
                </c:pt>
                <c:pt idx="29" formatCode="#,##0.0">
                  <c:v>1.0319658398816003</c:v>
                </c:pt>
                <c:pt idx="30" formatCode="#,##0.0">
                  <c:v>0.76137118949320004</c:v>
                </c:pt>
                <c:pt idx="31" formatCode="#,##0.0">
                  <c:v>0.82150966066409992</c:v>
                </c:pt>
                <c:pt idx="32" formatCode="#,##0.0">
                  <c:v>0.81014010657599989</c:v>
                </c:pt>
                <c:pt idx="33" formatCode="#,##0.0">
                  <c:v>0.71019903989759936</c:v>
                </c:pt>
                <c:pt idx="34" formatCode="#,##0.0">
                  <c:v>0.78728801674439985</c:v>
                </c:pt>
                <c:pt idx="35" formatCode="#,##0.0">
                  <c:v>0.82925180434400014</c:v>
                </c:pt>
                <c:pt idx="36" formatCode="#,##0.0">
                  <c:v>0.7573338523319999</c:v>
                </c:pt>
                <c:pt idx="37" formatCode="#,##0.0">
                  <c:v>0.71144647524760019</c:v>
                </c:pt>
                <c:pt idx="38" formatCode="#,##0.0">
                  <c:v>0.80053951660540001</c:v>
                </c:pt>
                <c:pt idx="39" formatCode="#,##0.0">
                  <c:v>0.84817899226299975</c:v>
                </c:pt>
                <c:pt idx="40" formatCode="#,##0.0">
                  <c:v>0.7900952931479166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E5AE-4F28-9651-3B3523A54944}"/>
            </c:ext>
          </c:extLst>
        </c:ser>
        <c:ser>
          <c:idx val="15"/>
          <c:order val="17"/>
          <c:tx>
            <c:strRef>
              <c:f>' '!$A$373</c:f>
              <c:strCache>
                <c:ptCount val="1"/>
                <c:pt idx="0">
                  <c:v>Pellets</c:v>
                </c:pt>
              </c:strCache>
            </c:strRef>
          </c:tx>
          <c:spPr>
            <a:pattFill prst="dashHorz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00" mc:Ignorable="a14" a14:legacySpreadsheetColorIndex="8"/>
              </a:bgClr>
            </a:pattFill>
            <a:ln w="25400">
              <a:noFill/>
            </a:ln>
          </c:spPr>
          <c:invertIfNegative val="0"/>
          <c:cat>
            <c:numRef>
              <c:f>' '!$B$355:$BB$355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'!$B$373:$BB$373</c:f>
              <c:numCache>
                <c:formatCode>General</c:formatCode>
                <c:ptCount val="41"/>
                <c:pt idx="21" formatCode="#,##0.0">
                  <c:v>0</c:v>
                </c:pt>
                <c:pt idx="22" formatCode="#,##0.0">
                  <c:v>0</c:v>
                </c:pt>
                <c:pt idx="23" formatCode="#,##0.0">
                  <c:v>0</c:v>
                </c:pt>
                <c:pt idx="24" formatCode="#,##0.0">
                  <c:v>0</c:v>
                </c:pt>
                <c:pt idx="25" formatCode="#,##0.0">
                  <c:v>0</c:v>
                </c:pt>
                <c:pt idx="26" formatCode="#,##0.0">
                  <c:v>0</c:v>
                </c:pt>
                <c:pt idx="27" formatCode="#,##0.0">
                  <c:v>0</c:v>
                </c:pt>
                <c:pt idx="28" formatCode="#,##0.0">
                  <c:v>0</c:v>
                </c:pt>
                <c:pt idx="29" formatCode="#,##0.0">
                  <c:v>0</c:v>
                </c:pt>
                <c:pt idx="30" formatCode="#,##0.0">
                  <c:v>0.1587029550656</c:v>
                </c:pt>
                <c:pt idx="31" formatCode="#,##0.0">
                  <c:v>0.23060032090740004</c:v>
                </c:pt>
                <c:pt idx="32" formatCode="#,##0.0">
                  <c:v>0.42458432937599999</c:v>
                </c:pt>
                <c:pt idx="33" formatCode="#,##0.0">
                  <c:v>0.32320735995679994</c:v>
                </c:pt>
                <c:pt idx="34" formatCode="#,##0.0">
                  <c:v>0.40600273456110009</c:v>
                </c:pt>
                <c:pt idx="35" formatCode="#,##0.0">
                  <c:v>0.42289141600849994</c:v>
                </c:pt>
                <c:pt idx="36" formatCode="#,##0.0">
                  <c:v>0.31828132636300005</c:v>
                </c:pt>
                <c:pt idx="37" formatCode="#,##0.0">
                  <c:v>0.32128803023899999</c:v>
                </c:pt>
                <c:pt idx="38" formatCode="#,##0.0">
                  <c:v>0.43068402295489999</c:v>
                </c:pt>
                <c:pt idx="39" formatCode="#,##0.0">
                  <c:v>0.60644760869900005</c:v>
                </c:pt>
                <c:pt idx="40" formatCode="#,##0.0">
                  <c:v>0.50830475311291667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E5AE-4F28-9651-3B3523A54944}"/>
            </c:ext>
          </c:extLst>
        </c:ser>
        <c:ser>
          <c:idx val="16"/>
          <c:order val="18"/>
          <c:tx>
            <c:strRef>
              <c:f>' '!$A$374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'!$B$355:$BB$355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'!$B$374:$BB$374</c:f>
              <c:numCache>
                <c:formatCode>General</c:formatCode>
                <c:ptCount val="41"/>
                <c:pt idx="21" formatCode="#,##0.0">
                  <c:v>1.2826187177126249</c:v>
                </c:pt>
                <c:pt idx="22" formatCode="#,##0.0">
                  <c:v>1.3169281614951998</c:v>
                </c:pt>
                <c:pt idx="23" formatCode="#,##0.0">
                  <c:v>1.3935712153200002</c:v>
                </c:pt>
                <c:pt idx="24" formatCode="#,##0.0">
                  <c:v>1.6011279613727998</c:v>
                </c:pt>
                <c:pt idx="25" formatCode="#,##0.0">
                  <c:v>1.8621487618671002</c:v>
                </c:pt>
                <c:pt idx="26" formatCode="#,##0.0">
                  <c:v>1.8363125916992997</c:v>
                </c:pt>
                <c:pt idx="27" formatCode="#,##0.0">
                  <c:v>2.0228974161423996</c:v>
                </c:pt>
                <c:pt idx="28" formatCode="#,##0.0">
                  <c:v>2.2402448351559996</c:v>
                </c:pt>
                <c:pt idx="29" formatCode="#,##0.0">
                  <c:v>2.5066403277664007</c:v>
                </c:pt>
                <c:pt idx="30" formatCode="#,##0.0">
                  <c:v>1.9789193318047997</c:v>
                </c:pt>
                <c:pt idx="31" formatCode="#,##0.0">
                  <c:v>1.8980766874412993</c:v>
                </c:pt>
                <c:pt idx="32" formatCode="#,##0.0">
                  <c:v>2.1084912659040005</c:v>
                </c:pt>
                <c:pt idx="33" formatCode="#,##0.0">
                  <c:v>1.5991261902352003</c:v>
                </c:pt>
                <c:pt idx="34" formatCode="#,##0.0">
                  <c:v>1.5925644573767992</c:v>
                </c:pt>
                <c:pt idx="35" formatCode="#,##0.0">
                  <c:v>1.6906327700779995</c:v>
                </c:pt>
                <c:pt idx="36" formatCode="#,##0.0">
                  <c:v>1.306835605649</c:v>
                </c:pt>
                <c:pt idx="37" formatCode="#,##0.0">
                  <c:v>1.3983738669119998</c:v>
                </c:pt>
                <c:pt idx="38" formatCode="#,##0.0">
                  <c:v>1.3797832920442998</c:v>
                </c:pt>
                <c:pt idx="39" formatCode="#,##0.0">
                  <c:v>1.5242026886219999</c:v>
                </c:pt>
                <c:pt idx="40" formatCode="#,##0.0">
                  <c:v>1.3448507157145839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E5AE-4F28-9651-3B3523A54944}"/>
            </c:ext>
          </c:extLst>
        </c:ser>
        <c:ser>
          <c:idx val="18"/>
          <c:order val="19"/>
          <c:tx>
            <c:strRef>
              <c:f>' '!$A$375</c:f>
              <c:strCache>
                <c:ptCount val="1"/>
                <c:pt idx="0">
                  <c:v>Other products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'!$B$355:$BB$355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'!$B$375:$BB$375</c:f>
              <c:numCache>
                <c:formatCode>General</c:formatCode>
                <c:ptCount val="41"/>
                <c:pt idx="21" formatCode="0.0">
                  <c:v>0.24776742218350911</c:v>
                </c:pt>
                <c:pt idx="22" formatCode="0.0">
                  <c:v>0.22612408856639998</c:v>
                </c:pt>
                <c:pt idx="23" formatCode="0.0">
                  <c:v>0.26618380972959965</c:v>
                </c:pt>
                <c:pt idx="24" formatCode="0.0">
                  <c:v>0.30847573993279997</c:v>
                </c:pt>
                <c:pt idx="25" formatCode="0.0">
                  <c:v>0.35581605256400106</c:v>
                </c:pt>
                <c:pt idx="26" formatCode="0.0">
                  <c:v>0.43060428908640125</c:v>
                </c:pt>
                <c:pt idx="27" formatCode="0.0">
                  <c:v>0.5509212342351999</c:v>
                </c:pt>
                <c:pt idx="28" formatCode="0.0">
                  <c:v>0.63368356014750038</c:v>
                </c:pt>
                <c:pt idx="29" formatCode="0.0">
                  <c:v>0.61238094515960029</c:v>
                </c:pt>
                <c:pt idx="30" formatCode="0.0">
                  <c:v>0.33266502352600025</c:v>
                </c:pt>
                <c:pt idx="31" formatCode="0.0">
                  <c:v>0.36046383674670057</c:v>
                </c:pt>
                <c:pt idx="32" formatCode="0.0">
                  <c:v>0.40407000081599875</c:v>
                </c:pt>
                <c:pt idx="33" formatCode="0.0">
                  <c:v>0.35090433445760016</c:v>
                </c:pt>
                <c:pt idx="34" formatCode="0.0">
                  <c:v>0.50460420013919904</c:v>
                </c:pt>
                <c:pt idx="35" formatCode="0.0">
                  <c:v>0.43613918213899971</c:v>
                </c:pt>
                <c:pt idx="36" formatCode="0.0">
                  <c:v>0.35841198352400028</c:v>
                </c:pt>
                <c:pt idx="37" formatCode="0.0">
                  <c:v>0.36872041425470004</c:v>
                </c:pt>
                <c:pt idx="38" formatCode="0.0">
                  <c:v>0.4157256087698995</c:v>
                </c:pt>
                <c:pt idx="39" formatCode="0.0">
                  <c:v>0.55745512988499968</c:v>
                </c:pt>
                <c:pt idx="40" formatCode="0.0">
                  <c:v>0.44251830178749962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E5AE-4F28-9651-3B3523A549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0573774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4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4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083397509644408E-2"/>
              <c:y val="0.1066701661304297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7377472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 )</a:t>
                </a:r>
              </a:p>
            </c:rich>
          </c:tx>
          <c:layout>
            <c:manualLayout>
              <c:xMode val="edge"/>
              <c:yMode val="edge"/>
              <c:x val="0.90419451918567306"/>
              <c:y val="0.165005413233008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2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0"/>
        <c:txPr>
          <a:bodyPr/>
          <a:lstStyle/>
          <a:p>
            <a:pPr>
              <a:defRPr sz="92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1.1458686303044245E-2"/>
          <c:y val="0.8866957559591977"/>
          <c:w val="0.98128022704251616"/>
          <c:h val="9.5003116709914043E-2"/>
        </c:manualLayout>
      </c:layout>
      <c:overlay val="0"/>
      <c:spPr>
        <a:solidFill>
          <a:srgbClr val="FFFFCC"/>
        </a:solidFill>
        <a:ln w="25400">
          <a:noFill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 horizontalDpi="1200" verticalDpi="1200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729651197815281"/>
          <c:y val="6.6668853831518618E-2"/>
          <c:w val="0.77502387358771985"/>
          <c:h val="0.621687061978911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'!$A$382</c:f>
              <c:strCache>
                <c:ptCount val="1"/>
                <c:pt idx="0">
                  <c:v>Sawn wood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25400">
              <a:noFill/>
            </a:ln>
          </c:spPr>
          <c:invertIfNegative val="0"/>
          <c:cat>
            <c:numRef>
              <c:f>' '!$B$381:$BB$381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'!$B$382:$BB$382</c:f>
              <c:numCache>
                <c:formatCode>#,##0.0</c:formatCode>
                <c:ptCount val="41"/>
                <c:pt idx="0">
                  <c:v>4.0406685227999999</c:v>
                </c:pt>
                <c:pt idx="1">
                  <c:v>3.7433599294000004</c:v>
                </c:pt>
                <c:pt idx="2">
                  <c:v>3.7262269335200009</c:v>
                </c:pt>
                <c:pt idx="3">
                  <c:v>3.8451142657199999</c:v>
                </c:pt>
                <c:pt idx="4">
                  <c:v>3.2074884459800006</c:v>
                </c:pt>
                <c:pt idx="5">
                  <c:v>3.3355876699600002</c:v>
                </c:pt>
                <c:pt idx="6">
                  <c:v>3.39382380246</c:v>
                </c:pt>
                <c:pt idx="7">
                  <c:v>3.5365795446799995</c:v>
                </c:pt>
                <c:pt idx="8">
                  <c:v>2.3943708261200003</c:v>
                </c:pt>
                <c:pt idx="9">
                  <c:v>2.2437480996840007</c:v>
                </c:pt>
                <c:pt idx="10">
                  <c:v>2.1710010494900001</c:v>
                </c:pt>
                <c:pt idx="11">
                  <c:v>2.2035087951644448</c:v>
                </c:pt>
                <c:pt idx="12">
                  <c:v>1.8786580461250002</c:v>
                </c:pt>
                <c:pt idx="13">
                  <c:v>1.9816905079906062</c:v>
                </c:pt>
                <c:pt idx="14">
                  <c:v>2.2339314572575</c:v>
                </c:pt>
                <c:pt idx="15">
                  <c:v>2.0947979751833334</c:v>
                </c:pt>
                <c:pt idx="16">
                  <c:v>2.0893056686001588</c:v>
                </c:pt>
                <c:pt idx="17">
                  <c:v>2.0592119735415206</c:v>
                </c:pt>
                <c:pt idx="18">
                  <c:v>2.1499059742925795</c:v>
                </c:pt>
                <c:pt idx="19">
                  <c:v>2.0764894470643855</c:v>
                </c:pt>
                <c:pt idx="21" formatCode="#,##0.00">
                  <c:v>0.40448200520000022</c:v>
                </c:pt>
                <c:pt idx="22" formatCode="#,##0.00">
                  <c:v>0.36901548320000011</c:v>
                </c:pt>
                <c:pt idx="23" formatCode="#,##0.00">
                  <c:v>0.38899817319999963</c:v>
                </c:pt>
                <c:pt idx="24" formatCode="#,##0.00">
                  <c:v>0.3698855323800001</c:v>
                </c:pt>
                <c:pt idx="25" formatCode="#,##0.00">
                  <c:v>0.40321749104000038</c:v>
                </c:pt>
                <c:pt idx="26" formatCode="#,##0.00">
                  <c:v>0.39033991905999965</c:v>
                </c:pt>
                <c:pt idx="27" formatCode="#,##0.00">
                  <c:v>0.36470748496000027</c:v>
                </c:pt>
                <c:pt idx="28" formatCode="#,##0.00">
                  <c:v>0.31218370819999919</c:v>
                </c:pt>
                <c:pt idx="29" formatCode="#,##0.00">
                  <c:v>0.20212056227999975</c:v>
                </c:pt>
                <c:pt idx="30" formatCode="#,##0.00">
                  <c:v>0.16169927061166645</c:v>
                </c:pt>
                <c:pt idx="31" formatCode="#,##0.00">
                  <c:v>0.17671431959999984</c:v>
                </c:pt>
                <c:pt idx="32" formatCode="#,##0.00">
                  <c:v>0.18256629663999968</c:v>
                </c:pt>
                <c:pt idx="33" formatCode="#,##0.00">
                  <c:v>0.18990060682666754</c:v>
                </c:pt>
                <c:pt idx="34" formatCode="#,##0.00">
                  <c:v>0.18918393947340939</c:v>
                </c:pt>
                <c:pt idx="35" formatCode="#,##0.00">
                  <c:v>0.21991622928888876</c:v>
                </c:pt>
                <c:pt idx="36" formatCode="#,##0.00">
                  <c:v>0.25367683655757567</c:v>
                </c:pt>
                <c:pt idx="37" formatCode="#,##0.00">
                  <c:v>0.28546802912078473</c:v>
                </c:pt>
                <c:pt idx="38" formatCode="#,##0.00">
                  <c:v>0.2833755975509602</c:v>
                </c:pt>
                <c:pt idx="39" formatCode="#,##0.00">
                  <c:v>0.33274635819952181</c:v>
                </c:pt>
                <c:pt idx="40" formatCode="#,##0.00">
                  <c:v>0.31519652840000045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A1F-407E-B747-E618EE26BD0E}"/>
            </c:ext>
          </c:extLst>
        </c:ser>
        <c:ser>
          <c:idx val="2"/>
          <c:order val="1"/>
          <c:tx>
            <c:strRef>
              <c:f>' '!$A$383</c:f>
              <c:strCache>
                <c:ptCount val="1"/>
                <c:pt idx="0">
                  <c:v>Plywood</c:v>
                </c:pt>
              </c:strCache>
            </c:strRef>
          </c:tx>
          <c:spPr>
            <a:pattFill prst="horzBri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'!$B$381:$BB$381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'!$B$383:$BB$383</c:f>
              <c:numCache>
                <c:formatCode>#,##0.0</c:formatCode>
                <c:ptCount val="41"/>
                <c:pt idx="0">
                  <c:v>0.25241313200000004</c:v>
                </c:pt>
                <c:pt idx="1">
                  <c:v>0.24700150800000001</c:v>
                </c:pt>
                <c:pt idx="2">
                  <c:v>0.24993968439999995</c:v>
                </c:pt>
                <c:pt idx="3">
                  <c:v>0.29784440870000001</c:v>
                </c:pt>
                <c:pt idx="4">
                  <c:v>0.34880256929999987</c:v>
                </c:pt>
                <c:pt idx="5">
                  <c:v>0.32425723840000004</c:v>
                </c:pt>
                <c:pt idx="6">
                  <c:v>0.31323366269999992</c:v>
                </c:pt>
                <c:pt idx="7">
                  <c:v>0.25986243179999996</c:v>
                </c:pt>
                <c:pt idx="8">
                  <c:v>0.28097723220000004</c:v>
                </c:pt>
                <c:pt idx="9">
                  <c:v>0.16605178325</c:v>
                </c:pt>
                <c:pt idx="10">
                  <c:v>0.16335594060000008</c:v>
                </c:pt>
                <c:pt idx="11">
                  <c:v>0.16975726971428581</c:v>
                </c:pt>
                <c:pt idx="12">
                  <c:v>0.14934812179999998</c:v>
                </c:pt>
                <c:pt idx="13">
                  <c:v>0.15515575811968477</c:v>
                </c:pt>
                <c:pt idx="14">
                  <c:v>0.14007661825000001</c:v>
                </c:pt>
                <c:pt idx="15">
                  <c:v>0.20708879114404763</c:v>
                </c:pt>
                <c:pt idx="16">
                  <c:v>0.25254762033809525</c:v>
                </c:pt>
                <c:pt idx="17">
                  <c:v>0.26214182055555557</c:v>
                </c:pt>
                <c:pt idx="18">
                  <c:v>0.28847981853295096</c:v>
                </c:pt>
                <c:pt idx="19">
                  <c:v>0.22111579447222221</c:v>
                </c:pt>
                <c:pt idx="21" formatCode="#,##0.00">
                  <c:v>0.3167560920000001</c:v>
                </c:pt>
                <c:pt idx="22" formatCode="#,##0.00">
                  <c:v>0.31012900999999993</c:v>
                </c:pt>
                <c:pt idx="23" formatCode="#,##0.00">
                  <c:v>0.31295101800000003</c:v>
                </c:pt>
                <c:pt idx="24" formatCode="#,##0.00">
                  <c:v>0.32406677999999994</c:v>
                </c:pt>
                <c:pt idx="25" formatCode="#,##0.00">
                  <c:v>0.34646346700000008</c:v>
                </c:pt>
                <c:pt idx="26" formatCode="#,##0.00">
                  <c:v>0.3475903635</c:v>
                </c:pt>
                <c:pt idx="27" formatCode="#,##0.00">
                  <c:v>0.38199041700000019</c:v>
                </c:pt>
                <c:pt idx="28" formatCode="#,##0.00">
                  <c:v>0.40085337709999996</c:v>
                </c:pt>
                <c:pt idx="29" formatCode="#,##0.00">
                  <c:v>0.38508558449999997</c:v>
                </c:pt>
                <c:pt idx="30" formatCode="#,##0.00">
                  <c:v>0.28225002731818183</c:v>
                </c:pt>
                <c:pt idx="31" formatCode="#,##0.00">
                  <c:v>0.26484859239090891</c:v>
                </c:pt>
                <c:pt idx="32" formatCode="#,##0.00">
                  <c:v>0.28571718175119032</c:v>
                </c:pt>
                <c:pt idx="33" formatCode="#,##0.00">
                  <c:v>0.23393374315555557</c:v>
                </c:pt>
                <c:pt idx="34" formatCode="#,##0.00">
                  <c:v>0.20400922979991007</c:v>
                </c:pt>
                <c:pt idx="35" formatCode="#,##0.00">
                  <c:v>0.23492566390000003</c:v>
                </c:pt>
                <c:pt idx="36" formatCode="#,##0.00">
                  <c:v>0.23615983133438154</c:v>
                </c:pt>
                <c:pt idx="37" formatCode="#,##0.00">
                  <c:v>0.26758814061666664</c:v>
                </c:pt>
                <c:pt idx="38" formatCode="#,##0.00">
                  <c:v>0.25033122627777804</c:v>
                </c:pt>
                <c:pt idx="39" formatCode="#,##0.00">
                  <c:v>0.2853337795</c:v>
                </c:pt>
                <c:pt idx="40" formatCode="#,##0.00">
                  <c:v>0.2589033803555556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A1F-407E-B747-E618EE26BD0E}"/>
            </c:ext>
          </c:extLst>
        </c:ser>
        <c:ser>
          <c:idx val="8"/>
          <c:order val="2"/>
          <c:tx>
            <c:strRef>
              <c:f>' '!$A$384</c:f>
              <c:strCache>
                <c:ptCount val="1"/>
                <c:pt idx="0">
                  <c:v>Other panels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99CC00" mc:Ignorable="a14" a14:legacySpreadsheetColorIndex="5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'!$B$381:$BB$381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'!$B$384:$BB$384</c:f>
              <c:numCache>
                <c:formatCode>#,##0.0</c:formatCode>
                <c:ptCount val="41"/>
                <c:pt idx="0">
                  <c:v>0.82915793699999996</c:v>
                </c:pt>
                <c:pt idx="1">
                  <c:v>0.97211295227692285</c:v>
                </c:pt>
                <c:pt idx="2">
                  <c:v>1.0551107951999998</c:v>
                </c:pt>
                <c:pt idx="3">
                  <c:v>1.1833749124000001</c:v>
                </c:pt>
                <c:pt idx="4">
                  <c:v>1.1866014045520359</c:v>
                </c:pt>
                <c:pt idx="5">
                  <c:v>1.2384238066009048</c:v>
                </c:pt>
                <c:pt idx="6">
                  <c:v>1.2494425752000002</c:v>
                </c:pt>
                <c:pt idx="7">
                  <c:v>1.1936477874</c:v>
                </c:pt>
                <c:pt idx="8">
                  <c:v>0.84908662919999989</c:v>
                </c:pt>
                <c:pt idx="9">
                  <c:v>0.84517866875209791</c:v>
                </c:pt>
                <c:pt idx="10">
                  <c:v>0.77486659642236011</c:v>
                </c:pt>
                <c:pt idx="11">
                  <c:v>0.73823076482352923</c:v>
                </c:pt>
                <c:pt idx="12">
                  <c:v>0.56828464882588514</c:v>
                </c:pt>
                <c:pt idx="13">
                  <c:v>0.59632464062976909</c:v>
                </c:pt>
                <c:pt idx="14">
                  <c:v>0.70925739699999979</c:v>
                </c:pt>
                <c:pt idx="15">
                  <c:v>0.72320147600000007</c:v>
                </c:pt>
                <c:pt idx="16">
                  <c:v>0.92956116850000003</c:v>
                </c:pt>
                <c:pt idx="17">
                  <c:v>1.2594219381340908</c:v>
                </c:pt>
                <c:pt idx="18">
                  <c:v>1.285888305274637</c:v>
                </c:pt>
                <c:pt idx="19">
                  <c:v>1.2081111344687359</c:v>
                </c:pt>
                <c:pt idx="21" formatCode="#,##0.00">
                  <c:v>0.15415598800000008</c:v>
                </c:pt>
                <c:pt idx="22" formatCode="#,##0.00">
                  <c:v>0.11157583270588234</c:v>
                </c:pt>
                <c:pt idx="23" formatCode="#,##0.00">
                  <c:v>0.13994511999999992</c:v>
                </c:pt>
                <c:pt idx="24" formatCode="#,##0.00">
                  <c:v>0.10806317200000004</c:v>
                </c:pt>
                <c:pt idx="25" formatCode="#,##0.00">
                  <c:v>9.1523549257918502E-2</c:v>
                </c:pt>
                <c:pt idx="26" formatCode="#,##0.00">
                  <c:v>6.726103704434383E-2</c:v>
                </c:pt>
                <c:pt idx="27" formatCode="#,##0.00">
                  <c:v>5.7077754800000102E-2</c:v>
                </c:pt>
                <c:pt idx="28" formatCode="#,##0.00">
                  <c:v>5.0471569800000227E-2</c:v>
                </c:pt>
                <c:pt idx="29" formatCode="#,##0.00">
                  <c:v>3.6380040800000013E-2</c:v>
                </c:pt>
                <c:pt idx="30" formatCode="#,##0.00">
                  <c:v>3.5240811999999733E-2</c:v>
                </c:pt>
                <c:pt idx="31" formatCode="#,##0.00">
                  <c:v>2.4157703600000024E-2</c:v>
                </c:pt>
                <c:pt idx="32" formatCode="#,##0.00">
                  <c:v>2.3195355999999889E-2</c:v>
                </c:pt>
                <c:pt idx="33" formatCode="#,##0.00">
                  <c:v>1.9203234945628367E-2</c:v>
                </c:pt>
                <c:pt idx="34" formatCode="#,##0.00">
                  <c:v>1.0286704244543254E-2</c:v>
                </c:pt>
                <c:pt idx="35" formatCode="#,##0.00">
                  <c:v>1.43889713684211E-2</c:v>
                </c:pt>
                <c:pt idx="36" formatCode="#,##0.00">
                  <c:v>1.0612975714285655E-2</c:v>
                </c:pt>
                <c:pt idx="37" formatCode="#,##0.00">
                  <c:v>2.0236732542986413E-2</c:v>
                </c:pt>
                <c:pt idx="38" formatCode="#,##0.00">
                  <c:v>4.0623890966666965E-2</c:v>
                </c:pt>
                <c:pt idx="39" formatCode="#,##0.00">
                  <c:v>4.8931955000000027E-2</c:v>
                </c:pt>
                <c:pt idx="40" formatCode="#,##0.00">
                  <c:v>0.15431382746198818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A1F-407E-B747-E618EE26BD0E}"/>
            </c:ext>
          </c:extLst>
        </c:ser>
        <c:ser>
          <c:idx val="9"/>
          <c:order val="3"/>
          <c:tx>
            <c:strRef>
              <c:f>' '!$A$385</c:f>
              <c:strCache>
                <c:ptCount val="1"/>
                <c:pt idx="0">
                  <c:v>Mouldings &amp; joinery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'!$B$381:$BB$381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'!$B$385:$BB$385</c:f>
              <c:numCache>
                <c:formatCode>#,##0.0</c:formatCode>
                <c:ptCount val="41"/>
                <c:pt idx="0">
                  <c:v>0.28299725400000009</c:v>
                </c:pt>
                <c:pt idx="1">
                  <c:v>0.25922414329999993</c:v>
                </c:pt>
                <c:pt idx="2">
                  <c:v>0.31295222880000001</c:v>
                </c:pt>
                <c:pt idx="3">
                  <c:v>0.35829827099999995</c:v>
                </c:pt>
                <c:pt idx="4">
                  <c:v>0.43979233620000002</c:v>
                </c:pt>
                <c:pt idx="5">
                  <c:v>0.36329284440000004</c:v>
                </c:pt>
                <c:pt idx="6">
                  <c:v>0.4052904027</c:v>
                </c:pt>
                <c:pt idx="7">
                  <c:v>0.37995371060000005</c:v>
                </c:pt>
                <c:pt idx="8">
                  <c:v>0.35512160670000004</c:v>
                </c:pt>
                <c:pt idx="9">
                  <c:v>0.30352620294285715</c:v>
                </c:pt>
                <c:pt idx="10">
                  <c:v>0.33758238508184257</c:v>
                </c:pt>
                <c:pt idx="11">
                  <c:v>0.34434803130251729</c:v>
                </c:pt>
                <c:pt idx="12">
                  <c:v>0.34477947161699435</c:v>
                </c:pt>
                <c:pt idx="13">
                  <c:v>0.35929061008761637</c:v>
                </c:pt>
                <c:pt idx="14">
                  <c:v>0.3946924059499452</c:v>
                </c:pt>
                <c:pt idx="15">
                  <c:v>0.40495367391910758</c:v>
                </c:pt>
                <c:pt idx="16">
                  <c:v>0.50343275088468276</c:v>
                </c:pt>
                <c:pt idx="17">
                  <c:v>0.50125419778493197</c:v>
                </c:pt>
                <c:pt idx="18">
                  <c:v>0.51861023732991895</c:v>
                </c:pt>
                <c:pt idx="19">
                  <c:v>0.54748109614099116</c:v>
                </c:pt>
                <c:pt idx="21" formatCode="#,##0.00">
                  <c:v>8.5140971999999815E-2</c:v>
                </c:pt>
                <c:pt idx="22" formatCode="#,##0.00">
                  <c:v>7.6219618099999997E-2</c:v>
                </c:pt>
                <c:pt idx="23" formatCode="#,##0.00">
                  <c:v>8.190916370000012E-2</c:v>
                </c:pt>
                <c:pt idx="24" formatCode="#,##0.00">
                  <c:v>0.10183304600000004</c:v>
                </c:pt>
                <c:pt idx="25" formatCode="#,##0.00">
                  <c:v>0.11958711069999994</c:v>
                </c:pt>
                <c:pt idx="26" formatCode="#,##0.00">
                  <c:v>0.15081267530000014</c:v>
                </c:pt>
                <c:pt idx="27" formatCode="#,##0.00">
                  <c:v>0.17435509820000011</c:v>
                </c:pt>
                <c:pt idx="28" formatCode="#,##0.00">
                  <c:v>0.1756910612999999</c:v>
                </c:pt>
                <c:pt idx="29" formatCode="#,##0.00">
                  <c:v>0.1607930635</c:v>
                </c:pt>
                <c:pt idx="30" formatCode="#,##0.00">
                  <c:v>9.8393660507808955E-2</c:v>
                </c:pt>
                <c:pt idx="31" formatCode="#,##0.00">
                  <c:v>0.11090891868625807</c:v>
                </c:pt>
                <c:pt idx="32" formatCode="#,##0.00">
                  <c:v>0.10389113841678121</c:v>
                </c:pt>
                <c:pt idx="33" formatCode="#,##0.00">
                  <c:v>7.7572955678543609E-2</c:v>
                </c:pt>
                <c:pt idx="34" formatCode="#,##0.00">
                  <c:v>7.5047399517808588E-2</c:v>
                </c:pt>
                <c:pt idx="35" formatCode="#,##0.00">
                  <c:v>6.8161340497433276E-2</c:v>
                </c:pt>
                <c:pt idx="36" formatCode="#,##0.00">
                  <c:v>6.8585418430752609E-2</c:v>
                </c:pt>
                <c:pt idx="37" formatCode="#,##0.00">
                  <c:v>6.1932641014331491E-2</c:v>
                </c:pt>
                <c:pt idx="38" formatCode="#,##0.00">
                  <c:v>5.2324626476943914E-2</c:v>
                </c:pt>
                <c:pt idx="39" formatCode="#,##0.00">
                  <c:v>5.2533645199489998E-2</c:v>
                </c:pt>
                <c:pt idx="40" formatCode="#,##0.00">
                  <c:v>5.1971304635535787E-2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A1F-407E-B747-E618EE26BD0E}"/>
            </c:ext>
          </c:extLst>
        </c:ser>
        <c:ser>
          <c:idx val="4"/>
          <c:order val="4"/>
          <c:tx>
            <c:strRef>
              <c:f>' '!$A$386</c:f>
              <c:strCache>
                <c:ptCount val="1"/>
                <c:pt idx="0">
                  <c:v>Furniture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25400">
              <a:noFill/>
            </a:ln>
          </c:spPr>
          <c:invertIfNegative val="0"/>
          <c:cat>
            <c:numRef>
              <c:f>' '!$B$381:$BB$381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'!$B$386:$BB$386</c:f>
              <c:numCache>
                <c:formatCode>#,##0.0</c:formatCode>
                <c:ptCount val="41"/>
                <c:pt idx="0">
                  <c:v>0.39576461083516612</c:v>
                </c:pt>
                <c:pt idx="1">
                  <c:v>0.39505519062898226</c:v>
                </c:pt>
                <c:pt idx="2">
                  <c:v>0.39127888623183299</c:v>
                </c:pt>
                <c:pt idx="3">
                  <c:v>0.42246360332632332</c:v>
                </c:pt>
                <c:pt idx="4">
                  <c:v>0.37077552716435025</c:v>
                </c:pt>
                <c:pt idx="5">
                  <c:v>0.38433639144645154</c:v>
                </c:pt>
                <c:pt idx="6">
                  <c:v>0.42754365682565593</c:v>
                </c:pt>
                <c:pt idx="7">
                  <c:v>0.49020857051065309</c:v>
                </c:pt>
                <c:pt idx="8">
                  <c:v>0.38293357687473667</c:v>
                </c:pt>
                <c:pt idx="9">
                  <c:v>0.39636801133573446</c:v>
                </c:pt>
                <c:pt idx="10">
                  <c:v>0.42455965441336274</c:v>
                </c:pt>
                <c:pt idx="11">
                  <c:v>0.42820403033431348</c:v>
                </c:pt>
                <c:pt idx="12">
                  <c:v>0.4210319712553135</c:v>
                </c:pt>
                <c:pt idx="13">
                  <c:v>0.4141905802028733</c:v>
                </c:pt>
                <c:pt idx="14">
                  <c:v>0.43324939615228319</c:v>
                </c:pt>
                <c:pt idx="15">
                  <c:v>0.49861946427917114</c:v>
                </c:pt>
                <c:pt idx="16">
                  <c:v>0.489782919451482</c:v>
                </c:pt>
                <c:pt idx="17">
                  <c:v>0.55485952256592763</c:v>
                </c:pt>
                <c:pt idx="18">
                  <c:v>0.58142234179618657</c:v>
                </c:pt>
                <c:pt idx="19">
                  <c:v>0.55645311822551746</c:v>
                </c:pt>
                <c:pt idx="21" formatCode="#,##0.00">
                  <c:v>9.4737008202869066E-2</c:v>
                </c:pt>
                <c:pt idx="22" formatCode="#,##0.00">
                  <c:v>0.10775253321374095</c:v>
                </c:pt>
                <c:pt idx="23" formatCode="#,##0.00">
                  <c:v>0.11666064228967138</c:v>
                </c:pt>
                <c:pt idx="24" formatCode="#,##0.00">
                  <c:v>0.1604608338910099</c:v>
                </c:pt>
                <c:pt idx="25" formatCode="#,##0.00">
                  <c:v>0.18791213104588023</c:v>
                </c:pt>
                <c:pt idx="26" formatCode="#,##0.00">
                  <c:v>0.21934825786915996</c:v>
                </c:pt>
                <c:pt idx="27" formatCode="#,##0.00">
                  <c:v>0.25268289993104015</c:v>
                </c:pt>
                <c:pt idx="28" formatCode="#,##0.00">
                  <c:v>0.30501400929177241</c:v>
                </c:pt>
                <c:pt idx="29" formatCode="#,##0.00">
                  <c:v>0.29891230807791486</c:v>
                </c:pt>
                <c:pt idx="30" formatCode="#,##0.00">
                  <c:v>0.2104186838847783</c:v>
                </c:pt>
                <c:pt idx="31" formatCode="#,##0.00">
                  <c:v>0.24759592847278644</c:v>
                </c:pt>
                <c:pt idx="32" formatCode="#,##0.00">
                  <c:v>0.19751024856089</c:v>
                </c:pt>
                <c:pt idx="33" formatCode="#,##0.00">
                  <c:v>0.16254100123021081</c:v>
                </c:pt>
                <c:pt idx="34" formatCode="#,##0.00">
                  <c:v>0.15106992295736427</c:v>
                </c:pt>
                <c:pt idx="35" formatCode="#,##0.00">
                  <c:v>0.16043926988078672</c:v>
                </c:pt>
                <c:pt idx="36" formatCode="#,##0.00">
                  <c:v>0.15583859804508871</c:v>
                </c:pt>
                <c:pt idx="37" formatCode="#,##0.00">
                  <c:v>0.13321515791015281</c:v>
                </c:pt>
                <c:pt idx="38" formatCode="#,##0.00">
                  <c:v>0.13490309124210087</c:v>
                </c:pt>
                <c:pt idx="39" formatCode="#,##0.00">
                  <c:v>0.12798609281378759</c:v>
                </c:pt>
                <c:pt idx="40" formatCode="#,##0.00">
                  <c:v>0.13123561217444146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A1F-407E-B747-E618EE26BD0E}"/>
            </c:ext>
          </c:extLst>
        </c:ser>
        <c:ser>
          <c:idx val="10"/>
          <c:order val="5"/>
          <c:tx>
            <c:strRef>
              <c:f>' '!$A$387</c:f>
              <c:strCache>
                <c:ptCount val="1"/>
                <c:pt idx="0">
                  <c:v>Pellets</c:v>
                </c:pt>
              </c:strCache>
            </c:strRef>
          </c:tx>
          <c:spPr>
            <a:pattFill prst="dashHorz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00" mc:Ignorable="a14" a14:legacySpreadsheetColorIndex="8"/>
              </a:bgClr>
            </a:pattFill>
            <a:ln w="25400">
              <a:noFill/>
            </a:ln>
          </c:spPr>
          <c:invertIfNegative val="0"/>
          <c:cat>
            <c:numRef>
              <c:f>' '!$B$381:$BB$381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'!$B$387:$BB$387</c:f>
              <c:numCache>
                <c:formatCode>#,##0.0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1.6510107599999999</c:v>
                </c:pt>
                <c:pt idx="10">
                  <c:v>3.006939628</c:v>
                </c:pt>
                <c:pt idx="11">
                  <c:v>6.1917856000000002</c:v>
                </c:pt>
                <c:pt idx="12">
                  <c:v>4.4159433706666675</c:v>
                </c:pt>
                <c:pt idx="13">
                  <c:v>5.6871025200000007</c:v>
                </c:pt>
                <c:pt idx="14">
                  <c:v>4.5589029999999982</c:v>
                </c:pt>
                <c:pt idx="15">
                  <c:v>4.7416975399999997</c:v>
                </c:pt>
                <c:pt idx="16">
                  <c:v>5.5061599799999978</c:v>
                </c:pt>
                <c:pt idx="17">
                  <c:v>6.491602266666666</c:v>
                </c:pt>
                <c:pt idx="18">
                  <c:v>7.5174133999999979</c:v>
                </c:pt>
                <c:pt idx="19">
                  <c:v>5.9534827599999991</c:v>
                </c:pt>
                <c:pt idx="21" formatCode="#,##0.00">
                  <c:v>0</c:v>
                </c:pt>
                <c:pt idx="22" formatCode="#,##0.00">
                  <c:v>0</c:v>
                </c:pt>
                <c:pt idx="23" formatCode="#,##0.00">
                  <c:v>0</c:v>
                </c:pt>
                <c:pt idx="24" formatCode="#,##0.00">
                  <c:v>0</c:v>
                </c:pt>
                <c:pt idx="25" formatCode="#,##0.00">
                  <c:v>0</c:v>
                </c:pt>
                <c:pt idx="26" formatCode="#,##0.00">
                  <c:v>0</c:v>
                </c:pt>
                <c:pt idx="27" formatCode="#,##0.00">
                  <c:v>0</c:v>
                </c:pt>
                <c:pt idx="28" formatCode="#,##0.00">
                  <c:v>0</c:v>
                </c:pt>
                <c:pt idx="29" formatCode="#,##0.00">
                  <c:v>0</c:v>
                </c:pt>
                <c:pt idx="30" formatCode="#,##0.00">
                  <c:v>0.37000375999999968</c:v>
                </c:pt>
                <c:pt idx="31" formatCode="#,##0.00">
                  <c:v>0.91885978800000023</c:v>
                </c:pt>
                <c:pt idx="32" formatCode="#,##0.00">
                  <c:v>0.87992889600000002</c:v>
                </c:pt>
                <c:pt idx="33" formatCode="#,##0.00">
                  <c:v>1.2761456399999993</c:v>
                </c:pt>
                <c:pt idx="34" formatCode="#,##0.00">
                  <c:v>1.542285667999999</c:v>
                </c:pt>
                <c:pt idx="35" formatCode="#,##0.00">
                  <c:v>1.3792940399999996</c:v>
                </c:pt>
                <c:pt idx="36" formatCode="#,##0.00">
                  <c:v>1.0378170600000001</c:v>
                </c:pt>
                <c:pt idx="37" formatCode="#,##0.00">
                  <c:v>1.0980184800000012</c:v>
                </c:pt>
                <c:pt idx="38" formatCode="#,##0.00">
                  <c:v>2.1241175200000004</c:v>
                </c:pt>
                <c:pt idx="39" formatCode="#,##0.00">
                  <c:v>3.2076049599999985</c:v>
                </c:pt>
                <c:pt idx="40" formatCode="#,##0.00">
                  <c:v>2.9267114800000007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A1F-407E-B747-E618EE26BD0E}"/>
            </c:ext>
          </c:extLst>
        </c:ser>
        <c:ser>
          <c:idx val="11"/>
          <c:order val="6"/>
          <c:tx>
            <c:strRef>
              <c:f>' '!$A$388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'!$B$381:$BB$381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'!$B$388:$BB$388</c:f>
              <c:numCache>
                <c:formatCode>#,##0.0</c:formatCode>
                <c:ptCount val="41"/>
                <c:pt idx="0">
                  <c:v>4.6514538046568177</c:v>
                </c:pt>
                <c:pt idx="1">
                  <c:v>4.7622512679574491</c:v>
                </c:pt>
                <c:pt idx="2">
                  <c:v>4.8607943411443184</c:v>
                </c:pt>
                <c:pt idx="3">
                  <c:v>4.7254835864290117</c:v>
                </c:pt>
                <c:pt idx="4">
                  <c:v>4.6728888748305559</c:v>
                </c:pt>
                <c:pt idx="5">
                  <c:v>4.6547644677249993</c:v>
                </c:pt>
                <c:pt idx="6">
                  <c:v>4.8516053239010102</c:v>
                </c:pt>
                <c:pt idx="7">
                  <c:v>4.6311997202848483</c:v>
                </c:pt>
                <c:pt idx="8">
                  <c:v>4.4184277390541657</c:v>
                </c:pt>
                <c:pt idx="9">
                  <c:v>4.2160759741065661</c:v>
                </c:pt>
                <c:pt idx="10">
                  <c:v>4.5228065398045452</c:v>
                </c:pt>
                <c:pt idx="11">
                  <c:v>4.3503790682694445</c:v>
                </c:pt>
                <c:pt idx="12">
                  <c:v>3.7826478422937404</c:v>
                </c:pt>
                <c:pt idx="13">
                  <c:v>3.8470532939694442</c:v>
                </c:pt>
                <c:pt idx="14">
                  <c:v>3.9758765491401902</c:v>
                </c:pt>
                <c:pt idx="15">
                  <c:v>3.5521461042374987</c:v>
                </c:pt>
                <c:pt idx="16">
                  <c:v>3.7913435077993687</c:v>
                </c:pt>
                <c:pt idx="17">
                  <c:v>3.7128076540319439</c:v>
                </c:pt>
                <c:pt idx="18">
                  <c:v>3.7021602738671713</c:v>
                </c:pt>
                <c:pt idx="19">
                  <c:v>3.4067738296184338</c:v>
                </c:pt>
                <c:pt idx="21" formatCode="#,##0.00">
                  <c:v>0.39273112645000019</c:v>
                </c:pt>
                <c:pt idx="22" formatCode="#,##0.00">
                  <c:v>0.35240539680959682</c:v>
                </c:pt>
                <c:pt idx="23" formatCode="#,##0.00">
                  <c:v>0.39602554312850824</c:v>
                </c:pt>
                <c:pt idx="24" formatCode="#,##0.00">
                  <c:v>0.43810120834294874</c:v>
                </c:pt>
                <c:pt idx="25" formatCode="#,##0.00">
                  <c:v>0.52646790500424778</c:v>
                </c:pt>
                <c:pt idx="26" formatCode="#,##0.00">
                  <c:v>0.50603132186249944</c:v>
                </c:pt>
                <c:pt idx="27" formatCode="#,##0.00">
                  <c:v>0.57930603647794054</c:v>
                </c:pt>
                <c:pt idx="28" formatCode="#,##0.00">
                  <c:v>0.61599361426944288</c:v>
                </c:pt>
                <c:pt idx="29" formatCode="#,##0.00">
                  <c:v>0.50704610520000148</c:v>
                </c:pt>
                <c:pt idx="30" formatCode="#,##0.00">
                  <c:v>0.46797874213708024</c:v>
                </c:pt>
                <c:pt idx="31" formatCode="#,##0.00">
                  <c:v>0.38016576705833227</c:v>
                </c:pt>
                <c:pt idx="32" formatCode="#,##0.00">
                  <c:v>0.4909331920638893</c:v>
                </c:pt>
                <c:pt idx="33" formatCode="#,##0.00">
                  <c:v>0.29842996039999825</c:v>
                </c:pt>
                <c:pt idx="34" formatCode="#,##0.00">
                  <c:v>0.29571550683525505</c:v>
                </c:pt>
                <c:pt idx="35" formatCode="#,##0.00">
                  <c:v>0.35146014136521186</c:v>
                </c:pt>
                <c:pt idx="36" formatCode="#,##0.00">
                  <c:v>0.39748692149583364</c:v>
                </c:pt>
                <c:pt idx="37" formatCode="#,##0.00">
                  <c:v>0.47705580294023653</c:v>
                </c:pt>
                <c:pt idx="38" formatCode="#,##0.00">
                  <c:v>0.38382893413750008</c:v>
                </c:pt>
                <c:pt idx="39" formatCode="#,##0.00">
                  <c:v>0.36490778112500033</c:v>
                </c:pt>
                <c:pt idx="40" formatCode="#,##0.00">
                  <c:v>0.37068707301111159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A1F-407E-B747-E618EE26BD0E}"/>
            </c:ext>
          </c:extLst>
        </c:ser>
        <c:ser>
          <c:idx val="1"/>
          <c:order val="7"/>
          <c:tx>
            <c:strRef>
              <c:f>' '!$A$389</c:f>
              <c:strCache>
                <c:ptCount val="1"/>
                <c:pt idx="0">
                  <c:v>Other products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'!$B$381:$BB$381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'!$B$389:$BB$389</c:f>
              <c:numCache>
                <c:formatCode>#,##0.0</c:formatCode>
                <c:ptCount val="41"/>
                <c:pt idx="0">
                  <c:v>1.6324049494499988</c:v>
                </c:pt>
                <c:pt idx="1">
                  <c:v>1.697907707649998</c:v>
                </c:pt>
                <c:pt idx="2">
                  <c:v>2.1141549754</c:v>
                </c:pt>
                <c:pt idx="3">
                  <c:v>2.3422766328499982</c:v>
                </c:pt>
                <c:pt idx="4">
                  <c:v>2.1447898582999976</c:v>
                </c:pt>
                <c:pt idx="5">
                  <c:v>2.4525191695500013</c:v>
                </c:pt>
                <c:pt idx="6">
                  <c:v>2.4349639765499997</c:v>
                </c:pt>
                <c:pt idx="7">
                  <c:v>2.1346146563750032</c:v>
                </c:pt>
                <c:pt idx="8">
                  <c:v>2.1103099249428574</c:v>
                </c:pt>
                <c:pt idx="9">
                  <c:v>1.5827002270181882</c:v>
                </c:pt>
                <c:pt idx="10">
                  <c:v>1.5475556779268551</c:v>
                </c:pt>
                <c:pt idx="11">
                  <c:v>1.6393877987316934</c:v>
                </c:pt>
                <c:pt idx="12">
                  <c:v>1.3103821629598187</c:v>
                </c:pt>
                <c:pt idx="13">
                  <c:v>1.4416653225599596</c:v>
                </c:pt>
                <c:pt idx="14">
                  <c:v>1.5892373962882438</c:v>
                </c:pt>
                <c:pt idx="15">
                  <c:v>1.6215674076536342</c:v>
                </c:pt>
                <c:pt idx="16">
                  <c:v>1.6799293401305846</c:v>
                </c:pt>
                <c:pt idx="17">
                  <c:v>2.0054169174564684</c:v>
                </c:pt>
                <c:pt idx="18">
                  <c:v>2.6849668388196939</c:v>
                </c:pt>
                <c:pt idx="19">
                  <c:v>2.59687879322572</c:v>
                </c:pt>
                <c:pt idx="21" formatCode="#,##0.00">
                  <c:v>0.13323281375000207</c:v>
                </c:pt>
                <c:pt idx="22" formatCode="#,##0.00">
                  <c:v>0.13068473895000277</c:v>
                </c:pt>
                <c:pt idx="23" formatCode="#,##0.00">
                  <c:v>0.3436247321999979</c:v>
                </c:pt>
                <c:pt idx="24" formatCode="#,##0.00">
                  <c:v>0.24589298894999745</c:v>
                </c:pt>
                <c:pt idx="25" formatCode="#,##0.00">
                  <c:v>0.28699393150000274</c:v>
                </c:pt>
                <c:pt idx="26" formatCode="#,##0.00">
                  <c:v>0.33680223894999828</c:v>
                </c:pt>
                <c:pt idx="27" formatCode="#,##0.00">
                  <c:v>0.35012103260000105</c:v>
                </c:pt>
                <c:pt idx="28" formatCode="#,##0.00">
                  <c:v>0.42671968154999984</c:v>
                </c:pt>
                <c:pt idx="29" formatCode="#,##0.00">
                  <c:v>0.34353400105000098</c:v>
                </c:pt>
                <c:pt idx="30" formatCode="#,##0.00">
                  <c:v>0.23460588381043634</c:v>
                </c:pt>
                <c:pt idx="31" formatCode="#,##0.00">
                  <c:v>0.22928092530513888</c:v>
                </c:pt>
                <c:pt idx="32" formatCode="#,##0.00">
                  <c:v>0.41421264490789333</c:v>
                </c:pt>
                <c:pt idx="33" formatCode="#,##0.00">
                  <c:v>0.44670288979905459</c:v>
                </c:pt>
                <c:pt idx="34" formatCode="#,##0.00">
                  <c:v>0.39550884418381038</c:v>
                </c:pt>
                <c:pt idx="35" formatCode="#,##0.00">
                  <c:v>0.39662646194465312</c:v>
                </c:pt>
                <c:pt idx="36" formatCode="#,##0.00">
                  <c:v>0.39730258182780265</c:v>
                </c:pt>
                <c:pt idx="37" formatCode="#,##0.00">
                  <c:v>0.51388817682349153</c:v>
                </c:pt>
                <c:pt idx="38" formatCode="#,##0.00">
                  <c:v>0.67403294646148826</c:v>
                </c:pt>
                <c:pt idx="39" formatCode="#,##0.00">
                  <c:v>0.88508384727327716</c:v>
                </c:pt>
                <c:pt idx="40" formatCode="#,##0.00">
                  <c:v>0.9226221815475375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A1F-407E-B747-E618EE26BD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057377072"/>
        <c:axId val="1"/>
      </c:barChart>
      <c:catAx>
        <c:axId val="1057377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75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00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  <a:p>
                <a:pPr>
                  <a:defRPr sz="13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5000770115732898E-2"/>
              <c:y val="9.833655940148997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737707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2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1.562548132233306E-2"/>
          <c:y val="0.87336198519289399"/>
          <c:w val="0.97711343202322742"/>
          <c:h val="0.10500344478464183"/>
        </c:manualLayout>
      </c:layout>
      <c:overlay val="0"/>
      <c:spPr>
        <a:solidFill>
          <a:srgbClr val="FFFFCC"/>
        </a:solidFill>
        <a:ln w="25400">
          <a:noFill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20880182040418"/>
          <c:y val="7.1669017868882523E-2"/>
          <c:w val="0.69168797320194353"/>
          <c:h val="0.6200203406331231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'!$A$89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'!$B$89:$BB$89</c:f>
              <c:numCache>
                <c:formatCode>#,##0.0</c:formatCode>
                <c:ptCount val="41"/>
                <c:pt idx="0">
                  <c:v>0.40448200520000022</c:v>
                </c:pt>
                <c:pt idx="1">
                  <c:v>0.36901548320000011</c:v>
                </c:pt>
                <c:pt idx="2">
                  <c:v>0.38899817319999963</c:v>
                </c:pt>
                <c:pt idx="3">
                  <c:v>0.3698855323800001</c:v>
                </c:pt>
                <c:pt idx="4">
                  <c:v>0.40321749104000038</c:v>
                </c:pt>
                <c:pt idx="5">
                  <c:v>0.39033991905999965</c:v>
                </c:pt>
                <c:pt idx="6">
                  <c:v>0.36470748496000027</c:v>
                </c:pt>
                <c:pt idx="7">
                  <c:v>0.31218370819999919</c:v>
                </c:pt>
                <c:pt idx="8">
                  <c:v>0.20212056227999975</c:v>
                </c:pt>
                <c:pt idx="9">
                  <c:v>0.16169927061166645</c:v>
                </c:pt>
                <c:pt idx="10">
                  <c:v>0.17671431959999984</c:v>
                </c:pt>
                <c:pt idx="11">
                  <c:v>0.18256629663999968</c:v>
                </c:pt>
                <c:pt idx="12">
                  <c:v>0.18990060682666754</c:v>
                </c:pt>
                <c:pt idx="13">
                  <c:v>0.18918393947340939</c:v>
                </c:pt>
                <c:pt idx="14">
                  <c:v>0.21991622928888876</c:v>
                </c:pt>
                <c:pt idx="15">
                  <c:v>0.25367683655757567</c:v>
                </c:pt>
                <c:pt idx="16">
                  <c:v>0.28546802912078473</c:v>
                </c:pt>
                <c:pt idx="17">
                  <c:v>0.2833755975509602</c:v>
                </c:pt>
                <c:pt idx="18">
                  <c:v>0.33274635819952181</c:v>
                </c:pt>
                <c:pt idx="19">
                  <c:v>0.31519652840000045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CA-486B-9B18-BCC8090955F5}"/>
            </c:ext>
          </c:extLst>
        </c:ser>
        <c:ser>
          <c:idx val="2"/>
          <c:order val="1"/>
          <c:tx>
            <c:strRef>
              <c:f>' '!$A$90</c:f>
              <c:strCache>
                <c:ptCount val="1"/>
                <c:pt idx="0">
                  <c:v>Plywood </c:v>
                </c:pt>
              </c:strCache>
            </c:strRef>
          </c:tx>
          <c:spPr>
            <a:pattFill prst="horzBri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'!$B$90:$BB$90</c:f>
              <c:numCache>
                <c:formatCode>#,##0.0</c:formatCode>
                <c:ptCount val="41"/>
                <c:pt idx="0">
                  <c:v>0.3167560920000001</c:v>
                </c:pt>
                <c:pt idx="1">
                  <c:v>0.31012900999999993</c:v>
                </c:pt>
                <c:pt idx="2">
                  <c:v>0.31295101800000003</c:v>
                </c:pt>
                <c:pt idx="3">
                  <c:v>0.32406677999999994</c:v>
                </c:pt>
                <c:pt idx="4">
                  <c:v>0.34646346700000008</c:v>
                </c:pt>
                <c:pt idx="5">
                  <c:v>0.3475903635</c:v>
                </c:pt>
                <c:pt idx="6">
                  <c:v>0.38199041700000019</c:v>
                </c:pt>
                <c:pt idx="7">
                  <c:v>0.40085337709999996</c:v>
                </c:pt>
                <c:pt idx="8">
                  <c:v>0.38508558449999997</c:v>
                </c:pt>
                <c:pt idx="9">
                  <c:v>0.28225002731818183</c:v>
                </c:pt>
                <c:pt idx="10">
                  <c:v>0.26484859239090891</c:v>
                </c:pt>
                <c:pt idx="11">
                  <c:v>0.28571718175119032</c:v>
                </c:pt>
                <c:pt idx="12">
                  <c:v>0.23393374315555557</c:v>
                </c:pt>
                <c:pt idx="13">
                  <c:v>0.20400922979991007</c:v>
                </c:pt>
                <c:pt idx="14">
                  <c:v>0.23492566390000003</c:v>
                </c:pt>
                <c:pt idx="15">
                  <c:v>0.23615983133438154</c:v>
                </c:pt>
                <c:pt idx="16">
                  <c:v>0.26758814061666664</c:v>
                </c:pt>
                <c:pt idx="17">
                  <c:v>0.25033122627777804</c:v>
                </c:pt>
                <c:pt idx="18">
                  <c:v>0.2853337795</c:v>
                </c:pt>
                <c:pt idx="19">
                  <c:v>0.2589033803555556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CA-486B-9B18-BCC8090955F5}"/>
            </c:ext>
          </c:extLst>
        </c:ser>
        <c:ser>
          <c:idx val="7"/>
          <c:order val="2"/>
          <c:tx>
            <c:strRef>
              <c:f>' '!$A$91</c:f>
              <c:strCache>
                <c:ptCount val="1"/>
                <c:pt idx="0">
                  <c:v>Mouldings&amp;Joinery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'!$B$91:$BB$91</c:f>
              <c:numCache>
                <c:formatCode>#,##0.0</c:formatCode>
                <c:ptCount val="41"/>
                <c:pt idx="0">
                  <c:v>8.5140971999999815E-2</c:v>
                </c:pt>
                <c:pt idx="1">
                  <c:v>7.6219618099999997E-2</c:v>
                </c:pt>
                <c:pt idx="2">
                  <c:v>8.190916370000012E-2</c:v>
                </c:pt>
                <c:pt idx="3">
                  <c:v>0.10183304600000004</c:v>
                </c:pt>
                <c:pt idx="4">
                  <c:v>0.11958711069999994</c:v>
                </c:pt>
                <c:pt idx="5">
                  <c:v>0.15081267530000014</c:v>
                </c:pt>
                <c:pt idx="6">
                  <c:v>0.17435509820000011</c:v>
                </c:pt>
                <c:pt idx="7">
                  <c:v>0.1756910612999999</c:v>
                </c:pt>
                <c:pt idx="8">
                  <c:v>0.1607930635</c:v>
                </c:pt>
                <c:pt idx="9">
                  <c:v>9.8393660507808955E-2</c:v>
                </c:pt>
                <c:pt idx="10">
                  <c:v>0.11090891868625807</c:v>
                </c:pt>
                <c:pt idx="11">
                  <c:v>0.10389113841678121</c:v>
                </c:pt>
                <c:pt idx="12">
                  <c:v>7.7572955678543609E-2</c:v>
                </c:pt>
                <c:pt idx="13">
                  <c:v>7.5047399517808588E-2</c:v>
                </c:pt>
                <c:pt idx="14">
                  <c:v>6.8161340497433276E-2</c:v>
                </c:pt>
                <c:pt idx="15">
                  <c:v>6.8585418430752609E-2</c:v>
                </c:pt>
                <c:pt idx="16">
                  <c:v>6.1932641014331491E-2</c:v>
                </c:pt>
                <c:pt idx="17">
                  <c:v>5.2324626476943914E-2</c:v>
                </c:pt>
                <c:pt idx="18">
                  <c:v>5.2533645199489998E-2</c:v>
                </c:pt>
                <c:pt idx="19">
                  <c:v>5.1971304635535787E-2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8CA-486B-9B18-BCC8090955F5}"/>
            </c:ext>
          </c:extLst>
        </c:ser>
        <c:ser>
          <c:idx val="8"/>
          <c:order val="3"/>
          <c:tx>
            <c:strRef>
              <c:f>' '!$A$92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'!$B$92:$BB$92</c:f>
              <c:numCache>
                <c:formatCode>#,##0.0</c:formatCode>
                <c:ptCount val="41"/>
                <c:pt idx="0">
                  <c:v>9.4737008202869066E-2</c:v>
                </c:pt>
                <c:pt idx="1">
                  <c:v>0.10775253321374095</c:v>
                </c:pt>
                <c:pt idx="2">
                  <c:v>0.11666064228967138</c:v>
                </c:pt>
                <c:pt idx="3">
                  <c:v>0.1604608338910099</c:v>
                </c:pt>
                <c:pt idx="4">
                  <c:v>0.18791213104588023</c:v>
                </c:pt>
                <c:pt idx="5">
                  <c:v>0.21934825786915996</c:v>
                </c:pt>
                <c:pt idx="6">
                  <c:v>0.25268289993104015</c:v>
                </c:pt>
                <c:pt idx="7">
                  <c:v>0.30501400929177241</c:v>
                </c:pt>
                <c:pt idx="8">
                  <c:v>0.29891230807791486</c:v>
                </c:pt>
                <c:pt idx="9">
                  <c:v>0.2104186838847783</c:v>
                </c:pt>
                <c:pt idx="10">
                  <c:v>0.24759592847278644</c:v>
                </c:pt>
                <c:pt idx="11">
                  <c:v>0.19751024856089</c:v>
                </c:pt>
                <c:pt idx="12">
                  <c:v>0.16254100123021081</c:v>
                </c:pt>
                <c:pt idx="13">
                  <c:v>0.15106992295736427</c:v>
                </c:pt>
                <c:pt idx="14">
                  <c:v>0.16043926988078672</c:v>
                </c:pt>
                <c:pt idx="15">
                  <c:v>0.15583859804508871</c:v>
                </c:pt>
                <c:pt idx="16">
                  <c:v>0.13321515791015281</c:v>
                </c:pt>
                <c:pt idx="17">
                  <c:v>0.13490309124210087</c:v>
                </c:pt>
                <c:pt idx="18">
                  <c:v>0.12798609281378759</c:v>
                </c:pt>
                <c:pt idx="19">
                  <c:v>0.13123561217444146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8CA-486B-9B18-BCC8090955F5}"/>
            </c:ext>
          </c:extLst>
        </c:ser>
        <c:ser>
          <c:idx val="9"/>
          <c:order val="4"/>
          <c:tx>
            <c:strRef>
              <c:f>' '!$A$93</c:f>
              <c:strCache>
                <c:ptCount val="1"/>
                <c:pt idx="0">
                  <c:v>Pellets</c:v>
                </c:pt>
              </c:strCache>
            </c:strRef>
          </c:tx>
          <c:spPr>
            <a:pattFill prst="dashHorz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00" mc:Ignorable="a14" a14:legacySpreadsheetColorIndex="8"/>
              </a:bgClr>
            </a:pattFill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'!$B$93:$BB$93</c:f>
              <c:numCache>
                <c:formatCode>#,##0.0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0.37000375999999968</c:v>
                </c:pt>
                <c:pt idx="10">
                  <c:v>0.91885978800000023</c:v>
                </c:pt>
                <c:pt idx="11">
                  <c:v>0.87992889600000002</c:v>
                </c:pt>
                <c:pt idx="12">
                  <c:v>1.2761456399999993</c:v>
                </c:pt>
                <c:pt idx="13">
                  <c:v>1.542285667999999</c:v>
                </c:pt>
                <c:pt idx="14">
                  <c:v>1.3792940399999996</c:v>
                </c:pt>
                <c:pt idx="15">
                  <c:v>1.0378170600000001</c:v>
                </c:pt>
                <c:pt idx="16">
                  <c:v>1.0980184800000012</c:v>
                </c:pt>
                <c:pt idx="17">
                  <c:v>2.1241175200000004</c:v>
                </c:pt>
                <c:pt idx="18">
                  <c:v>3.2076049599999985</c:v>
                </c:pt>
                <c:pt idx="19">
                  <c:v>2.9267114800000007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8CA-486B-9B18-BCC8090955F5}"/>
            </c:ext>
          </c:extLst>
        </c:ser>
        <c:ser>
          <c:idx val="4"/>
          <c:order val="5"/>
          <c:tx>
            <c:strRef>
              <c:f>' '!$A$94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'!$B$94:$BB$94</c:f>
              <c:numCache>
                <c:formatCode>#,##0.0</c:formatCode>
                <c:ptCount val="41"/>
                <c:pt idx="0">
                  <c:v>6.8683049999999995E-2</c:v>
                </c:pt>
                <c:pt idx="1">
                  <c:v>6.543136799999999E-2</c:v>
                </c:pt>
                <c:pt idx="2">
                  <c:v>9.3584250000000063E-2</c:v>
                </c:pt>
                <c:pt idx="3">
                  <c:v>9.9372149999999992E-2</c:v>
                </c:pt>
                <c:pt idx="4">
                  <c:v>0.13721354999999996</c:v>
                </c:pt>
                <c:pt idx="5">
                  <c:v>0.13962837600000005</c:v>
                </c:pt>
                <c:pt idx="6">
                  <c:v>0.114175044</c:v>
                </c:pt>
                <c:pt idx="7">
                  <c:v>0.13991940000000003</c:v>
                </c:pt>
                <c:pt idx="8">
                  <c:v>0.14833489499999999</c:v>
                </c:pt>
                <c:pt idx="9">
                  <c:v>0.12418349249999999</c:v>
                </c:pt>
                <c:pt idx="10">
                  <c:v>0.1261732425</c:v>
                </c:pt>
                <c:pt idx="11">
                  <c:v>0.14980571099999998</c:v>
                </c:pt>
                <c:pt idx="12">
                  <c:v>0.17372138625</c:v>
                </c:pt>
                <c:pt idx="13">
                  <c:v>0.13230794571428572</c:v>
                </c:pt>
                <c:pt idx="14">
                  <c:v>0.17862347571428575</c:v>
                </c:pt>
                <c:pt idx="15">
                  <c:v>0.18831599999999996</c:v>
                </c:pt>
                <c:pt idx="16">
                  <c:v>0.22691203746428573</c:v>
                </c:pt>
                <c:pt idx="17">
                  <c:v>0.23052460724999996</c:v>
                </c:pt>
                <c:pt idx="18">
                  <c:v>0.23123823428571427</c:v>
                </c:pt>
                <c:pt idx="19">
                  <c:v>0.2359209011785714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8CA-486B-9B18-BCC8090955F5}"/>
            </c:ext>
          </c:extLst>
        </c:ser>
        <c:ser>
          <c:idx val="10"/>
          <c:order val="6"/>
          <c:tx>
            <c:strRef>
              <c:f>' '!$A$95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'!$B$95:$BB$95</c:f>
              <c:numCache>
                <c:formatCode>#,##0.0</c:formatCode>
                <c:ptCount val="41"/>
                <c:pt idx="0">
                  <c:v>0.39273112645000019</c:v>
                </c:pt>
                <c:pt idx="1">
                  <c:v>0.35240539680959682</c:v>
                </c:pt>
                <c:pt idx="2">
                  <c:v>0.39602554312850824</c:v>
                </c:pt>
                <c:pt idx="3">
                  <c:v>0.43810120834294874</c:v>
                </c:pt>
                <c:pt idx="4">
                  <c:v>0.52646790500424778</c:v>
                </c:pt>
                <c:pt idx="5">
                  <c:v>0.50603132186249944</c:v>
                </c:pt>
                <c:pt idx="6">
                  <c:v>0.57930603647794054</c:v>
                </c:pt>
                <c:pt idx="7">
                  <c:v>0.61599361426944288</c:v>
                </c:pt>
                <c:pt idx="8">
                  <c:v>0.50704610520000148</c:v>
                </c:pt>
                <c:pt idx="9">
                  <c:v>0.46797874213708024</c:v>
                </c:pt>
                <c:pt idx="10">
                  <c:v>0.38016576705833227</c:v>
                </c:pt>
                <c:pt idx="11">
                  <c:v>0.4909331920638893</c:v>
                </c:pt>
                <c:pt idx="12">
                  <c:v>0.29842996039999825</c:v>
                </c:pt>
                <c:pt idx="13">
                  <c:v>0.29571550683525505</c:v>
                </c:pt>
                <c:pt idx="14">
                  <c:v>0.35146014136521186</c:v>
                </c:pt>
                <c:pt idx="15">
                  <c:v>0.39748692149583364</c:v>
                </c:pt>
                <c:pt idx="16">
                  <c:v>0.47705580294023653</c:v>
                </c:pt>
                <c:pt idx="17">
                  <c:v>0.38382893413750008</c:v>
                </c:pt>
                <c:pt idx="18">
                  <c:v>0.36490778112500033</c:v>
                </c:pt>
                <c:pt idx="19">
                  <c:v>0.37068707301111159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8CA-486B-9B18-BCC8090955F5}"/>
            </c:ext>
          </c:extLst>
        </c:ser>
        <c:ser>
          <c:idx val="11"/>
          <c:order val="7"/>
          <c:tx>
            <c:strRef>
              <c:f>' '!$A$96</c:f>
              <c:strCache>
                <c:ptCount val="1"/>
                <c:pt idx="0">
                  <c:v>Other wood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'!$B$96:$BB$96</c:f>
              <c:numCache>
                <c:formatCode>#,##0.0</c:formatCode>
                <c:ptCount val="41"/>
                <c:pt idx="0">
                  <c:v>0.21870575175000218</c:v>
                </c:pt>
                <c:pt idx="1">
                  <c:v>0.17682920365588495</c:v>
                </c:pt>
                <c:pt idx="2">
                  <c:v>0.38998560219999767</c:v>
                </c:pt>
                <c:pt idx="3">
                  <c:v>0.2545840109499975</c:v>
                </c:pt>
                <c:pt idx="4">
                  <c:v>0.24130393075792145</c:v>
                </c:pt>
                <c:pt idx="5">
                  <c:v>0.264434899994342</c:v>
                </c:pt>
                <c:pt idx="6">
                  <c:v>0.29302374340000115</c:v>
                </c:pt>
                <c:pt idx="7">
                  <c:v>0.33727185135000015</c:v>
                </c:pt>
                <c:pt idx="8">
                  <c:v>0.23157914685000103</c:v>
                </c:pt>
                <c:pt idx="9">
                  <c:v>0.14566320331043614</c:v>
                </c:pt>
                <c:pt idx="10">
                  <c:v>0.12726538640513896</c:v>
                </c:pt>
                <c:pt idx="11">
                  <c:v>0.28760228990789338</c:v>
                </c:pt>
                <c:pt idx="12">
                  <c:v>0.29218473849468296</c:v>
                </c:pt>
                <c:pt idx="13">
                  <c:v>0.27348760271406825</c:v>
                </c:pt>
                <c:pt idx="14">
                  <c:v>0.2323919575987885</c:v>
                </c:pt>
                <c:pt idx="15">
                  <c:v>0.2195995575420886</c:v>
                </c:pt>
                <c:pt idx="16">
                  <c:v>0.30721287190219204</c:v>
                </c:pt>
                <c:pt idx="17">
                  <c:v>0.48413223017815499</c:v>
                </c:pt>
                <c:pt idx="18">
                  <c:v>0.70277756798756208</c:v>
                </c:pt>
                <c:pt idx="19">
                  <c:v>0.84101510783095446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8CA-486B-9B18-BCC8090955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23676464"/>
        <c:axId val="1"/>
      </c:barChart>
      <c:barChart>
        <c:barDir val="col"/>
        <c:grouping val="stacked"/>
        <c:varyColors val="0"/>
        <c:ser>
          <c:idx val="12"/>
          <c:order val="8"/>
          <c:tx>
            <c:strRef>
              <c:f>' '!$A$97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'!$B$97:$BB$97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38CA-486B-9B18-BCC8090955F5}"/>
            </c:ext>
          </c:extLst>
        </c:ser>
        <c:ser>
          <c:idx val="17"/>
          <c:order val="9"/>
          <c:tx>
            <c:strRef>
              <c:f>' '!$A$98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'!$B$98:$BB$98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38CA-486B-9B18-BCC8090955F5}"/>
            </c:ext>
          </c:extLst>
        </c:ser>
        <c:ser>
          <c:idx val="19"/>
          <c:order val="10"/>
          <c:tx>
            <c:strRef>
              <c:f>' '!$A$99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'!$B$99:$BB$99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38CA-486B-9B18-BCC8090955F5}"/>
            </c:ext>
          </c:extLst>
        </c:ser>
        <c:ser>
          <c:idx val="1"/>
          <c:order val="11"/>
          <c:tx>
            <c:strRef>
              <c:f>' '!$A$100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'!$B$100:$BB$100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38CA-486B-9B18-BCC8090955F5}"/>
            </c:ext>
          </c:extLst>
        </c:ser>
        <c:ser>
          <c:idx val="5"/>
          <c:order val="12"/>
          <c:tx>
            <c:strRef>
              <c:f>' '!$A$101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'!$B$101:$BB$101</c:f>
              <c:numCache>
                <c:formatCode>General</c:formatCode>
                <c:ptCount val="41"/>
                <c:pt idx="21" formatCode="#,##0.0">
                  <c:v>7.6212390505770056E-2</c:v>
                </c:pt>
                <c:pt idx="22" formatCode="#,##0.0">
                  <c:v>7.6796811441999957E-2</c:v>
                </c:pt>
                <c:pt idx="23" formatCode="#,##0.0">
                  <c:v>7.5022335004799878E-2</c:v>
                </c:pt>
                <c:pt idx="24" formatCode="#,##0.0">
                  <c:v>7.361931826239998E-2</c:v>
                </c:pt>
                <c:pt idx="25" formatCode="#,##0.0">
                  <c:v>8.6050394785599726E-2</c:v>
                </c:pt>
                <c:pt idx="26" formatCode="#,##0.0">
                  <c:v>8.8561181365799824E-2</c:v>
                </c:pt>
                <c:pt idx="27" formatCode="#,##0.0">
                  <c:v>9.6675347648400134E-2</c:v>
                </c:pt>
                <c:pt idx="28" formatCode="#,##0.0">
                  <c:v>0.1119578444199999</c:v>
                </c:pt>
                <c:pt idx="29" formatCode="#,##0.0">
                  <c:v>7.5230850800399818E-2</c:v>
                </c:pt>
                <c:pt idx="30" formatCode="#,##0.0">
                  <c:v>5.2857431461999949E-2</c:v>
                </c:pt>
                <c:pt idx="31" formatCode="#,##0.0">
                  <c:v>5.516989504469999E-2</c:v>
                </c:pt>
                <c:pt idx="32" formatCode="#,##0.0">
                  <c:v>5.5609317024000016E-2</c:v>
                </c:pt>
                <c:pt idx="33" formatCode="#,##0.0">
                  <c:v>5.1002907313600021E-2</c:v>
                </c:pt>
                <c:pt idx="34" formatCode="#,##0.0">
                  <c:v>5.2652053024499934E-2</c:v>
                </c:pt>
                <c:pt idx="35" formatCode="#,##0.0">
                  <c:v>5.6797857359000115E-2</c:v>
                </c:pt>
                <c:pt idx="36" formatCode="#,##0.0">
                  <c:v>5.7328426407000088E-2</c:v>
                </c:pt>
                <c:pt idx="37" formatCode="#,##0.0">
                  <c:v>6.32702656375001E-2</c:v>
                </c:pt>
                <c:pt idx="38" formatCode="#,##0.0">
                  <c:v>6.4637307205899996E-2</c:v>
                </c:pt>
                <c:pt idx="39" formatCode="#,##0.0">
                  <c:v>7.9593785525999938E-2</c:v>
                </c:pt>
                <c:pt idx="40" formatCode="#,##0.0">
                  <c:v>8.0244566880416701E-2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38CA-486B-9B18-BCC8090955F5}"/>
            </c:ext>
          </c:extLst>
        </c:ser>
        <c:ser>
          <c:idx val="6"/>
          <c:order val="13"/>
          <c:tx>
            <c:strRef>
              <c:f>' '!$A$102</c:f>
              <c:strCache>
                <c:ptCount val="1"/>
                <c:pt idx="0">
                  <c:v>Plywood </c:v>
                </c:pt>
              </c:strCache>
            </c:strRef>
          </c:tx>
          <c:spPr>
            <a:pattFill prst="horzBri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'!$B$102:$BB$102</c:f>
              <c:numCache>
                <c:formatCode>General</c:formatCode>
                <c:ptCount val="41"/>
                <c:pt idx="21" formatCode="#,##0.0">
                  <c:v>4.0834414976091013E-2</c:v>
                </c:pt>
                <c:pt idx="22" formatCode="#,##0.0">
                  <c:v>3.7862106172799996E-2</c:v>
                </c:pt>
                <c:pt idx="23" formatCode="#,##0.0">
                  <c:v>3.7442990337599985E-2</c:v>
                </c:pt>
                <c:pt idx="24" formatCode="#,##0.0">
                  <c:v>4.1576467916800031E-2</c:v>
                </c:pt>
                <c:pt idx="25" formatCode="#,##0.0">
                  <c:v>5.3015539194099986E-2</c:v>
                </c:pt>
                <c:pt idx="26" formatCode="#,##0.0">
                  <c:v>5.7236532381600036E-2</c:v>
                </c:pt>
                <c:pt idx="27" formatCode="#,##0.0">
                  <c:v>6.4314230196000036E-2</c:v>
                </c:pt>
                <c:pt idx="28" formatCode="#,##0.0">
                  <c:v>7.9463980152000013E-2</c:v>
                </c:pt>
                <c:pt idx="29" formatCode="#,##0.0">
                  <c:v>8.6141708502399966E-2</c:v>
                </c:pt>
                <c:pt idx="30" formatCode="#,##0.0">
                  <c:v>4.4218047236000015E-2</c:v>
                </c:pt>
                <c:pt idx="31" formatCode="#,##0.0">
                  <c:v>4.9516925972399983E-2</c:v>
                </c:pt>
                <c:pt idx="32" formatCode="#,##0.0">
                  <c:v>5.9091797568000003E-2</c:v>
                </c:pt>
                <c:pt idx="33" formatCode="#,##0.0">
                  <c:v>4.7464998521600049E-2</c:v>
                </c:pt>
                <c:pt idx="34" formatCode="#,##0.0">
                  <c:v>4.7291299559700004E-2</c:v>
                </c:pt>
                <c:pt idx="35" formatCode="#,##0.0">
                  <c:v>5.30010083445E-2</c:v>
                </c:pt>
                <c:pt idx="36" formatCode="#,##0.0">
                  <c:v>4.5614248851499985E-2</c:v>
                </c:pt>
                <c:pt idx="37" formatCode="#,##0.0">
                  <c:v>4.4459351343600011E-2</c:v>
                </c:pt>
                <c:pt idx="38" formatCode="#,##0.0">
                  <c:v>4.8235545372300015E-2</c:v>
                </c:pt>
                <c:pt idx="39" formatCode="#,##0.0">
                  <c:v>5.0425935278999967E-2</c:v>
                </c:pt>
                <c:pt idx="40" formatCode="#,##0.0">
                  <c:v>5.1792960614583328E-2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38CA-486B-9B18-BCC8090955F5}"/>
            </c:ext>
          </c:extLst>
        </c:ser>
        <c:ser>
          <c:idx val="14"/>
          <c:order val="14"/>
          <c:tx>
            <c:strRef>
              <c:f>' '!$A$103</c:f>
              <c:strCache>
                <c:ptCount val="1"/>
                <c:pt idx="0">
                  <c:v>Mouldings&amp;Joinery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'!$B$103:$BB$103</c:f>
              <c:numCache>
                <c:formatCode>General</c:formatCode>
                <c:ptCount val="41"/>
                <c:pt idx="21" formatCode="#,##0.0">
                  <c:v>5.112896206428004E-2</c:v>
                </c:pt>
                <c:pt idx="22" formatCode="#,##0.0">
                  <c:v>4.5664504411600013E-2</c:v>
                </c:pt>
                <c:pt idx="23" formatCode="#,##0.0">
                  <c:v>4.8374503632000049E-2</c:v>
                </c:pt>
                <c:pt idx="24" formatCode="#,##0.0">
                  <c:v>6.3391481955199946E-2</c:v>
                </c:pt>
                <c:pt idx="25" formatCode="#,##0.0">
                  <c:v>7.6641272722700077E-2</c:v>
                </c:pt>
                <c:pt idx="26" formatCode="#,##0.0">
                  <c:v>9.6990990224700036E-2</c:v>
                </c:pt>
                <c:pt idx="27" formatCode="#,##0.0">
                  <c:v>0.11253347394479996</c:v>
                </c:pt>
                <c:pt idx="28" formatCode="#,##0.0">
                  <c:v>0.13069717881800003</c:v>
                </c:pt>
                <c:pt idx="29" formatCode="#,##0.0">
                  <c:v>0.13619899512560008</c:v>
                </c:pt>
                <c:pt idx="30" formatCode="#,##0.0">
                  <c:v>7.3234748113999992E-2</c:v>
                </c:pt>
                <c:pt idx="31" formatCode="#,##0.0">
                  <c:v>7.7062983422400033E-2</c:v>
                </c:pt>
                <c:pt idx="32" formatCode="#,##0.0">
                  <c:v>7.6030279967999992E-2</c:v>
                </c:pt>
                <c:pt idx="33" formatCode="#,##0.0">
                  <c:v>5.8808869028799893E-2</c:v>
                </c:pt>
                <c:pt idx="34" formatCode="#,##0.0">
                  <c:v>6.3601327776000083E-2</c:v>
                </c:pt>
                <c:pt idx="35" formatCode="#,##0.0">
                  <c:v>5.2183712487499923E-2</c:v>
                </c:pt>
                <c:pt idx="36" formatCode="#,##0.0">
                  <c:v>4.6722148952499876E-2</c:v>
                </c:pt>
                <c:pt idx="37" formatCode="#,##0.0">
                  <c:v>4.1168991472599947E-2</c:v>
                </c:pt>
                <c:pt idx="38" formatCode="#,##0.0">
                  <c:v>3.70576778858E-2</c:v>
                </c:pt>
                <c:pt idx="39" formatCode="#,##0.0">
                  <c:v>3.8740477633999959E-2</c:v>
                </c:pt>
                <c:pt idx="40" formatCode="#,##0.0">
                  <c:v>4.3540032682916618E-2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38CA-486B-9B18-BCC8090955F5}"/>
            </c:ext>
          </c:extLst>
        </c:ser>
        <c:ser>
          <c:idx val="3"/>
          <c:order val="15"/>
          <c:tx>
            <c:strRef>
              <c:f>' '!$A$104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'!$B$104:$BB$104</c:f>
              <c:numCache>
                <c:formatCode>General</c:formatCode>
                <c:ptCount val="41"/>
                <c:pt idx="21" formatCode="#,##0.0">
                  <c:v>0.12542737043620467</c:v>
                </c:pt>
                <c:pt idx="22" formatCode="#,##0.0">
                  <c:v>0.11564674125199992</c:v>
                </c:pt>
                <c:pt idx="23" formatCode="#,##0.0">
                  <c:v>0.13895289597120009</c:v>
                </c:pt>
                <c:pt idx="24" formatCode="#,##0.0">
                  <c:v>0.23673108024160006</c:v>
                </c:pt>
                <c:pt idx="25" formatCode="#,##0.0">
                  <c:v>0.30033348649989988</c:v>
                </c:pt>
                <c:pt idx="26" formatCode="#,##0.0">
                  <c:v>0.33389712534749993</c:v>
                </c:pt>
                <c:pt idx="27" formatCode="#,##0.0">
                  <c:v>0.38021275867119997</c:v>
                </c:pt>
                <c:pt idx="28" formatCode="#,##0.0">
                  <c:v>0.45295634872499979</c:v>
                </c:pt>
                <c:pt idx="29" formatCode="#,##0.0">
                  <c:v>0.43023732698080008</c:v>
                </c:pt>
                <c:pt idx="30" formatCode="#,##0.0">
                  <c:v>0.30429578183400008</c:v>
                </c:pt>
                <c:pt idx="31" formatCode="#,##0.0">
                  <c:v>0.34374473010000001</c:v>
                </c:pt>
                <c:pt idx="32" formatCode="#,##0.0">
                  <c:v>0.27152137771200002</c:v>
                </c:pt>
                <c:pt idx="33" formatCode="#,##0.0">
                  <c:v>0.22998093447999929</c:v>
                </c:pt>
                <c:pt idx="34" formatCode="#,##0.0">
                  <c:v>0.20990467635689969</c:v>
                </c:pt>
                <c:pt idx="35" formatCode="#,##0.0">
                  <c:v>0.22243408687800015</c:v>
                </c:pt>
                <c:pt idx="36" formatCode="#,##0.0">
                  <c:v>0.21469854718299985</c:v>
                </c:pt>
                <c:pt idx="37" formatCode="#,##0.0">
                  <c:v>0.18644464538470018</c:v>
                </c:pt>
                <c:pt idx="38" formatCode="#,##0.0">
                  <c:v>0.18538310121760004</c:v>
                </c:pt>
                <c:pt idx="39" formatCode="#,##0.0">
                  <c:v>0.17314069159799972</c:v>
                </c:pt>
                <c:pt idx="40" formatCode="#,##0.0">
                  <c:v>0.17907392152416679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38CA-486B-9B18-BCC8090955F5}"/>
            </c:ext>
          </c:extLst>
        </c:ser>
        <c:ser>
          <c:idx val="13"/>
          <c:order val="16"/>
          <c:tx>
            <c:strRef>
              <c:f>' '!$A$105</c:f>
              <c:strCache>
                <c:ptCount val="1"/>
                <c:pt idx="0">
                  <c:v>Pellets</c:v>
                </c:pt>
              </c:strCache>
            </c:strRef>
          </c:tx>
          <c:spPr>
            <a:pattFill prst="dashHorz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00" mc:Ignorable="a14" a14:legacySpreadsheetColorIndex="8"/>
              </a:bgClr>
            </a:pattFill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'!$B$105:$BB$105</c:f>
              <c:numCache>
                <c:formatCode>General</c:formatCode>
                <c:ptCount val="41"/>
                <c:pt idx="21" formatCode="#,##0.0">
                  <c:v>0</c:v>
                </c:pt>
                <c:pt idx="22" formatCode="#,##0.0">
                  <c:v>0</c:v>
                </c:pt>
                <c:pt idx="23" formatCode="#,##0.0">
                  <c:v>0</c:v>
                </c:pt>
                <c:pt idx="24" formatCode="#,##0.0">
                  <c:v>0</c:v>
                </c:pt>
                <c:pt idx="25" formatCode="#,##0.0">
                  <c:v>0</c:v>
                </c:pt>
                <c:pt idx="26" formatCode="#,##0.0">
                  <c:v>0</c:v>
                </c:pt>
                <c:pt idx="27" formatCode="#,##0.0">
                  <c:v>0</c:v>
                </c:pt>
                <c:pt idx="28" formatCode="#,##0.0">
                  <c:v>0</c:v>
                </c:pt>
                <c:pt idx="29" formatCode="#,##0.0">
                  <c:v>0</c:v>
                </c:pt>
                <c:pt idx="30" formatCode="#,##0.0">
                  <c:v>2.8282179670800017E-2</c:v>
                </c:pt>
                <c:pt idx="31" formatCode="#,##0.0">
                  <c:v>5.4537745605300031E-2</c:v>
                </c:pt>
                <c:pt idx="32" formatCode="#,##0.0">
                  <c:v>5.3667552191999979E-2</c:v>
                </c:pt>
                <c:pt idx="33" formatCode="#,##0.0">
                  <c:v>7.0173392695999981E-2</c:v>
                </c:pt>
                <c:pt idx="34" formatCode="#,##0.0">
                  <c:v>8.8963263256500003E-2</c:v>
                </c:pt>
                <c:pt idx="35" formatCode="#,##0.0">
                  <c:v>9.0105956218999972E-2</c:v>
                </c:pt>
                <c:pt idx="36" formatCode="#,##0.0">
                  <c:v>5.5490180179000037E-2</c:v>
                </c:pt>
                <c:pt idx="37" formatCode="#,##0.0">
                  <c:v>5.93896181345E-2</c:v>
                </c:pt>
                <c:pt idx="38" formatCode="#,##0.0">
                  <c:v>0.10931827751130002</c:v>
                </c:pt>
                <c:pt idx="39" formatCode="#,##0.0">
                  <c:v>0.19918977475999999</c:v>
                </c:pt>
                <c:pt idx="40" formatCode="#,##0.0">
                  <c:v>0.19269173380833343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38CA-486B-9B18-BCC8090955F5}"/>
            </c:ext>
          </c:extLst>
        </c:ser>
        <c:ser>
          <c:idx val="15"/>
          <c:order val="17"/>
          <c:tx>
            <c:strRef>
              <c:f>' '!$A$106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'!$B$106:$BB$106</c:f>
              <c:numCache>
                <c:formatCode>General</c:formatCode>
                <c:ptCount val="41"/>
                <c:pt idx="21" formatCode="#,##0.0">
                  <c:v>7.7515726514189968E-3</c:v>
                </c:pt>
                <c:pt idx="22" formatCode="#,##0.0">
                  <c:v>6.9399497684000007E-3</c:v>
                </c:pt>
                <c:pt idx="23" formatCode="#,##0.0">
                  <c:v>1.1185354886399997E-2</c:v>
                </c:pt>
                <c:pt idx="24" formatCode="#,##0.0">
                  <c:v>1.0493844894399997E-2</c:v>
                </c:pt>
                <c:pt idx="25" formatCode="#,##0.0">
                  <c:v>1.4293463339400004E-2</c:v>
                </c:pt>
                <c:pt idx="26" formatCode="#,##0.0">
                  <c:v>1.4925075808499999E-2</c:v>
                </c:pt>
                <c:pt idx="27" formatCode="#,##0.0">
                  <c:v>1.3645312102800011E-2</c:v>
                </c:pt>
                <c:pt idx="28" formatCode="#,##0.0">
                  <c:v>1.8158902979000004E-2</c:v>
                </c:pt>
                <c:pt idx="29" formatCode="#,##0.0">
                  <c:v>2.1810116675199998E-2</c:v>
                </c:pt>
                <c:pt idx="30" formatCode="#,##0.0">
                  <c:v>1.7297277447999991E-2</c:v>
                </c:pt>
                <c:pt idx="31" formatCode="#,##0.0">
                  <c:v>1.9621790430299997E-2</c:v>
                </c:pt>
                <c:pt idx="32" formatCode="#,##0.0">
                  <c:v>2.3495254799999997E-2</c:v>
                </c:pt>
                <c:pt idx="33" formatCode="#,##0.0">
                  <c:v>2.5085578671999998E-2</c:v>
                </c:pt>
                <c:pt idx="34" formatCode="#,##0.0">
                  <c:v>1.9031455191599999E-2</c:v>
                </c:pt>
                <c:pt idx="35" formatCode="#,##0.0">
                  <c:v>2.55351981375E-2</c:v>
                </c:pt>
                <c:pt idx="36" formatCode="#,##0.0">
                  <c:v>2.4241263571E-2</c:v>
                </c:pt>
                <c:pt idx="37" formatCode="#,##0.0">
                  <c:v>2.6589863247999997E-2</c:v>
                </c:pt>
                <c:pt idx="38" formatCode="#,##0.0">
                  <c:v>2.7935133483400001E-2</c:v>
                </c:pt>
                <c:pt idx="39" formatCode="#,##0.0">
                  <c:v>3.0689781327000006E-2</c:v>
                </c:pt>
                <c:pt idx="40" formatCode="#,##0.0">
                  <c:v>3.1349283859583334E-2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38CA-486B-9B18-BCC8090955F5}"/>
            </c:ext>
          </c:extLst>
        </c:ser>
        <c:ser>
          <c:idx val="16"/>
          <c:order val="18"/>
          <c:tx>
            <c:strRef>
              <c:f>' '!$A$107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'!$B$107:$BB$107</c:f>
              <c:numCache>
                <c:formatCode>General</c:formatCode>
                <c:ptCount val="41"/>
                <c:pt idx="21" formatCode="#,##0.0">
                  <c:v>9.4602823778604295E-2</c:v>
                </c:pt>
                <c:pt idx="22" formatCode="#,##0.0">
                  <c:v>9.4305838135999798E-2</c:v>
                </c:pt>
                <c:pt idx="23" formatCode="#,##0.0">
                  <c:v>0.10218200123520016</c:v>
                </c:pt>
                <c:pt idx="24" formatCode="#,##0.0">
                  <c:v>0.12346131728000009</c:v>
                </c:pt>
                <c:pt idx="25" formatCode="#,##0.0">
                  <c:v>0.14980773069779985</c:v>
                </c:pt>
                <c:pt idx="26" formatCode="#,##0.0">
                  <c:v>0.15302556649379984</c:v>
                </c:pt>
                <c:pt idx="27" formatCode="#,##0.0">
                  <c:v>0.17639640885519947</c:v>
                </c:pt>
                <c:pt idx="28" formatCode="#,##0.0">
                  <c:v>0.21394017978149993</c:v>
                </c:pt>
                <c:pt idx="29" formatCode="#,##0.0">
                  <c:v>0.2071463600752006</c:v>
                </c:pt>
                <c:pt idx="30" formatCode="#,##0.0">
                  <c:v>0.16887989009759963</c:v>
                </c:pt>
                <c:pt idx="31" formatCode="#,##0.0">
                  <c:v>0.16579889852039909</c:v>
                </c:pt>
                <c:pt idx="32" formatCode="#,##0.0">
                  <c:v>0.19803737198400051</c:v>
                </c:pt>
                <c:pt idx="33" formatCode="#,##0.0">
                  <c:v>0.13162184606560023</c:v>
                </c:pt>
                <c:pt idx="34" formatCode="#,##0.0">
                  <c:v>0.12537267984299927</c:v>
                </c:pt>
                <c:pt idx="35" formatCode="#,##0.0">
                  <c:v>0.14364159813249944</c:v>
                </c:pt>
                <c:pt idx="36" formatCode="#,##0.0">
                  <c:v>0.13671539703500035</c:v>
                </c:pt>
                <c:pt idx="37" formatCode="#,##0.0">
                  <c:v>0.13810409530189993</c:v>
                </c:pt>
                <c:pt idx="38" formatCode="#,##0.0">
                  <c:v>0.11939393172849999</c:v>
                </c:pt>
                <c:pt idx="39" formatCode="#,##0.0">
                  <c:v>0.12913365075399952</c:v>
                </c:pt>
                <c:pt idx="40" formatCode="#,##0.0">
                  <c:v>0.1338986690883337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38CA-486B-9B18-BCC8090955F5}"/>
            </c:ext>
          </c:extLst>
        </c:ser>
        <c:ser>
          <c:idx val="18"/>
          <c:order val="19"/>
          <c:tx>
            <c:strRef>
              <c:f>' '!$A$108</c:f>
              <c:strCache>
                <c:ptCount val="1"/>
                <c:pt idx="0">
                  <c:v>Other wood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'!$B$108:$BB$108</c:f>
              <c:numCache>
                <c:formatCode>General</c:formatCode>
                <c:ptCount val="41"/>
                <c:pt idx="21" formatCode="0.0">
                  <c:v>6.3427962717072683E-2</c:v>
                </c:pt>
                <c:pt idx="22" formatCode="0.0">
                  <c:v>5.3138756907999962E-2</c:v>
                </c:pt>
                <c:pt idx="23" formatCode="0.0">
                  <c:v>6.2033963910399836E-2</c:v>
                </c:pt>
                <c:pt idx="24" formatCode="0.0">
                  <c:v>6.0416617012800433E-2</c:v>
                </c:pt>
                <c:pt idx="25" formatCode="0.0">
                  <c:v>6.5039014399100759E-2</c:v>
                </c:pt>
                <c:pt idx="26" formatCode="0.0">
                  <c:v>8.3372029068900844E-2</c:v>
                </c:pt>
                <c:pt idx="27" formatCode="0.0">
                  <c:v>0.10366677831280113</c:v>
                </c:pt>
                <c:pt idx="28" formatCode="0.0">
                  <c:v>0.12220264028250094</c:v>
                </c:pt>
                <c:pt idx="29" formatCode="0.0">
                  <c:v>9.4793911593200164E-2</c:v>
                </c:pt>
                <c:pt idx="30" formatCode="0.0">
                  <c:v>6.0783554022399877E-2</c:v>
                </c:pt>
                <c:pt idx="31" formatCode="0.0">
                  <c:v>5.8194408006900233E-2</c:v>
                </c:pt>
                <c:pt idx="32" formatCode="0.0">
                  <c:v>7.6829029055998532E-2</c:v>
                </c:pt>
                <c:pt idx="33" formatCode="0.0">
                  <c:v>6.8171440462400645E-2</c:v>
                </c:pt>
                <c:pt idx="34" formatCode="0.0">
                  <c:v>6.6434479835699611E-2</c:v>
                </c:pt>
                <c:pt idx="35" formatCode="0.0">
                  <c:v>8.1437849756999969E-2</c:v>
                </c:pt>
                <c:pt idx="36" formatCode="0.0">
                  <c:v>7.7338750415499646E-2</c:v>
                </c:pt>
                <c:pt idx="37" formatCode="0.0">
                  <c:v>8.0437046016400227E-2</c:v>
                </c:pt>
                <c:pt idx="38" formatCode="0.0">
                  <c:v>0.10936473416439951</c:v>
                </c:pt>
                <c:pt idx="39" formatCode="0.0">
                  <c:v>0.14505785321400033</c:v>
                </c:pt>
                <c:pt idx="40" formatCode="0.0">
                  <c:v>0.12575012662833385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38CA-486B-9B18-BCC8090955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223676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1.562548132233306E-2"/>
              <c:y val="0.1233373795883094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2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23676464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315282043085088"/>
              <c:y val="0.16000524919564468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2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3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1"/>
        <c:txPr>
          <a:bodyPr/>
          <a:lstStyle/>
          <a:p>
            <a:pPr>
              <a:defRPr sz="8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2.5000770115732898E-2"/>
          <c:y val="0.8866957559591977"/>
          <c:w val="0.93752887933998363"/>
          <c:h val="9.5003116709914043E-2"/>
        </c:manualLayout>
      </c:layout>
      <c:overlay val="0"/>
      <c:spPr>
        <a:solidFill>
          <a:srgbClr val="FFFFCC"/>
        </a:solidFill>
        <a:ln w="25400">
          <a:noFill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958917337764114"/>
          <c:y val="7.8335903252034378E-2"/>
          <c:w val="0.64481152923494434"/>
          <c:h val="0.6400209967825787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'!$A$237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'!$B$236:$BB$236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'!$B$237:$BB$237</c:f>
              <c:numCache>
                <c:formatCode>0.00</c:formatCode>
                <c:ptCount val="41"/>
                <c:pt idx="0">
                  <c:v>0.13878703999999997</c:v>
                </c:pt>
                <c:pt idx="1">
                  <c:v>7.8752872470588237E-2</c:v>
                </c:pt>
                <c:pt idx="2">
                  <c:v>9.9516619999999986E-2</c:v>
                </c:pt>
                <c:pt idx="3">
                  <c:v>8.1291784000000006E-2</c:v>
                </c:pt>
                <c:pt idx="4">
                  <c:v>8.9358507882352931E-2</c:v>
                </c:pt>
                <c:pt idx="5">
                  <c:v>6.5385606588235293E-2</c:v>
                </c:pt>
                <c:pt idx="6">
                  <c:v>5.4729110799999994E-2</c:v>
                </c:pt>
                <c:pt idx="7">
                  <c:v>3.9622484999999999E-2</c:v>
                </c:pt>
                <c:pt idx="8">
                  <c:v>2.46684928E-2</c:v>
                </c:pt>
                <c:pt idx="9">
                  <c:v>2.6239303999999998E-2</c:v>
                </c:pt>
                <c:pt idx="10">
                  <c:v>2.0401639999999999E-2</c:v>
                </c:pt>
                <c:pt idx="11">
                  <c:v>2.1945923999999999E-2</c:v>
                </c:pt>
                <c:pt idx="12">
                  <c:v>1.7222919397802197E-2</c:v>
                </c:pt>
                <c:pt idx="13">
                  <c:v>8.0564375945419101E-3</c:v>
                </c:pt>
                <c:pt idx="14">
                  <c:v>1.2590339368421053E-2</c:v>
                </c:pt>
                <c:pt idx="15">
                  <c:v>9.4144720000000001E-3</c:v>
                </c:pt>
                <c:pt idx="16">
                  <c:v>1.3220608E-2</c:v>
                </c:pt>
                <c:pt idx="17">
                  <c:v>3.1688413999999998E-2</c:v>
                </c:pt>
                <c:pt idx="18">
                  <c:v>3.1072131999999999E-2</c:v>
                </c:pt>
                <c:pt idx="19">
                  <c:v>5.3030253333333333E-2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60-4C37-AE42-E485802A22C3}"/>
            </c:ext>
          </c:extLst>
        </c:ser>
        <c:ser>
          <c:idx val="1"/>
          <c:order val="1"/>
          <c:tx>
            <c:strRef>
              <c:f>' '!$A$238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'!$B$236:$BB$236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'!$B$238:$BB$238</c:f>
              <c:numCache>
                <c:formatCode>0.00</c:formatCode>
                <c:ptCount val="41"/>
                <c:pt idx="0">
                  <c:v>9.0201999999999991E-3</c:v>
                </c:pt>
                <c:pt idx="1">
                  <c:v>2.6849703999999999E-2</c:v>
                </c:pt>
                <c:pt idx="2">
                  <c:v>3.4673099999999998E-2</c:v>
                </c:pt>
                <c:pt idx="3">
                  <c:v>1.9476351999999999E-2</c:v>
                </c:pt>
                <c:pt idx="4">
                  <c:v>1.5348004615384615E-4</c:v>
                </c:pt>
                <c:pt idx="5">
                  <c:v>1.5240000000000001E-6</c:v>
                </c:pt>
                <c:pt idx="6">
                  <c:v>4.8240000000000003E-7</c:v>
                </c:pt>
                <c:pt idx="7">
                  <c:v>6.1380000000000004E-6</c:v>
                </c:pt>
                <c:pt idx="8">
                  <c:v>7.4479999999999988E-6</c:v>
                </c:pt>
                <c:pt idx="9">
                  <c:v>0</c:v>
                </c:pt>
                <c:pt idx="10">
                  <c:v>0</c:v>
                </c:pt>
                <c:pt idx="11">
                  <c:v>1.134E-5</c:v>
                </c:pt>
                <c:pt idx="12">
                  <c:v>1.5234285714285717E-5</c:v>
                </c:pt>
                <c:pt idx="13">
                  <c:v>2.7942364942528736E-5</c:v>
                </c:pt>
                <c:pt idx="14">
                  <c:v>2.8130400000000002E-4</c:v>
                </c:pt>
                <c:pt idx="15">
                  <c:v>4.1112000000000009E-5</c:v>
                </c:pt>
                <c:pt idx="16">
                  <c:v>2.6568E-5</c:v>
                </c:pt>
                <c:pt idx="17">
                  <c:v>7.1827199999999989E-5</c:v>
                </c:pt>
                <c:pt idx="18">
                  <c:v>1.3388000000000001E-5</c:v>
                </c:pt>
                <c:pt idx="19">
                  <c:v>7.9201008000000003E-2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560-4C37-AE42-E485802A22C3}"/>
            </c:ext>
          </c:extLst>
        </c:ser>
        <c:ser>
          <c:idx val="10"/>
          <c:order val="2"/>
          <c:tx>
            <c:strRef>
              <c:f>' '!$A$239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'!$B$236:$BB$236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'!$B$239:$BB$239</c:f>
              <c:numCache>
                <c:formatCode>0.00</c:formatCode>
                <c:ptCount val="41"/>
                <c:pt idx="0">
                  <c:v>6.3487480000000984E-3</c:v>
                </c:pt>
                <c:pt idx="1">
                  <c:v>5.9732562352940999E-3</c:v>
                </c:pt>
                <c:pt idx="2">
                  <c:v>5.7553999999999383E-3</c:v>
                </c:pt>
                <c:pt idx="3">
                  <c:v>7.2950360000000325E-3</c:v>
                </c:pt>
                <c:pt idx="4">
                  <c:v>2.011561329411729E-3</c:v>
                </c:pt>
                <c:pt idx="5">
                  <c:v>1.8739064561085345E-3</c:v>
                </c:pt>
                <c:pt idx="6">
                  <c:v>2.3481616000001065E-3</c:v>
                </c:pt>
                <c:pt idx="7">
                  <c:v>1.0842946800000225E-2</c:v>
                </c:pt>
                <c:pt idx="8">
                  <c:v>1.1704100000000012E-2</c:v>
                </c:pt>
                <c:pt idx="9">
                  <c:v>9.0015079999997347E-3</c:v>
                </c:pt>
                <c:pt idx="10">
                  <c:v>3.7560636000000258E-3</c:v>
                </c:pt>
                <c:pt idx="11">
                  <c:v>1.2380919999998921E-3</c:v>
                </c:pt>
                <c:pt idx="12">
                  <c:v>1.9650812621118847E-3</c:v>
                </c:pt>
                <c:pt idx="13">
                  <c:v>2.2023242850588154E-3</c:v>
                </c:pt>
                <c:pt idx="14">
                  <c:v>1.5173280000000469E-3</c:v>
                </c:pt>
                <c:pt idx="15">
                  <c:v>1.1573917142856556E-3</c:v>
                </c:pt>
                <c:pt idx="16">
                  <c:v>6.9895565429864137E-3</c:v>
                </c:pt>
                <c:pt idx="17">
                  <c:v>8.8636497666669672E-3</c:v>
                </c:pt>
                <c:pt idx="18">
                  <c:v>1.7846435000000029E-2</c:v>
                </c:pt>
                <c:pt idx="19">
                  <c:v>2.2082566128654835E-2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560-4C37-AE42-E485802A22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23676864"/>
        <c:axId val="1"/>
      </c:barChart>
      <c:barChart>
        <c:barDir val="col"/>
        <c:grouping val="stacked"/>
        <c:varyColors val="0"/>
        <c:ser>
          <c:idx val="11"/>
          <c:order val="3"/>
          <c:tx>
            <c:strRef>
              <c:f>' '!$A$240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'!$B$236:$BB$236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'!$B$240:$BB$240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3-A560-4C37-AE42-E485802A22C3}"/>
            </c:ext>
          </c:extLst>
        </c:ser>
        <c:ser>
          <c:idx val="12"/>
          <c:order val="4"/>
          <c:tx>
            <c:strRef>
              <c:f>' '!$A$241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'!$B$236:$BB$236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'!$B$241:$BB$241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4-A560-4C37-AE42-E485802A22C3}"/>
            </c:ext>
          </c:extLst>
        </c:ser>
        <c:ser>
          <c:idx val="5"/>
          <c:order val="5"/>
          <c:tx>
            <c:strRef>
              <c:f>' '!$A$242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'!$B$236:$BB$236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'!$B$242:$BB$242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A560-4C37-AE42-E485802A22C3}"/>
            </c:ext>
          </c:extLst>
        </c:ser>
        <c:ser>
          <c:idx val="4"/>
          <c:order val="6"/>
          <c:tx>
            <c:strRef>
              <c:f>' '!$A$243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'!$B$236:$BB$236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'!$B$243:$BB$243</c:f>
              <c:numCache>
                <c:formatCode>#,##0</c:formatCode>
                <c:ptCount val="41"/>
                <c:pt idx="21" formatCode="0.00">
                  <c:v>1.7532405265394999E-2</c:v>
                </c:pt>
                <c:pt idx="22" formatCode="0.00">
                  <c:v>1.1522404492E-2</c:v>
                </c:pt>
                <c:pt idx="23" formatCode="0.00">
                  <c:v>1.5327645518400001E-2</c:v>
                </c:pt>
                <c:pt idx="24" formatCode="0.00">
                  <c:v>1.2718437928000001E-2</c:v>
                </c:pt>
                <c:pt idx="25" formatCode="0.00">
                  <c:v>1.1768806582399999E-2</c:v>
                </c:pt>
                <c:pt idx="26" formatCode="0.00">
                  <c:v>1.05097810818E-2</c:v>
                </c:pt>
                <c:pt idx="27" formatCode="0.00">
                  <c:v>1.08367270096E-2</c:v>
                </c:pt>
                <c:pt idx="28" formatCode="0.00">
                  <c:v>9.4227165130000012E-3</c:v>
                </c:pt>
                <c:pt idx="29" formatCode="0.00">
                  <c:v>8.2598877820000017E-3</c:v>
                </c:pt>
                <c:pt idx="30" formatCode="0.00">
                  <c:v>7.9544300263999987E-3</c:v>
                </c:pt>
                <c:pt idx="31" formatCode="0.00">
                  <c:v>5.9754071520000005E-3</c:v>
                </c:pt>
                <c:pt idx="32" formatCode="0.00">
                  <c:v>6.7988690399999998E-3</c:v>
                </c:pt>
                <c:pt idx="33" formatCode="0.00">
                  <c:v>4.8601966864E-3</c:v>
                </c:pt>
                <c:pt idx="34" formatCode="0.00">
                  <c:v>3.0623914164000002E-3</c:v>
                </c:pt>
                <c:pt idx="35" formatCode="0.00">
                  <c:v>5.0205835045000003E-3</c:v>
                </c:pt>
                <c:pt idx="36" formatCode="0.00">
                  <c:v>4.2069743624999992E-3</c:v>
                </c:pt>
                <c:pt idx="37" formatCode="0.00">
                  <c:v>4.6278138581999995E-3</c:v>
                </c:pt>
                <c:pt idx="38" formatCode="0.00">
                  <c:v>2.03951541794E-2</c:v>
                </c:pt>
                <c:pt idx="39" formatCode="0.00">
                  <c:v>2.1321303962000004E-2</c:v>
                </c:pt>
                <c:pt idx="40" formatCode="0.00">
                  <c:v>2.5285248824583335E-2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560-4C37-AE42-E485802A22C3}"/>
            </c:ext>
          </c:extLst>
        </c:ser>
        <c:ser>
          <c:idx val="2"/>
          <c:order val="7"/>
          <c:tx>
            <c:strRef>
              <c:f>' '!$A$244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'!$B$236:$BB$236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'!$B$244:$BB$244</c:f>
              <c:numCache>
                <c:formatCode>General</c:formatCode>
                <c:ptCount val="41"/>
                <c:pt idx="21" formatCode="0.00">
                  <c:v>1.918818938082E-3</c:v>
                </c:pt>
                <c:pt idx="22" formatCode="0.00">
                  <c:v>4.1644038687999995E-3</c:v>
                </c:pt>
                <c:pt idx="23" formatCode="0.00">
                  <c:v>5.8560062400000003E-3</c:v>
                </c:pt>
                <c:pt idx="24" formatCode="0.00">
                  <c:v>3.2636669744000001E-3</c:v>
                </c:pt>
                <c:pt idx="25" formatCode="0.00">
                  <c:v>2.9016455300000001E-5</c:v>
                </c:pt>
                <c:pt idx="26" formatCode="0.00">
                  <c:v>1.9818513000000004E-6</c:v>
                </c:pt>
                <c:pt idx="27" formatCode="0.00">
                  <c:v>3.3650080000000007E-7</c:v>
                </c:pt>
                <c:pt idx="28" formatCode="0.00">
                  <c:v>1.8316732500000003E-5</c:v>
                </c:pt>
                <c:pt idx="29" formatCode="0.00">
                  <c:v>3.2941507600000005E-5</c:v>
                </c:pt>
                <c:pt idx="30" formatCode="0.00">
                  <c:v>0</c:v>
                </c:pt>
                <c:pt idx="31" formatCode="0.00">
                  <c:v>0</c:v>
                </c:pt>
                <c:pt idx="32" formatCode="0.00">
                  <c:v>9.7704480000000001E-6</c:v>
                </c:pt>
                <c:pt idx="33" formatCode="0.00">
                  <c:v>1.1114804799999999E-5</c:v>
                </c:pt>
                <c:pt idx="34" formatCode="0.00">
                  <c:v>4.9503599400000002E-5</c:v>
                </c:pt>
                <c:pt idx="35" formatCode="0.00">
                  <c:v>8.2151251600000015E-4</c:v>
                </c:pt>
                <c:pt idx="36" formatCode="0.00">
                  <c:v>1.8095279300000001E-4</c:v>
                </c:pt>
                <c:pt idx="37" formatCode="0.00">
                  <c:v>1.2164830999999999E-4</c:v>
                </c:pt>
                <c:pt idx="38" formatCode="0.00">
                  <c:v>2.333869824E-4</c:v>
                </c:pt>
                <c:pt idx="39" formatCode="0.00">
                  <c:v>2.4398515200000002E-4</c:v>
                </c:pt>
                <c:pt idx="40" formatCode="0.00">
                  <c:v>9.6866350000000001E-5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560-4C37-AE42-E485802A22C3}"/>
            </c:ext>
          </c:extLst>
        </c:ser>
        <c:ser>
          <c:idx val="7"/>
          <c:order val="8"/>
          <c:tx>
            <c:strRef>
              <c:f>' '!$A$245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'!$B$236:$BB$236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'!$B$245:$BB$245</c:f>
              <c:numCache>
                <c:formatCode>General</c:formatCode>
                <c:ptCount val="41"/>
                <c:pt idx="21" formatCode="0.00">
                  <c:v>1.707381755670024E-3</c:v>
                </c:pt>
                <c:pt idx="22" formatCode="0.00">
                  <c:v>1.126442691200033E-3</c:v>
                </c:pt>
                <c:pt idx="23" formatCode="0.00">
                  <c:v>9.2416513920002413E-4</c:v>
                </c:pt>
                <c:pt idx="24" formatCode="0.00">
                  <c:v>8.6719715039999812E-4</c:v>
                </c:pt>
                <c:pt idx="25" formatCode="0.00">
                  <c:v>5.9158018149995696E-4</c:v>
                </c:pt>
                <c:pt idx="26" formatCode="0.00">
                  <c:v>6.0561543899997211E-4</c:v>
                </c:pt>
                <c:pt idx="27" formatCode="0.00">
                  <c:v>7.2261537839991147E-4</c:v>
                </c:pt>
                <c:pt idx="28" formatCode="0.00">
                  <c:v>2.8616862299999327E-3</c:v>
                </c:pt>
                <c:pt idx="29" formatCode="0.00">
                  <c:v>2.7635567183999059E-3</c:v>
                </c:pt>
                <c:pt idx="30" formatCode="0.00">
                  <c:v>1.7867304312000135E-3</c:v>
                </c:pt>
                <c:pt idx="31" formatCode="0.00">
                  <c:v>9.6127832699997601E-4</c:v>
                </c:pt>
                <c:pt idx="32" formatCode="0.00">
                  <c:v>5.49769008000002E-4</c:v>
                </c:pt>
                <c:pt idx="33" formatCode="0.00">
                  <c:v>7.9672118239997123E-4</c:v>
                </c:pt>
                <c:pt idx="34" formatCode="0.00">
                  <c:v>1.0472055218999944E-3</c:v>
                </c:pt>
                <c:pt idx="35" formatCode="0.00">
                  <c:v>6.2676637250001256E-4</c:v>
                </c:pt>
                <c:pt idx="36" formatCode="0.00">
                  <c:v>5.6341075700002113E-4</c:v>
                </c:pt>
                <c:pt idx="37" formatCode="0.00">
                  <c:v>1.555522142400143E-3</c:v>
                </c:pt>
                <c:pt idx="38" formatCode="0.00">
                  <c:v>1.7031232932999858E-3</c:v>
                </c:pt>
                <c:pt idx="39" formatCode="0.00">
                  <c:v>1.7804626089999026E-3</c:v>
                </c:pt>
                <c:pt idx="40" formatCode="0.00">
                  <c:v>2.5445778041665833E-3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560-4C37-AE42-E485802A22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2236768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1250962644666119E-2"/>
              <c:y val="0.1300042649714613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23676864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627791669531754"/>
              <c:y val="0.1666721345787965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  <c:majorUnit val="0.0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8333898084870792"/>
          <c:y val="0.91503001883759305"/>
          <c:w val="0.61043547032581158"/>
          <c:h val="6.166868979415472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771349952637485"/>
          <c:y val="6.8335575177306582E-2"/>
          <c:w val="0.67606249187961043"/>
          <c:h val="0.6450211608199426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'!$A$271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'!$B$270:$BB$270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'!$B$271:$BB$271</c:f>
              <c:numCache>
                <c:formatCode>0.00</c:formatCode>
                <c:ptCount val="41"/>
                <c:pt idx="0">
                  <c:v>2.4786999999999999E-3</c:v>
                </c:pt>
                <c:pt idx="1">
                  <c:v>3.5639586258744199E-3</c:v>
                </c:pt>
                <c:pt idx="2">
                  <c:v>7.2951000000000023E-3</c:v>
                </c:pt>
                <c:pt idx="3">
                  <c:v>1.4524700000000001E-2</c:v>
                </c:pt>
                <c:pt idx="4">
                  <c:v>2.3322664097080194E-2</c:v>
                </c:pt>
                <c:pt idx="5">
                  <c:v>3.8291606111756069E-2</c:v>
                </c:pt>
                <c:pt idx="6">
                  <c:v>5.0328094257080583E-2</c:v>
                </c:pt>
                <c:pt idx="7">
                  <c:v>6.9114190672633663E-2</c:v>
                </c:pt>
                <c:pt idx="8">
                  <c:v>7.4743281221990601E-2</c:v>
                </c:pt>
                <c:pt idx="9">
                  <c:v>5.0452375265105535E-2</c:v>
                </c:pt>
                <c:pt idx="10">
                  <c:v>6.4564295527547846E-2</c:v>
                </c:pt>
                <c:pt idx="11">
                  <c:v>5.4395850985824348E-2</c:v>
                </c:pt>
                <c:pt idx="12">
                  <c:v>4.3162233593836578E-2</c:v>
                </c:pt>
                <c:pt idx="13">
                  <c:v>3.9209039678686199E-2</c:v>
                </c:pt>
                <c:pt idx="14">
                  <c:v>4.306901116972689E-2</c:v>
                </c:pt>
                <c:pt idx="15">
                  <c:v>4.1001846288615022E-2</c:v>
                </c:pt>
                <c:pt idx="16">
                  <c:v>3.2583008858425438E-2</c:v>
                </c:pt>
                <c:pt idx="17">
                  <c:v>3.1949682693690265E-2</c:v>
                </c:pt>
                <c:pt idx="18">
                  <c:v>2.6562153869246569E-2</c:v>
                </c:pt>
                <c:pt idx="19">
                  <c:v>2.5331834117621601E-2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F7-48F4-8018-8AE63CA855CA}"/>
            </c:ext>
          </c:extLst>
        </c:ser>
        <c:ser>
          <c:idx val="1"/>
          <c:order val="1"/>
          <c:tx>
            <c:strRef>
              <c:f>' '!$A$272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'!$B$270:$BB$270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'!$B$272:$BB$272</c:f>
              <c:numCache>
                <c:formatCode>0.00</c:formatCode>
                <c:ptCount val="41"/>
                <c:pt idx="0">
                  <c:v>1.0434200000000001E-2</c:v>
                </c:pt>
                <c:pt idx="1">
                  <c:v>1.2044299999999999E-2</c:v>
                </c:pt>
                <c:pt idx="2">
                  <c:v>1.0921700000000001E-2</c:v>
                </c:pt>
                <c:pt idx="3">
                  <c:v>1.1758800000000002E-2</c:v>
                </c:pt>
                <c:pt idx="4">
                  <c:v>1.1110641237550475E-2</c:v>
                </c:pt>
                <c:pt idx="5">
                  <c:v>8.0255901931659251E-3</c:v>
                </c:pt>
                <c:pt idx="6">
                  <c:v>5.922533397178107E-3</c:v>
                </c:pt>
                <c:pt idx="7">
                  <c:v>5.5323656523416235E-3</c:v>
                </c:pt>
                <c:pt idx="8">
                  <c:v>4.0812602071239965E-3</c:v>
                </c:pt>
                <c:pt idx="9">
                  <c:v>2.9607079583207209E-3</c:v>
                </c:pt>
                <c:pt idx="10">
                  <c:v>3.1154325231223293E-3</c:v>
                </c:pt>
                <c:pt idx="11">
                  <c:v>1.6397422919929017E-3</c:v>
                </c:pt>
                <c:pt idx="12">
                  <c:v>1.7384776525582982E-3</c:v>
                </c:pt>
                <c:pt idx="13">
                  <c:v>2.1089690660663816E-3</c:v>
                </c:pt>
                <c:pt idx="14">
                  <c:v>2.3822460028500069E-3</c:v>
                </c:pt>
                <c:pt idx="15">
                  <c:v>3.7503660259716673E-3</c:v>
                </c:pt>
                <c:pt idx="16">
                  <c:v>2.0116690481990678E-3</c:v>
                </c:pt>
                <c:pt idx="17">
                  <c:v>2.0337946975464657E-3</c:v>
                </c:pt>
                <c:pt idx="18">
                  <c:v>1.7652600705005224E-3</c:v>
                </c:pt>
                <c:pt idx="19">
                  <c:v>1.7997501136055622E-3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AF7-48F4-8018-8AE63CA855CA}"/>
            </c:ext>
          </c:extLst>
        </c:ser>
        <c:ser>
          <c:idx val="2"/>
          <c:order val="2"/>
          <c:tx>
            <c:strRef>
              <c:f>' '!$A$273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'!$B$270:$BB$270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'!$B$273:$BB$273</c:f>
              <c:numCache>
                <c:formatCode>0.00</c:formatCode>
                <c:ptCount val="41"/>
                <c:pt idx="0">
                  <c:v>3.9269999999999999E-3</c:v>
                </c:pt>
                <c:pt idx="1">
                  <c:v>2.4614000000000003E-3</c:v>
                </c:pt>
                <c:pt idx="2">
                  <c:v>3.4867371969136813E-3</c:v>
                </c:pt>
                <c:pt idx="3">
                  <c:v>5.5299542939818572E-3</c:v>
                </c:pt>
                <c:pt idx="4">
                  <c:v>6.6601880910659873E-3</c:v>
                </c:pt>
                <c:pt idx="5">
                  <c:v>7.2373262220670458E-3</c:v>
                </c:pt>
                <c:pt idx="6">
                  <c:v>8.3067596614285824E-3</c:v>
                </c:pt>
                <c:pt idx="7">
                  <c:v>7.8429124615201698E-3</c:v>
                </c:pt>
                <c:pt idx="8">
                  <c:v>5.5419443352653676E-3</c:v>
                </c:pt>
                <c:pt idx="9">
                  <c:v>4.8546895337673096E-3</c:v>
                </c:pt>
                <c:pt idx="10">
                  <c:v>4.6819722824755295E-3</c:v>
                </c:pt>
                <c:pt idx="11">
                  <c:v>3.0971210775230171E-3</c:v>
                </c:pt>
                <c:pt idx="12">
                  <c:v>2.776269744628755E-3</c:v>
                </c:pt>
                <c:pt idx="13">
                  <c:v>2.7277839522326119E-3</c:v>
                </c:pt>
                <c:pt idx="14">
                  <c:v>2.1680447281868481E-3</c:v>
                </c:pt>
                <c:pt idx="15">
                  <c:v>2.0770761881397258E-3</c:v>
                </c:pt>
                <c:pt idx="16">
                  <c:v>1.7423927560848303E-3</c:v>
                </c:pt>
                <c:pt idx="17">
                  <c:v>7.1039525263950497E-4</c:v>
                </c:pt>
                <c:pt idx="18">
                  <c:v>7.6087510814645495E-4</c:v>
                </c:pt>
                <c:pt idx="19">
                  <c:v>7.8366221608203504E-4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AF7-48F4-8018-8AE63CA855CA}"/>
            </c:ext>
          </c:extLst>
        </c:ser>
        <c:ser>
          <c:idx val="3"/>
          <c:order val="3"/>
          <c:tx>
            <c:strRef>
              <c:f>' '!$A$274</c:f>
              <c:strCache>
                <c:ptCount val="1"/>
                <c:pt idx="0">
                  <c:v>Vietnam 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'!$B$270:$BB$270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'!$B$274:$BB$274</c:f>
              <c:numCache>
                <c:formatCode>0.00</c:formatCode>
                <c:ptCount val="41"/>
                <c:pt idx="0">
                  <c:v>6.1536000000000004E-3</c:v>
                </c:pt>
                <c:pt idx="1">
                  <c:v>5.2038000000000006E-3</c:v>
                </c:pt>
                <c:pt idx="2">
                  <c:v>4.7546000000000012E-3</c:v>
                </c:pt>
                <c:pt idx="3">
                  <c:v>9.1248000000000006E-3</c:v>
                </c:pt>
                <c:pt idx="4">
                  <c:v>8.6570999999999992E-3</c:v>
                </c:pt>
                <c:pt idx="5">
                  <c:v>6.7427111261919035E-3</c:v>
                </c:pt>
                <c:pt idx="6">
                  <c:v>7.7658333971781061E-3</c:v>
                </c:pt>
                <c:pt idx="7">
                  <c:v>8.4085208926900062E-3</c:v>
                </c:pt>
                <c:pt idx="8">
                  <c:v>7.6709693317967573E-3</c:v>
                </c:pt>
                <c:pt idx="9">
                  <c:v>6.4010587771265596E-3</c:v>
                </c:pt>
                <c:pt idx="10">
                  <c:v>6.0432190641621459E-3</c:v>
                </c:pt>
                <c:pt idx="11">
                  <c:v>4.4517369334258873E-3</c:v>
                </c:pt>
                <c:pt idx="12">
                  <c:v>3.024950310822944E-3</c:v>
                </c:pt>
                <c:pt idx="13">
                  <c:v>3.4177070641597616E-3</c:v>
                </c:pt>
                <c:pt idx="14">
                  <c:v>3.2762048116636365E-3</c:v>
                </c:pt>
                <c:pt idx="15">
                  <c:v>3.0737417930146965E-3</c:v>
                </c:pt>
                <c:pt idx="16">
                  <c:v>3.5301119215379955E-3</c:v>
                </c:pt>
                <c:pt idx="17">
                  <c:v>4.6505023518789938E-3</c:v>
                </c:pt>
                <c:pt idx="18">
                  <c:v>5.1152846790174251E-3</c:v>
                </c:pt>
                <c:pt idx="19">
                  <c:v>5.3408065789438859E-3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AF7-48F4-8018-8AE63CA855CA}"/>
            </c:ext>
          </c:extLst>
        </c:ser>
        <c:ser>
          <c:idx val="10"/>
          <c:order val="4"/>
          <c:tx>
            <c:strRef>
              <c:f>' '!$A$275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'!$B$270:$BB$270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'!$B$275:$BB$275</c:f>
              <c:numCache>
                <c:formatCode>0.00</c:formatCode>
                <c:ptCount val="41"/>
                <c:pt idx="0">
                  <c:v>1.0841145786738948E-2</c:v>
                </c:pt>
                <c:pt idx="1">
                  <c:v>1.5209588950461636E-2</c:v>
                </c:pt>
                <c:pt idx="2">
                  <c:v>1.5206377906540378E-2</c:v>
                </c:pt>
                <c:pt idx="3">
                  <c:v>1.6369186381378811E-2</c:v>
                </c:pt>
                <c:pt idx="4">
                  <c:v>1.7360881947832002E-2</c:v>
                </c:pt>
                <c:pt idx="5">
                  <c:v>1.8041429871519035E-2</c:v>
                </c:pt>
                <c:pt idx="6">
                  <c:v>1.792067211964897E-2</c:v>
                </c:pt>
                <c:pt idx="7">
                  <c:v>1.8035585067876087E-2</c:v>
                </c:pt>
                <c:pt idx="8">
                  <c:v>1.4716940645935733E-2</c:v>
                </c:pt>
                <c:pt idx="9">
                  <c:v>1.0480698424529256E-2</c:v>
                </c:pt>
                <c:pt idx="10">
                  <c:v>1.0022197914401607E-2</c:v>
                </c:pt>
                <c:pt idx="11">
                  <c:v>6.9549231972659969E-3</c:v>
                </c:pt>
                <c:pt idx="12">
                  <c:v>7.3484262803715852E-3</c:v>
                </c:pt>
                <c:pt idx="13">
                  <c:v>6.4900441521994132E-3</c:v>
                </c:pt>
                <c:pt idx="14">
                  <c:v>6.4042325307107559E-3</c:v>
                </c:pt>
                <c:pt idx="15">
                  <c:v>5.7536118632191616E-3</c:v>
                </c:pt>
                <c:pt idx="16">
                  <c:v>7.7096595265215145E-3</c:v>
                </c:pt>
                <c:pt idx="17">
                  <c:v>8.8353004478522387E-3</c:v>
                </c:pt>
                <c:pt idx="18">
                  <c:v>1.1505745135156058E-2</c:v>
                </c:pt>
                <c:pt idx="19">
                  <c:v>1.3613808464618855E-2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AF7-48F4-8018-8AE63CA855CA}"/>
            </c:ext>
          </c:extLst>
        </c:ser>
        <c:ser>
          <c:idx val="11"/>
          <c:order val="5"/>
          <c:tx>
            <c:strRef>
              <c:f>' '!$A$276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'!$B$270:$BB$270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'!$B$276:$BB$276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1AF7-48F4-8018-8AE63CA855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23676064"/>
        <c:axId val="1"/>
      </c:barChart>
      <c:barChart>
        <c:barDir val="col"/>
        <c:grouping val="stacked"/>
        <c:varyColors val="0"/>
        <c:ser>
          <c:idx val="12"/>
          <c:order val="6"/>
          <c:tx>
            <c:strRef>
              <c:f>' '!$A$277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'!$B$270:$BB$270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'!$B$277:$BB$277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1AF7-48F4-8018-8AE63CA855CA}"/>
            </c:ext>
          </c:extLst>
        </c:ser>
        <c:ser>
          <c:idx val="13"/>
          <c:order val="7"/>
          <c:tx>
            <c:strRef>
              <c:f>' '!$A$278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'!$B$270:$BB$270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'!$B$278:$BB$278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1AF7-48F4-8018-8AE63CA855CA}"/>
            </c:ext>
          </c:extLst>
        </c:ser>
        <c:ser>
          <c:idx val="14"/>
          <c:order val="8"/>
          <c:tx>
            <c:strRef>
              <c:f>' '!$A$279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'!$B$270:$BB$270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'!$B$279:$BB$279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1AF7-48F4-8018-8AE63CA855CA}"/>
            </c:ext>
          </c:extLst>
        </c:ser>
        <c:ser>
          <c:idx val="15"/>
          <c:order val="9"/>
          <c:tx>
            <c:strRef>
              <c:f>' '!$A$280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'!$B$270:$BB$270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'!$B$280:$BB$280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1AF7-48F4-8018-8AE63CA855CA}"/>
            </c:ext>
          </c:extLst>
        </c:ser>
        <c:ser>
          <c:idx val="17"/>
          <c:order val="10"/>
          <c:tx>
            <c:strRef>
              <c:f>' '!$A$281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'!$B$270:$BB$270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'!$B$281:$BB$281</c:f>
              <c:numCache>
                <c:formatCode>#,##0</c:formatCode>
                <c:ptCount val="41"/>
                <c:pt idx="21" formatCode="0.00">
                  <c:v>6.4434632539710004E-3</c:v>
                </c:pt>
                <c:pt idx="22" formatCode="0.00">
                  <c:v>8.3605478015999976E-3</c:v>
                </c:pt>
                <c:pt idx="23" formatCode="0.00">
                  <c:v>1.7874076343999998E-2</c:v>
                </c:pt>
                <c:pt idx="24" formatCode="0.00">
                  <c:v>3.7422824454400004E-2</c:v>
                </c:pt>
                <c:pt idx="25" formatCode="0.00">
                  <c:v>6.709922999359999E-2</c:v>
                </c:pt>
                <c:pt idx="26" formatCode="0.00">
                  <c:v>0.10769380088609999</c:v>
                </c:pt>
                <c:pt idx="27" formatCode="0.00">
                  <c:v>0.13914182268879999</c:v>
                </c:pt>
                <c:pt idx="28" formatCode="0.00">
                  <c:v>0.19355194749550003</c:v>
                </c:pt>
                <c:pt idx="29" formatCode="0.00">
                  <c:v>0.22040665163519998</c:v>
                </c:pt>
                <c:pt idx="30" formatCode="0.00">
                  <c:v>0.14007725614959998</c:v>
                </c:pt>
                <c:pt idx="31" formatCode="0.00">
                  <c:v>0.19062563505660002</c:v>
                </c:pt>
                <c:pt idx="32" formatCode="0.00">
                  <c:v>0.15614740651199999</c:v>
                </c:pt>
                <c:pt idx="33" formatCode="0.00">
                  <c:v>0.13000841992159998</c:v>
                </c:pt>
                <c:pt idx="34" formatCode="0.00">
                  <c:v>0.11323143666960001</c:v>
                </c:pt>
                <c:pt idx="35" formatCode="0.00">
                  <c:v>0.12863133363649998</c:v>
                </c:pt>
                <c:pt idx="36" formatCode="0.00">
                  <c:v>0.13059162162549998</c:v>
                </c:pt>
                <c:pt idx="37" formatCode="0.00">
                  <c:v>0.103939149728</c:v>
                </c:pt>
                <c:pt idx="38" formatCode="0.00">
                  <c:v>0.1050353645198</c:v>
                </c:pt>
                <c:pt idx="39" formatCode="0.00">
                  <c:v>8.8636809997000007E-2</c:v>
                </c:pt>
                <c:pt idx="40" formatCode="0.00">
                  <c:v>8.5503765924999989E-2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AF7-48F4-8018-8AE63CA855CA}"/>
            </c:ext>
          </c:extLst>
        </c:ser>
        <c:ser>
          <c:idx val="18"/>
          <c:order val="11"/>
          <c:tx>
            <c:strRef>
              <c:f>' '!$A$282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'!$B$270:$BB$270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'!$B$282:$BB$282</c:f>
              <c:numCache>
                <c:formatCode>General</c:formatCode>
                <c:ptCount val="41"/>
                <c:pt idx="21" formatCode="0.00">
                  <c:v>2.7740854996950001E-2</c:v>
                </c:pt>
                <c:pt idx="22" formatCode="0.00">
                  <c:v>2.9385680269599999E-2</c:v>
                </c:pt>
                <c:pt idx="23" formatCode="0.00">
                  <c:v>2.4185776679999996E-2</c:v>
                </c:pt>
                <c:pt idx="24" formatCode="0.00">
                  <c:v>3.1098941350399999E-2</c:v>
                </c:pt>
                <c:pt idx="25" formatCode="0.00">
                  <c:v>3.1787106964899996E-2</c:v>
                </c:pt>
                <c:pt idx="26" formatCode="0.00">
                  <c:v>2.4443762042700001E-2</c:v>
                </c:pt>
                <c:pt idx="27" formatCode="0.00">
                  <c:v>1.8591765881200002E-2</c:v>
                </c:pt>
                <c:pt idx="28" formatCode="0.00">
                  <c:v>1.9670613816999999E-2</c:v>
                </c:pt>
                <c:pt idx="29" formatCode="0.00">
                  <c:v>1.64475784044E-2</c:v>
                </c:pt>
                <c:pt idx="30" formatCode="0.00">
                  <c:v>1.05158700372E-2</c:v>
                </c:pt>
                <c:pt idx="31" formatCode="0.00">
                  <c:v>1.1859973362899999E-2</c:v>
                </c:pt>
                <c:pt idx="32" formatCode="0.00">
                  <c:v>7.3622267519999991E-3</c:v>
                </c:pt>
                <c:pt idx="33" formatCode="0.00">
                  <c:v>8.0258166911999999E-3</c:v>
                </c:pt>
                <c:pt idx="34" formatCode="0.00">
                  <c:v>8.9125643402999995E-3</c:v>
                </c:pt>
                <c:pt idx="35" formatCode="0.00">
                  <c:v>9.9784073404999996E-3</c:v>
                </c:pt>
                <c:pt idx="36" formatCode="0.00">
                  <c:v>1.195808005E-2</c:v>
                </c:pt>
                <c:pt idx="37" formatCode="0.00">
                  <c:v>8.3485807252000003E-3</c:v>
                </c:pt>
                <c:pt idx="38" formatCode="0.00">
                  <c:v>9.6343244854999992E-3</c:v>
                </c:pt>
                <c:pt idx="39" formatCode="0.00">
                  <c:v>8.3308885570000015E-3</c:v>
                </c:pt>
                <c:pt idx="40" formatCode="0.00">
                  <c:v>9.8318863829166669E-3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1AF7-48F4-8018-8AE63CA855CA}"/>
            </c:ext>
          </c:extLst>
        </c:ser>
        <c:ser>
          <c:idx val="24"/>
          <c:order val="12"/>
          <c:tx>
            <c:strRef>
              <c:f>' '!$A$283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'!$B$270:$BB$270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'!$B$283:$BB$283</c:f>
              <c:numCache>
                <c:formatCode>General</c:formatCode>
                <c:ptCount val="41"/>
                <c:pt idx="21" formatCode="0.00">
                  <c:v>5.2559542545528012E-2</c:v>
                </c:pt>
                <c:pt idx="22" formatCode="0.00">
                  <c:v>3.6786172634799996E-2</c:v>
                </c:pt>
                <c:pt idx="23" formatCode="0.00">
                  <c:v>5.8291122412799996E-2</c:v>
                </c:pt>
                <c:pt idx="24" formatCode="0.00">
                  <c:v>0.11211162117119998</c:v>
                </c:pt>
                <c:pt idx="25" formatCode="0.00">
                  <c:v>0.13990332621580004</c:v>
                </c:pt>
                <c:pt idx="26" formatCode="0.00">
                  <c:v>0.13952927733030002</c:v>
                </c:pt>
                <c:pt idx="27" formatCode="0.00">
                  <c:v>0.15395069805600001</c:v>
                </c:pt>
                <c:pt idx="28" formatCode="0.00">
                  <c:v>0.16166267656150002</c:v>
                </c:pt>
                <c:pt idx="29" formatCode="0.00">
                  <c:v>0.11807043793040001</c:v>
                </c:pt>
                <c:pt idx="30" formatCode="0.00">
                  <c:v>9.6372944439199998E-2</c:v>
                </c:pt>
                <c:pt idx="31" formatCode="0.00">
                  <c:v>8.5879304692199995E-2</c:v>
                </c:pt>
                <c:pt idx="32" formatCode="0.00">
                  <c:v>6.2714499839999993E-2</c:v>
                </c:pt>
                <c:pt idx="33" formatCode="0.00">
                  <c:v>5.4788773511999983E-2</c:v>
                </c:pt>
                <c:pt idx="34" formatCode="0.00">
                  <c:v>4.892022350639999E-2</c:v>
                </c:pt>
                <c:pt idx="35" formatCode="0.00">
                  <c:v>4.3016179035000011E-2</c:v>
                </c:pt>
                <c:pt idx="36" formatCode="0.00">
                  <c:v>3.4487499399499986E-2</c:v>
                </c:pt>
                <c:pt idx="37" formatCode="0.00">
                  <c:v>2.7785148106099999E-2</c:v>
                </c:pt>
                <c:pt idx="38" formatCode="0.00">
                  <c:v>1.0965290707799998E-2</c:v>
                </c:pt>
                <c:pt idx="39" formatCode="0.00">
                  <c:v>1.1675262072000002E-2</c:v>
                </c:pt>
                <c:pt idx="40" formatCode="0.00">
                  <c:v>1.0851907409583335E-2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1AF7-48F4-8018-8AE63CA855CA}"/>
            </c:ext>
          </c:extLst>
        </c:ser>
        <c:ser>
          <c:idx val="4"/>
          <c:order val="13"/>
          <c:tx>
            <c:strRef>
              <c:f>' '!$A$284</c:f>
              <c:strCache>
                <c:ptCount val="1"/>
                <c:pt idx="0">
                  <c:v>Vietnam 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'!$B$270:$BB$270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'!$B$284:$BB$284</c:f>
              <c:numCache>
                <c:formatCode>General</c:formatCode>
                <c:ptCount val="41"/>
                <c:pt idx="21" formatCode="0.00">
                  <c:v>1.3653713714993999E-2</c:v>
                </c:pt>
                <c:pt idx="22" formatCode="0.00">
                  <c:v>1.1096129342399999E-2</c:v>
                </c:pt>
                <c:pt idx="23" formatCode="0.00">
                  <c:v>1.0851749097600002E-2</c:v>
                </c:pt>
                <c:pt idx="24" formatCode="0.00">
                  <c:v>2.0694895636799999E-2</c:v>
                </c:pt>
                <c:pt idx="25" formatCode="0.00">
                  <c:v>2.0641260429299996E-2</c:v>
                </c:pt>
                <c:pt idx="26" formatCode="0.00">
                  <c:v>1.7827894527299996E-2</c:v>
                </c:pt>
                <c:pt idx="27" formatCode="0.00">
                  <c:v>2.1974864565999994E-2</c:v>
                </c:pt>
                <c:pt idx="28" formatCode="0.00">
                  <c:v>2.5414778132499996E-2</c:v>
                </c:pt>
                <c:pt idx="29" formatCode="0.00">
                  <c:v>2.7745906599999998E-2</c:v>
                </c:pt>
                <c:pt idx="30" formatCode="0.00">
                  <c:v>2.34242112236E-2</c:v>
                </c:pt>
                <c:pt idx="31" formatCode="0.00">
                  <c:v>1.8681185069099999E-2</c:v>
                </c:pt>
                <c:pt idx="32" formatCode="0.00">
                  <c:v>1.5422778143999999E-2</c:v>
                </c:pt>
                <c:pt idx="33" formatCode="0.00">
                  <c:v>1.0866747179199998E-2</c:v>
                </c:pt>
                <c:pt idx="34" formatCode="0.00">
                  <c:v>1.2386232468E-2</c:v>
                </c:pt>
                <c:pt idx="35" formatCode="0.00">
                  <c:v>1.4498822551499998E-2</c:v>
                </c:pt>
                <c:pt idx="36" formatCode="0.00">
                  <c:v>1.5621049919999999E-2</c:v>
                </c:pt>
                <c:pt idx="37" formatCode="0.00">
                  <c:v>1.7246108581200001E-2</c:v>
                </c:pt>
                <c:pt idx="38" formatCode="0.00">
                  <c:v>2.5105839372899993E-2</c:v>
                </c:pt>
                <c:pt idx="39" formatCode="0.00">
                  <c:v>2.5079707732999997E-2</c:v>
                </c:pt>
                <c:pt idx="40" formatCode="0.00">
                  <c:v>2.7248343034999997E-2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AF7-48F4-8018-8AE63CA855CA}"/>
            </c:ext>
          </c:extLst>
        </c:ser>
        <c:ser>
          <c:idx val="6"/>
          <c:order val="14"/>
          <c:tx>
            <c:strRef>
              <c:f>' '!$A$285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'!$B$270:$BB$270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'!$B$285:$BB$285</c:f>
              <c:numCache>
                <c:formatCode>General</c:formatCode>
                <c:ptCount val="41"/>
                <c:pt idx="21" formatCode="0.00">
                  <c:v>2.502979592476165E-2</c:v>
                </c:pt>
                <c:pt idx="22" formatCode="0.00">
                  <c:v>3.0018211203599932E-2</c:v>
                </c:pt>
                <c:pt idx="23" formatCode="0.00">
                  <c:v>2.7750171436800086E-2</c:v>
                </c:pt>
                <c:pt idx="24" formatCode="0.00">
                  <c:v>3.5402797628800081E-2</c:v>
                </c:pt>
                <c:pt idx="25" formatCode="0.00">
                  <c:v>4.0902562896299843E-2</c:v>
                </c:pt>
                <c:pt idx="26" formatCode="0.00">
                  <c:v>4.4402390561099903E-2</c:v>
                </c:pt>
                <c:pt idx="27" formatCode="0.00">
                  <c:v>4.6553607479199954E-2</c:v>
                </c:pt>
                <c:pt idx="28" formatCode="0.00">
                  <c:v>5.2656332718499732E-2</c:v>
                </c:pt>
                <c:pt idx="29" formatCode="0.00">
                  <c:v>4.7566752410800106E-2</c:v>
                </c:pt>
                <c:pt idx="30" formatCode="0.00">
                  <c:v>3.3905499984400067E-2</c:v>
                </c:pt>
                <c:pt idx="31" formatCode="0.00">
                  <c:v>3.6698631919199975E-2</c:v>
                </c:pt>
                <c:pt idx="32" formatCode="0.00">
                  <c:v>2.9874466464000049E-2</c:v>
                </c:pt>
                <c:pt idx="33" formatCode="0.00">
                  <c:v>2.6291177175999325E-2</c:v>
                </c:pt>
                <c:pt idx="34" formatCode="0.00">
                  <c:v>2.6454219372599702E-2</c:v>
                </c:pt>
                <c:pt idx="35" formatCode="0.00">
                  <c:v>2.6309344314500133E-2</c:v>
                </c:pt>
                <c:pt idx="36" formatCode="0.00">
                  <c:v>2.2040296187999908E-2</c:v>
                </c:pt>
                <c:pt idx="37" formatCode="0.00">
                  <c:v>2.9125658244200159E-2</c:v>
                </c:pt>
                <c:pt idx="38" formatCode="0.00">
                  <c:v>3.4642282131600033E-2</c:v>
                </c:pt>
                <c:pt idx="39" formatCode="0.00">
                  <c:v>3.9418023238999705E-2</c:v>
                </c:pt>
                <c:pt idx="40" formatCode="0.00">
                  <c:v>4.5638018771666788E-2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1AF7-48F4-8018-8AE63CA855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223676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tonnes)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 )</a:t>
                </a:r>
              </a:p>
            </c:rich>
          </c:tx>
          <c:layout>
            <c:manualLayout>
              <c:xMode val="edge"/>
              <c:yMode val="edge"/>
              <c:x val="2.1875673851266285E-2"/>
              <c:y val="0.23834115244767906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23676064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106942292120651"/>
              <c:y val="0.1550050851582807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  <c:majorUnit val="0.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3.9584552683243755E-2"/>
          <c:y val="0.90669641210865326"/>
          <c:w val="0.939612276849628"/>
          <c:h val="6.166868979415472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312971695886399"/>
          <c:y val="7.1669017868882523E-2"/>
          <c:w val="0.68960457569229905"/>
          <c:h val="0.638354275436790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'!$A$75</c:f>
              <c:strCache>
                <c:ptCount val="1"/>
                <c:pt idx="0">
                  <c:v>VPA core products 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'!$B$75:$BB$75</c:f>
              <c:numCache>
                <c:formatCode>#,##0.0</c:formatCode>
                <c:ptCount val="41"/>
                <c:pt idx="0">
                  <c:v>0.74432819459999955</c:v>
                </c:pt>
                <c:pt idx="1">
                  <c:v>0.69775951120000101</c:v>
                </c:pt>
                <c:pt idx="2">
                  <c:v>0.72174025719999868</c:v>
                </c:pt>
                <c:pt idx="3">
                  <c:v>0.73460525237999974</c:v>
                </c:pt>
                <c:pt idx="4">
                  <c:v>0.81863235734000028</c:v>
                </c:pt>
                <c:pt idx="5">
                  <c:v>0.78833409745999905</c:v>
                </c:pt>
                <c:pt idx="6">
                  <c:v>0.79752630835999927</c:v>
                </c:pt>
                <c:pt idx="7">
                  <c:v>0.73072493340000122</c:v>
                </c:pt>
                <c:pt idx="8">
                  <c:v>0.59855039067999982</c:v>
                </c:pt>
                <c:pt idx="9">
                  <c:v>0.45110201319651511</c:v>
                </c:pt>
                <c:pt idx="10">
                  <c:v>0.44807207599090981</c:v>
                </c:pt>
                <c:pt idx="11">
                  <c:v>0.47589718394674652</c:v>
                </c:pt>
                <c:pt idx="12">
                  <c:v>0.43242183386101063</c:v>
                </c:pt>
                <c:pt idx="13">
                  <c:v>0.40116309686947282</c:v>
                </c:pt>
                <c:pt idx="14">
                  <c:v>0.45931352592078056</c:v>
                </c:pt>
                <c:pt idx="15">
                  <c:v>0.51813558914412239</c:v>
                </c:pt>
                <c:pt idx="16">
                  <c:v>0.59339684936634018</c:v>
                </c:pt>
                <c:pt idx="17">
                  <c:v>0.57334934553075811</c:v>
                </c:pt>
                <c:pt idx="18">
                  <c:v>0.72121166888999699</c:v>
                </c:pt>
                <c:pt idx="19">
                  <c:v>0.6304770492555547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F2-424F-9248-25081BDCF4D0}"/>
            </c:ext>
          </c:extLst>
        </c:ser>
        <c:ser>
          <c:idx val="1"/>
          <c:order val="1"/>
          <c:tx>
            <c:strRef>
              <c:f>' '!$A$76</c:f>
              <c:strCache>
                <c:ptCount val="1"/>
                <c:pt idx="0">
                  <c:v>Other Timber Sector</c:v>
                </c:pt>
              </c:strCache>
            </c:strRef>
          </c:tx>
          <c:spPr>
            <a:solidFill>
              <a:srgbClr val="808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'!$B$76:$BB$76</c:f>
              <c:numCache>
                <c:formatCode>#,##0.0</c:formatCode>
                <c:ptCount val="41"/>
                <c:pt idx="0">
                  <c:v>0.36901885855286976</c:v>
                </c:pt>
                <c:pt idx="1">
                  <c:v>0.33417223996962386</c:v>
                </c:pt>
                <c:pt idx="2">
                  <c:v>0.37597923918967124</c:v>
                </c:pt>
                <c:pt idx="3">
                  <c:v>0.40862162239100819</c:v>
                </c:pt>
                <c:pt idx="4">
                  <c:v>0.44749217850379974</c:v>
                </c:pt>
                <c:pt idx="5">
                  <c:v>0.50873053971350313</c:v>
                </c:pt>
                <c:pt idx="6">
                  <c:v>0.56792829183104176</c:v>
                </c:pt>
                <c:pt idx="7">
                  <c:v>0.61741420739177322</c:v>
                </c:pt>
                <c:pt idx="8">
                  <c:v>0.56296804062791539</c:v>
                </c:pt>
                <c:pt idx="9">
                  <c:v>0.39013678531135776</c:v>
                </c:pt>
                <c:pt idx="10">
                  <c:v>0.43134067881418403</c:v>
                </c:pt>
                <c:pt idx="11">
                  <c:v>0.37576242609471588</c:v>
                </c:pt>
                <c:pt idx="12">
                  <c:v>0.30698777682768075</c:v>
                </c:pt>
                <c:pt idx="13">
                  <c:v>0.28768485673594668</c:v>
                </c:pt>
                <c:pt idx="14">
                  <c:v>0.27787504037332145</c:v>
                </c:pt>
                <c:pt idx="15">
                  <c:v>0.29572757096946933</c:v>
                </c:pt>
                <c:pt idx="16">
                  <c:v>0.29226102504394147</c:v>
                </c:pt>
                <c:pt idx="17">
                  <c:v>0.3105701345840699</c:v>
                </c:pt>
                <c:pt idx="18">
                  <c:v>0.33111356781036738</c:v>
                </c:pt>
                <c:pt idx="19">
                  <c:v>0.43051474797426392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CF2-424F-9248-25081BDCF4D0}"/>
            </c:ext>
          </c:extLst>
        </c:ser>
        <c:ser>
          <c:idx val="2"/>
          <c:order val="2"/>
          <c:tx>
            <c:strRef>
              <c:f>' '!$A$77</c:f>
              <c:strCache>
                <c:ptCount val="1"/>
                <c:pt idx="0">
                  <c:v>Paper &amp; Fuel Sectors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'!$B$77:$BB$77</c:f>
              <c:numCache>
                <c:formatCode>#,##0.0</c:formatCode>
                <c:ptCount val="41"/>
                <c:pt idx="0">
                  <c:v>0.46788895245000006</c:v>
                </c:pt>
                <c:pt idx="1">
                  <c:v>0.42585086180959664</c:v>
                </c:pt>
                <c:pt idx="2">
                  <c:v>0.68239489612850779</c:v>
                </c:pt>
                <c:pt idx="3">
                  <c:v>0.60507668679294913</c:v>
                </c:pt>
                <c:pt idx="4">
                  <c:v>0.69604104970424796</c:v>
                </c:pt>
                <c:pt idx="5">
                  <c:v>0.72112117641249718</c:v>
                </c:pt>
                <c:pt idx="6">
                  <c:v>0.79478612377794011</c:v>
                </c:pt>
                <c:pt idx="7">
                  <c:v>0.93878788071944186</c:v>
                </c:pt>
                <c:pt idx="8">
                  <c:v>0.77235323410000056</c:v>
                </c:pt>
                <c:pt idx="9">
                  <c:v>0.64934828176207926</c:v>
                </c:pt>
                <c:pt idx="10">
                  <c:v>0.55425940030833409</c:v>
                </c:pt>
                <c:pt idx="11">
                  <c:v>0.84636644829918239</c:v>
                </c:pt>
                <c:pt idx="12">
                  <c:v>0.68887478134696778</c:v>
                </c:pt>
                <c:pt idx="13">
                  <c:v>0.63197359340668502</c:v>
                </c:pt>
                <c:pt idx="14">
                  <c:v>0.70872951195129108</c:v>
                </c:pt>
                <c:pt idx="15">
                  <c:v>0.70580000329213011</c:v>
                </c:pt>
                <c:pt idx="16">
                  <c:v>0.87372680655836721</c:v>
                </c:pt>
                <c:pt idx="17">
                  <c:v>0.93550083299861075</c:v>
                </c:pt>
                <c:pt idx="18">
                  <c:v>1.0451982224107148</c:v>
                </c:pt>
                <c:pt idx="19">
                  <c:v>1.1439381103563475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CF2-424F-9248-25081BDCF4D0}"/>
            </c:ext>
          </c:extLst>
        </c:ser>
        <c:ser>
          <c:idx val="3"/>
          <c:order val="3"/>
          <c:tx>
            <c:strRef>
              <c:f>' '!$A$78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'!$B$78:$BB$78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3-ACF2-424F-9248-25081BDCF4D0}"/>
            </c:ext>
          </c:extLst>
        </c:ser>
        <c:ser>
          <c:idx val="4"/>
          <c:order val="4"/>
          <c:tx>
            <c:strRef>
              <c:f>' '!$A$79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'!$B$79:$BB$79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4-ACF2-424F-9248-25081BDCF4D0}"/>
            </c:ext>
          </c:extLst>
        </c:ser>
        <c:ser>
          <c:idx val="5"/>
          <c:order val="5"/>
          <c:tx>
            <c:strRef>
              <c:f>' '!$A$80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'!$B$80:$BB$80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ACF2-424F-9248-25081BDCF4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315317024"/>
        <c:axId val="1"/>
      </c:barChart>
      <c:barChart>
        <c:barDir val="col"/>
        <c:grouping val="stacked"/>
        <c:varyColors val="0"/>
        <c:ser>
          <c:idx val="6"/>
          <c:order val="6"/>
          <c:tx>
            <c:strRef>
              <c:f>' '!$A$81</c:f>
              <c:strCache>
                <c:ptCount val="1"/>
                <c:pt idx="0">
                  <c:v>VPA core products 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'!$B$81:$BB$81</c:f>
              <c:numCache>
                <c:formatCode>#,##0</c:formatCode>
                <c:ptCount val="41"/>
                <c:pt idx="21" formatCode="#,##0.0">
                  <c:v>0.13408735357468804</c:v>
                </c:pt>
                <c:pt idx="22" formatCode="#,##0.0">
                  <c:v>0.12833494634999998</c:v>
                </c:pt>
                <c:pt idx="23" formatCode="#,##0.0">
                  <c:v>0.12272929326240001</c:v>
                </c:pt>
                <c:pt idx="24" formatCode="#,##0.0">
                  <c:v>0.12680367529439995</c:v>
                </c:pt>
                <c:pt idx="25" formatCode="#,##0.0">
                  <c:v>0.15302734070189983</c:v>
                </c:pt>
                <c:pt idx="26" formatCode="#,##0.0">
                  <c:v>0.16104795126420035</c:v>
                </c:pt>
                <c:pt idx="27" formatCode="#,##0.0">
                  <c:v>0.18067178084600011</c:v>
                </c:pt>
                <c:pt idx="28" formatCode="#,##0.0">
                  <c:v>0.20936683772750064</c:v>
                </c:pt>
                <c:pt idx="29" formatCode="#,##0.0">
                  <c:v>0.17420242859680024</c:v>
                </c:pt>
                <c:pt idx="30" formatCode="#,##0.0">
                  <c:v>0.10142360032199976</c:v>
                </c:pt>
                <c:pt idx="31" formatCode="#,##0.0">
                  <c:v>0.10888805976750027</c:v>
                </c:pt>
                <c:pt idx="32" formatCode="#,##0.0">
                  <c:v>0.11884969775999998</c:v>
                </c:pt>
                <c:pt idx="33" formatCode="#,##0.0">
                  <c:v>0.10177561829600013</c:v>
                </c:pt>
                <c:pt idx="34" formatCode="#,##0.0">
                  <c:v>0.10317329842469991</c:v>
                </c:pt>
                <c:pt idx="35" formatCode="#,##0.0">
                  <c:v>0.11294822507400015</c:v>
                </c:pt>
                <c:pt idx="36" formatCode="#,##0.0">
                  <c:v>0.10795429452500005</c:v>
                </c:pt>
                <c:pt idx="37" formatCode="#,##0.0">
                  <c:v>0.11263420897050003</c:v>
                </c:pt>
                <c:pt idx="38" formatCode="#,##0.0">
                  <c:v>0.11851532223959987</c:v>
                </c:pt>
                <c:pt idx="39" formatCode="#,##0.0">
                  <c:v>0.13921968364199988</c:v>
                </c:pt>
                <c:pt idx="40" formatCode="#,##0.0">
                  <c:v>0.14052348550166666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CF2-424F-9248-25081BDCF4D0}"/>
            </c:ext>
          </c:extLst>
        </c:ser>
        <c:ser>
          <c:idx val="7"/>
          <c:order val="7"/>
          <c:tx>
            <c:strRef>
              <c:f>' '!$A$82</c:f>
              <c:strCache>
                <c:ptCount val="1"/>
                <c:pt idx="0">
                  <c:v>Other Timber Sector</c:v>
                </c:pt>
              </c:strCache>
            </c:strRef>
          </c:tx>
          <c:spPr>
            <a:solidFill>
              <a:srgbClr val="808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'!$B$82:$BB$82</c:f>
              <c:numCache>
                <c:formatCode>#,##0</c:formatCode>
                <c:ptCount val="41"/>
                <c:pt idx="21" formatCode="#,##0.0">
                  <c:v>0.22255950933892221</c:v>
                </c:pt>
                <c:pt idx="22" formatCode="#,##0.0">
                  <c:v>0.20031434116920022</c:v>
                </c:pt>
                <c:pt idx="23" formatCode="#,##0.0">
                  <c:v>0.23286422828319975</c:v>
                </c:pt>
                <c:pt idx="24" formatCode="#,##0.0">
                  <c:v>0.34429216084159997</c:v>
                </c:pt>
                <c:pt idx="25" formatCode="#,##0.0">
                  <c:v>0.42577855750430027</c:v>
                </c:pt>
                <c:pt idx="26" formatCode="#,##0.0">
                  <c:v>0.49287950235810074</c:v>
                </c:pt>
                <c:pt idx="27" formatCode="#,##0.0">
                  <c:v>0.56794370603480049</c:v>
                </c:pt>
                <c:pt idx="28" formatCode="#,##0.0">
                  <c:v>0.66762550567950063</c:v>
                </c:pt>
                <c:pt idx="29" formatCode="#,##0.0">
                  <c:v>0.63588786727719948</c:v>
                </c:pt>
                <c:pt idx="30" formatCode="#,##0.0">
                  <c:v>0.43325119011240032</c:v>
                </c:pt>
                <c:pt idx="31" formatCode="#,##0.0">
                  <c:v>0.46861021641510003</c:v>
                </c:pt>
                <c:pt idx="32" formatCode="#,##0.0">
                  <c:v>0.40338204935999977</c:v>
                </c:pt>
                <c:pt idx="33" formatCode="#,##0.0">
                  <c:v>0.33911244134239982</c:v>
                </c:pt>
                <c:pt idx="34" formatCode="#,##0.0">
                  <c:v>0.32271990773609982</c:v>
                </c:pt>
                <c:pt idx="35" formatCode="#,##0.0">
                  <c:v>0.33796848297449977</c:v>
                </c:pt>
                <c:pt idx="36" formatCode="#,##0.0">
                  <c:v>0.32445104719049978</c:v>
                </c:pt>
                <c:pt idx="37" formatCode="#,##0.0">
                  <c:v>0.29354509708510057</c:v>
                </c:pt>
                <c:pt idx="38" formatCode="#,##0.0">
                  <c:v>0.30812818293399946</c:v>
                </c:pt>
                <c:pt idx="39" formatCode="#,##0.0">
                  <c:v>0.31400879614400012</c:v>
                </c:pt>
                <c:pt idx="40" formatCode="#,##0.0">
                  <c:v>0.30972710326041675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CF2-424F-9248-25081BDCF4D0}"/>
            </c:ext>
          </c:extLst>
        </c:ser>
        <c:ser>
          <c:idx val="8"/>
          <c:order val="8"/>
          <c:tx>
            <c:strRef>
              <c:f>' '!$A$83</c:f>
              <c:strCache>
                <c:ptCount val="1"/>
                <c:pt idx="0">
                  <c:v>Paper &amp; Fuel Sectors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'!$B$83:$BB$83</c:f>
              <c:numCache>
                <c:formatCode>#,##0</c:formatCode>
                <c:ptCount val="41"/>
                <c:pt idx="21" formatCode="#,##0.0">
                  <c:v>0.10273863421583074</c:v>
                </c:pt>
                <c:pt idx="22" formatCode="#,##0.0">
                  <c:v>0.10170542057159948</c:v>
                </c:pt>
                <c:pt idx="23" formatCode="#,##0.0">
                  <c:v>0.11960052343199989</c:v>
                </c:pt>
                <c:pt idx="24" formatCode="#,##0.0">
                  <c:v>0.13859429142720048</c:v>
                </c:pt>
                <c:pt idx="25" formatCode="#,##0.0">
                  <c:v>0.16637500343240053</c:v>
                </c:pt>
                <c:pt idx="26" formatCode="#,##0.0">
                  <c:v>0.17408104706850014</c:v>
                </c:pt>
                <c:pt idx="27" formatCode="#,##0.0">
                  <c:v>0.19882882285040004</c:v>
                </c:pt>
                <c:pt idx="28" formatCode="#,##0.0">
                  <c:v>0.2523847317510004</c:v>
                </c:pt>
                <c:pt idx="29" formatCode="#,##0.0">
                  <c:v>0.2414689738788014</c:v>
                </c:pt>
                <c:pt idx="30" formatCode="#,##0.0">
                  <c:v>0.18689193977960028</c:v>
                </c:pt>
                <c:pt idx="31" formatCode="#,##0.0">
                  <c:v>0.19161135531449891</c:v>
                </c:pt>
                <c:pt idx="32" formatCode="#,##0.0">
                  <c:v>0.23838268099199955</c:v>
                </c:pt>
                <c:pt idx="33" formatCode="#,##0.0">
                  <c:v>0.17124851490560045</c:v>
                </c:pt>
                <c:pt idx="34" formatCode="#,##0.0">
                  <c:v>0.15839476542659958</c:v>
                </c:pt>
                <c:pt idx="35" formatCode="#,##0.0">
                  <c:v>0.18411460304750005</c:v>
                </c:pt>
                <c:pt idx="36" formatCode="#,##0.0">
                  <c:v>0.17025344070000026</c:v>
                </c:pt>
                <c:pt idx="37" formatCode="#,##0.0">
                  <c:v>0.17429495234909997</c:v>
                </c:pt>
                <c:pt idx="38" formatCode="#,##0.0">
                  <c:v>0.16536392588430004</c:v>
                </c:pt>
                <c:pt idx="39" formatCode="#,##0.0">
                  <c:v>0.19355369554599999</c:v>
                </c:pt>
                <c:pt idx="40" formatCode="#,##0.0">
                  <c:v>0.19539897251625038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CF2-424F-9248-25081BDCF4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3153170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1.6667180077155265E-2"/>
              <c:y val="0.1200039368967335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15317024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315282043085088"/>
              <c:y val="0.165005413233008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6.0418527779687835E-2"/>
          <c:y val="0.90169624807128934"/>
          <c:w val="0.88336054408922904"/>
          <c:h val="6.833557517730658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083859579084146"/>
          <c:y val="8.1669345943610319E-2"/>
          <c:w val="0.66147870931209951"/>
          <c:h val="0.6433544394741547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'!$A$183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'!$B$182:$BB$182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'!$B$183:$BB$183</c:f>
              <c:numCache>
                <c:formatCode>0.00</c:formatCode>
                <c:ptCount val="41"/>
                <c:pt idx="0">
                  <c:v>8.7319999999999997E-5</c:v>
                </c:pt>
                <c:pt idx="1">
                  <c:v>4.4284000000000001E-4</c:v>
                </c:pt>
                <c:pt idx="2">
                  <c:v>8.0230000000000006E-3</c:v>
                </c:pt>
                <c:pt idx="3">
                  <c:v>2.9366999999999997E-2</c:v>
                </c:pt>
                <c:pt idx="4">
                  <c:v>5.8053159999999999E-2</c:v>
                </c:pt>
                <c:pt idx="5">
                  <c:v>3.5200000000000002E-2</c:v>
                </c:pt>
                <c:pt idx="6">
                  <c:v>2.8299079999999997E-2</c:v>
                </c:pt>
                <c:pt idx="7">
                  <c:v>1.7000000000000088E-5</c:v>
                </c:pt>
                <c:pt idx="8">
                  <c:v>0</c:v>
                </c:pt>
                <c:pt idx="9">
                  <c:v>1.9000000000000028E-5</c:v>
                </c:pt>
                <c:pt idx="10">
                  <c:v>6.9999999999999967E-5</c:v>
                </c:pt>
                <c:pt idx="11">
                  <c:v>1.333E-3</c:v>
                </c:pt>
                <c:pt idx="12">
                  <c:v>3.3479999999999998E-3</c:v>
                </c:pt>
                <c:pt idx="13">
                  <c:v>3.4939999999999997E-3</c:v>
                </c:pt>
                <c:pt idx="14">
                  <c:v>8.0099999999999995E-4</c:v>
                </c:pt>
                <c:pt idx="15">
                  <c:v>0</c:v>
                </c:pt>
                <c:pt idx="16">
                  <c:v>8.5909999999999997E-3</c:v>
                </c:pt>
                <c:pt idx="17">
                  <c:v>3.124E-3</c:v>
                </c:pt>
                <c:pt idx="18">
                  <c:v>0</c:v>
                </c:pt>
                <c:pt idx="19">
                  <c:v>2.1999999999999998E-4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82-4754-80AE-0E370203C0D9}"/>
            </c:ext>
          </c:extLst>
        </c:ser>
        <c:ser>
          <c:idx val="8"/>
          <c:order val="1"/>
          <c:tx>
            <c:strRef>
              <c:f>' '!$A$184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'!$B$182:$BB$182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'!$B$184:$BB$184</c:f>
              <c:numCache>
                <c:formatCode>0.00</c:formatCode>
                <c:ptCount val="41"/>
                <c:pt idx="0">
                  <c:v>6.9801200000001468E-3</c:v>
                </c:pt>
                <c:pt idx="1">
                  <c:v>6.4488400000000112E-3</c:v>
                </c:pt>
                <c:pt idx="2">
                  <c:v>3.7006000000000001E-3</c:v>
                </c:pt>
                <c:pt idx="3">
                  <c:v>3.3929799999998025E-3</c:v>
                </c:pt>
                <c:pt idx="4">
                  <c:v>2.8344399999999312E-3</c:v>
                </c:pt>
                <c:pt idx="5">
                  <c:v>4.4352000000000349E-3</c:v>
                </c:pt>
                <c:pt idx="6">
                  <c:v>3.4830939999999991E-3</c:v>
                </c:pt>
                <c:pt idx="7">
                  <c:v>4.2129719999999711E-3</c:v>
                </c:pt>
                <c:pt idx="8">
                  <c:v>2.6521870000000003E-3</c:v>
                </c:pt>
                <c:pt idx="9">
                  <c:v>2.0634000000000121E-3</c:v>
                </c:pt>
                <c:pt idx="10">
                  <c:v>1.2411699999999172E-3</c:v>
                </c:pt>
                <c:pt idx="11">
                  <c:v>1.3191355555556014E-3</c:v>
                </c:pt>
                <c:pt idx="12">
                  <c:v>7.4629999999996756E-4</c:v>
                </c:pt>
                <c:pt idx="13">
                  <c:v>1.7360275000000121E-3</c:v>
                </c:pt>
                <c:pt idx="14">
                  <c:v>1.1401450000000329E-3</c:v>
                </c:pt>
                <c:pt idx="15">
                  <c:v>2.5914897662337649E-2</c:v>
                </c:pt>
                <c:pt idx="16">
                  <c:v>2.9779434666666618E-2</c:v>
                </c:pt>
                <c:pt idx="17">
                  <c:v>2.6230053333333295E-2</c:v>
                </c:pt>
                <c:pt idx="18">
                  <c:v>8.6124025000000048E-2</c:v>
                </c:pt>
                <c:pt idx="19">
                  <c:v>3.572837299999998E-2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582-4754-80AE-0E370203C0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315319024"/>
        <c:axId val="1"/>
      </c:barChart>
      <c:barChart>
        <c:barDir val="col"/>
        <c:grouping val="stacked"/>
        <c:varyColors val="0"/>
        <c:ser>
          <c:idx val="9"/>
          <c:order val="2"/>
          <c:tx>
            <c:strRef>
              <c:f>' '!$A$185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'!$B$182:$BB$182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'!$B$185:$BB$185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2-B582-4754-80AE-0E370203C0D9}"/>
            </c:ext>
          </c:extLst>
        </c:ser>
        <c:ser>
          <c:idx val="4"/>
          <c:order val="3"/>
          <c:tx>
            <c:strRef>
              <c:f>' '!$A$186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'!$B$182:$BB$182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'!$B$186:$BB$186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3-B582-4754-80AE-0E370203C0D9}"/>
            </c:ext>
          </c:extLst>
        </c:ser>
        <c:ser>
          <c:idx val="12"/>
          <c:order val="4"/>
          <c:tx>
            <c:strRef>
              <c:f>' '!$A$187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'!$B$182:$BB$182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'!$B$187:$BB$187</c:f>
              <c:numCache>
                <c:formatCode>General</c:formatCode>
                <c:ptCount val="41"/>
                <c:pt idx="21" formatCode="0.00">
                  <c:v>1.2914880578999999E-5</c:v>
                </c:pt>
                <c:pt idx="22" formatCode="0.00">
                  <c:v>8.1764697599999995E-5</c:v>
                </c:pt>
                <c:pt idx="23" formatCode="0.00">
                  <c:v>1.8510971039999998E-4</c:v>
                </c:pt>
                <c:pt idx="24" formatCode="0.00">
                  <c:v>8.4154605920000003E-4</c:v>
                </c:pt>
                <c:pt idx="25" formatCode="0.00">
                  <c:v>1.4696006794000002E-3</c:v>
                </c:pt>
                <c:pt idx="26" formatCode="0.00">
                  <c:v>9.7898229000000013E-4</c:v>
                </c:pt>
                <c:pt idx="27" formatCode="0.00">
                  <c:v>2.1366093184000002E-3</c:v>
                </c:pt>
                <c:pt idx="28" formatCode="0.00">
                  <c:v>8.7040455000000012E-6</c:v>
                </c:pt>
                <c:pt idx="29" formatCode="0.00">
                  <c:v>0</c:v>
                </c:pt>
                <c:pt idx="30" formatCode="0.00">
                  <c:v>1.77585936E-5</c:v>
                </c:pt>
                <c:pt idx="31" formatCode="0.00">
                  <c:v>9.549017100000001E-6</c:v>
                </c:pt>
                <c:pt idx="32" formatCode="0.00">
                  <c:v>6.4622208000000001E-5</c:v>
                </c:pt>
                <c:pt idx="33" formatCode="0.00">
                  <c:v>1.4883123199999999E-5</c:v>
                </c:pt>
                <c:pt idx="34" formatCode="0.00">
                  <c:v>1.959412335E-4</c:v>
                </c:pt>
                <c:pt idx="35" formatCode="0.00">
                  <c:v>4.2615623000000009E-5</c:v>
                </c:pt>
                <c:pt idx="36" formatCode="0.00">
                  <c:v>0</c:v>
                </c:pt>
                <c:pt idx="37" formatCode="0.00">
                  <c:v>3.3872468279999996E-4</c:v>
                </c:pt>
                <c:pt idx="38" formatCode="0.00">
                  <c:v>1.358938724E-4</c:v>
                </c:pt>
                <c:pt idx="39" formatCode="0.00">
                  <c:v>0</c:v>
                </c:pt>
                <c:pt idx="40" formatCode="0.00">
                  <c:v>2.0695497916666666E-5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582-4754-80AE-0E370203C0D9}"/>
            </c:ext>
          </c:extLst>
        </c:ser>
        <c:ser>
          <c:idx val="19"/>
          <c:order val="5"/>
          <c:tx>
            <c:strRef>
              <c:f>' '!$A$188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'!$B$182:$BB$182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'!$B$188:$BB$188</c:f>
              <c:numCache>
                <c:formatCode>General</c:formatCode>
                <c:ptCount val="41"/>
                <c:pt idx="21" formatCode="0.00">
                  <c:v>3.9551971860300062E-3</c:v>
                </c:pt>
                <c:pt idx="22" formatCode="0.00">
                  <c:v>3.292502340400013E-3</c:v>
                </c:pt>
                <c:pt idx="23" formatCode="0.00">
                  <c:v>2.2405944719999988E-3</c:v>
                </c:pt>
                <c:pt idx="24" formatCode="0.00">
                  <c:v>2.7010544736000191E-3</c:v>
                </c:pt>
                <c:pt idx="25" formatCode="0.00">
                  <c:v>2.1402219986000016E-3</c:v>
                </c:pt>
                <c:pt idx="26" formatCode="0.00">
                  <c:v>2.9969149782000026E-3</c:v>
                </c:pt>
                <c:pt idx="27" formatCode="0.00">
                  <c:v>3.1681148528000091E-3</c:v>
                </c:pt>
                <c:pt idx="28" formatCode="0.00">
                  <c:v>4.7199704784999779E-3</c:v>
                </c:pt>
                <c:pt idx="29" formatCode="0.00">
                  <c:v>2.2702415736000001E-3</c:v>
                </c:pt>
                <c:pt idx="30" formatCode="0.00">
                  <c:v>1.0857569536E-3</c:v>
                </c:pt>
                <c:pt idx="31" formatCode="0.00">
                  <c:v>8.0080631910000059E-4</c:v>
                </c:pt>
                <c:pt idx="32" formatCode="0.00">
                  <c:v>7.1981433599999035E-4</c:v>
                </c:pt>
                <c:pt idx="33" formatCode="0.00">
                  <c:v>4.7339997760000285E-4</c:v>
                </c:pt>
                <c:pt idx="34" formatCode="0.00">
                  <c:v>8.4396239459999739E-4</c:v>
                </c:pt>
                <c:pt idx="35" formatCode="0.00">
                  <c:v>7.8470376650000169E-4</c:v>
                </c:pt>
                <c:pt idx="36" formatCode="0.00">
                  <c:v>2.7620680744999994E-3</c:v>
                </c:pt>
                <c:pt idx="37" formatCode="0.00">
                  <c:v>2.599531405099993E-3</c:v>
                </c:pt>
                <c:pt idx="38" formatCode="0.00">
                  <c:v>2.7033913048999979E-3</c:v>
                </c:pt>
                <c:pt idx="39" formatCode="0.00">
                  <c:v>5.4374456429999926E-3</c:v>
                </c:pt>
                <c:pt idx="40" formatCode="0.00">
                  <c:v>4.7166523200000152E-3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582-4754-80AE-0E370203C0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3153190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1875673851266285E-2"/>
              <c:y val="0.2200072176440114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15319024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0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419451918567306"/>
              <c:y val="0.1816726266908882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  <c:majorUnit val="0.0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33438530029792751"/>
          <c:y val="0.91169657614601718"/>
          <c:w val="0.32292661399488326"/>
          <c:h val="6.166868979415472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875519828119706"/>
          <c:y val="7.1669017868882523E-2"/>
          <c:w val="0.66460380557656618"/>
          <c:h val="0.6550214888946704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'!$A$194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'!$B$193:$BB$193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'!$B$194:$BB$194</c:f>
              <c:numCache>
                <c:formatCode>0.00</c:formatCode>
                <c:ptCount val="41"/>
                <c:pt idx="0">
                  <c:v>4.0519999999999992E-3</c:v>
                </c:pt>
                <c:pt idx="1">
                  <c:v>6.0214200000000004E-3</c:v>
                </c:pt>
                <c:pt idx="2">
                  <c:v>4.1696799999999994E-3</c:v>
                </c:pt>
                <c:pt idx="3">
                  <c:v>5.1662200000000009E-3</c:v>
                </c:pt>
                <c:pt idx="4">
                  <c:v>8.1901400000000003E-3</c:v>
                </c:pt>
                <c:pt idx="5">
                  <c:v>1.0504499999999998E-2</c:v>
                </c:pt>
                <c:pt idx="6">
                  <c:v>1.484804E-2</c:v>
                </c:pt>
                <c:pt idx="7">
                  <c:v>1.3708719999999999E-2</c:v>
                </c:pt>
                <c:pt idx="8">
                  <c:v>8.3391999999999997E-3</c:v>
                </c:pt>
                <c:pt idx="9">
                  <c:v>6.1974133333333329E-3</c:v>
                </c:pt>
                <c:pt idx="10">
                  <c:v>5.9763199999999985E-3</c:v>
                </c:pt>
                <c:pt idx="11">
                  <c:v>3.7773799999999999E-3</c:v>
                </c:pt>
                <c:pt idx="12">
                  <c:v>3.0528399999999998E-3</c:v>
                </c:pt>
                <c:pt idx="13">
                  <c:v>4.08618E-3</c:v>
                </c:pt>
                <c:pt idx="14">
                  <c:v>4.0103999999999999E-3</c:v>
                </c:pt>
                <c:pt idx="15">
                  <c:v>5.8800200000000006E-3</c:v>
                </c:pt>
                <c:pt idx="16">
                  <c:v>5.0140000000000002E-3</c:v>
                </c:pt>
                <c:pt idx="17">
                  <c:v>7.31534E-3</c:v>
                </c:pt>
                <c:pt idx="18">
                  <c:v>9.1168600000000027E-3</c:v>
                </c:pt>
                <c:pt idx="19">
                  <c:v>8.3265800000000001E-3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9C-44BA-A126-BC277CEE2593}"/>
            </c:ext>
          </c:extLst>
        </c:ser>
        <c:ser>
          <c:idx val="1"/>
          <c:order val="1"/>
          <c:tx>
            <c:strRef>
              <c:f>' '!$A$195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'!$B$193:$BB$193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'!$B$195:$BB$195</c:f>
              <c:numCache>
                <c:formatCode>0.00</c:formatCode>
                <c:ptCount val="41"/>
                <c:pt idx="0">
                  <c:v>6.5221799999999998E-3</c:v>
                </c:pt>
                <c:pt idx="1">
                  <c:v>7.9550799999999998E-3</c:v>
                </c:pt>
                <c:pt idx="2">
                  <c:v>6.3434799999999986E-3</c:v>
                </c:pt>
                <c:pt idx="3">
                  <c:v>6.4878999999999996E-3</c:v>
                </c:pt>
                <c:pt idx="4">
                  <c:v>5.4189199999999989E-3</c:v>
                </c:pt>
                <c:pt idx="5">
                  <c:v>5.6637599999999986E-3</c:v>
                </c:pt>
                <c:pt idx="6">
                  <c:v>5.114839999999999E-3</c:v>
                </c:pt>
                <c:pt idx="7">
                  <c:v>5.9088309999999981E-3</c:v>
                </c:pt>
                <c:pt idx="8">
                  <c:v>2.5406599999999997E-3</c:v>
                </c:pt>
                <c:pt idx="9">
                  <c:v>2.8396399999999996E-3</c:v>
                </c:pt>
                <c:pt idx="10">
                  <c:v>7.6400000000000003E-4</c:v>
                </c:pt>
                <c:pt idx="11">
                  <c:v>6.2063999999999999E-4</c:v>
                </c:pt>
                <c:pt idx="12">
                  <c:v>1.0669E-3</c:v>
                </c:pt>
                <c:pt idx="13">
                  <c:v>1.1150000000000001E-3</c:v>
                </c:pt>
                <c:pt idx="14">
                  <c:v>9.8820000000000006E-4</c:v>
                </c:pt>
                <c:pt idx="15">
                  <c:v>9.9500000000000001E-4</c:v>
                </c:pt>
                <c:pt idx="16">
                  <c:v>1.5282599999999998E-3</c:v>
                </c:pt>
                <c:pt idx="17">
                  <c:v>5.671988888888888E-4</c:v>
                </c:pt>
                <c:pt idx="18">
                  <c:v>9.6659999999999997E-4</c:v>
                </c:pt>
                <c:pt idx="19">
                  <c:v>1.2400000000000001E-4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99C-44BA-A126-BC277CEE2593}"/>
            </c:ext>
          </c:extLst>
        </c:ser>
        <c:ser>
          <c:idx val="4"/>
          <c:order val="2"/>
          <c:tx>
            <c:strRef>
              <c:f>' '!$A$196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'!$B$193:$BB$193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'!$B$196:$BB$196</c:f>
              <c:numCache>
                <c:formatCode>0.00</c:formatCode>
                <c:ptCount val="41"/>
                <c:pt idx="0">
                  <c:v>6.9702219999999995E-2</c:v>
                </c:pt>
                <c:pt idx="1">
                  <c:v>5.4258339999999995E-2</c:v>
                </c:pt>
                <c:pt idx="2">
                  <c:v>7.3215339999999976E-2</c:v>
                </c:pt>
                <c:pt idx="3">
                  <c:v>7.2750108999999993E-2</c:v>
                </c:pt>
                <c:pt idx="4">
                  <c:v>7.8129165E-2</c:v>
                </c:pt>
                <c:pt idx="5">
                  <c:v>8.4905786999999969E-2</c:v>
                </c:pt>
                <c:pt idx="6">
                  <c:v>8.7622279999999997E-2</c:v>
                </c:pt>
                <c:pt idx="7">
                  <c:v>6.1729213000000005E-2</c:v>
                </c:pt>
                <c:pt idx="8">
                  <c:v>5.0127895999999991E-2</c:v>
                </c:pt>
                <c:pt idx="9">
                  <c:v>5.3718879999999997E-2</c:v>
                </c:pt>
                <c:pt idx="10">
                  <c:v>6.306500000000001E-2</c:v>
                </c:pt>
                <c:pt idx="11">
                  <c:v>6.860458400000001E-2</c:v>
                </c:pt>
                <c:pt idx="12">
                  <c:v>7.994763299999999E-2</c:v>
                </c:pt>
                <c:pt idx="13">
                  <c:v>7.7903246000000023E-2</c:v>
                </c:pt>
                <c:pt idx="14">
                  <c:v>9.4678499999999999E-2</c:v>
                </c:pt>
                <c:pt idx="15">
                  <c:v>0.11225035999999998</c:v>
                </c:pt>
                <c:pt idx="16">
                  <c:v>0.12392232411764705</c:v>
                </c:pt>
                <c:pt idx="17">
                  <c:v>0.12097538931818182</c:v>
                </c:pt>
                <c:pt idx="18">
                  <c:v>0.13597077227272727</c:v>
                </c:pt>
                <c:pt idx="19">
                  <c:v>0.1252606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99C-44BA-A126-BC277CEE2593}"/>
            </c:ext>
          </c:extLst>
        </c:ser>
        <c:ser>
          <c:idx val="10"/>
          <c:order val="3"/>
          <c:tx>
            <c:strRef>
              <c:f>' '!$A$197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'!$B$193:$BB$193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'!$B$197:$BB$197</c:f>
              <c:numCache>
                <c:formatCode>0.00</c:formatCode>
                <c:ptCount val="41"/>
                <c:pt idx="0">
                  <c:v>8.3457000000000003E-2</c:v>
                </c:pt>
                <c:pt idx="1">
                  <c:v>7.3868000000000003E-2</c:v>
                </c:pt>
                <c:pt idx="2">
                  <c:v>7.2712600000000002E-2</c:v>
                </c:pt>
                <c:pt idx="3">
                  <c:v>5.6922760000000003E-2</c:v>
                </c:pt>
                <c:pt idx="4">
                  <c:v>6.4959000000000017E-2</c:v>
                </c:pt>
                <c:pt idx="5">
                  <c:v>5.1199819999999993E-2</c:v>
                </c:pt>
                <c:pt idx="6">
                  <c:v>3.9675220000000004E-2</c:v>
                </c:pt>
                <c:pt idx="7">
                  <c:v>3.2520320000000005E-2</c:v>
                </c:pt>
                <c:pt idx="8">
                  <c:v>1.6909E-2</c:v>
                </c:pt>
                <c:pt idx="9">
                  <c:v>7.5039E-3</c:v>
                </c:pt>
                <c:pt idx="10">
                  <c:v>7.0965199999999985E-3</c:v>
                </c:pt>
                <c:pt idx="11">
                  <c:v>6.57122E-3</c:v>
                </c:pt>
                <c:pt idx="12">
                  <c:v>2.846E-3</c:v>
                </c:pt>
                <c:pt idx="13">
                  <c:v>3.5889999999999993E-3</c:v>
                </c:pt>
                <c:pt idx="14">
                  <c:v>3.0609999999999999E-3</c:v>
                </c:pt>
                <c:pt idx="15">
                  <c:v>2.9499999999999999E-3</c:v>
                </c:pt>
                <c:pt idx="16">
                  <c:v>3.2290000000000001E-3</c:v>
                </c:pt>
                <c:pt idx="17">
                  <c:v>4.398E-3</c:v>
                </c:pt>
                <c:pt idx="18">
                  <c:v>3.4719999999999998E-3</c:v>
                </c:pt>
                <c:pt idx="19">
                  <c:v>1.2122999999999998E-2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99C-44BA-A126-BC277CEE2593}"/>
            </c:ext>
          </c:extLst>
        </c:ser>
        <c:ser>
          <c:idx val="11"/>
          <c:order val="4"/>
          <c:tx>
            <c:strRef>
              <c:f>' '!$A$198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'!$B$193:$BB$193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'!$B$198:$BB$198</c:f>
              <c:numCache>
                <c:formatCode>0.00</c:formatCode>
                <c:ptCount val="41"/>
                <c:pt idx="0">
                  <c:v>2.158026E-2</c:v>
                </c:pt>
                <c:pt idx="1">
                  <c:v>2.20214E-2</c:v>
                </c:pt>
                <c:pt idx="2">
                  <c:v>1.6760239999999999E-2</c:v>
                </c:pt>
                <c:pt idx="3">
                  <c:v>1.5842479999999999E-2</c:v>
                </c:pt>
                <c:pt idx="4">
                  <c:v>1.9451159999999999E-2</c:v>
                </c:pt>
                <c:pt idx="5">
                  <c:v>1.8261669999999997E-2</c:v>
                </c:pt>
                <c:pt idx="6">
                  <c:v>2.1894039999999997E-2</c:v>
                </c:pt>
                <c:pt idx="7">
                  <c:v>2.3623960000000003E-2</c:v>
                </c:pt>
                <c:pt idx="8">
                  <c:v>8.9391229999999985E-3</c:v>
                </c:pt>
                <c:pt idx="9">
                  <c:v>4.9191959999999998E-3</c:v>
                </c:pt>
                <c:pt idx="10">
                  <c:v>5.6705399999999991E-3</c:v>
                </c:pt>
                <c:pt idx="11">
                  <c:v>6.6972630000000002E-3</c:v>
                </c:pt>
                <c:pt idx="12">
                  <c:v>5.1571314285714289E-3</c:v>
                </c:pt>
                <c:pt idx="13">
                  <c:v>5.6071765497076025E-3</c:v>
                </c:pt>
                <c:pt idx="14">
                  <c:v>5.3683999999999997E-3</c:v>
                </c:pt>
                <c:pt idx="15">
                  <c:v>4.1040933333333328E-3</c:v>
                </c:pt>
                <c:pt idx="16">
                  <c:v>5.5002459999999986E-3</c:v>
                </c:pt>
                <c:pt idx="17">
                  <c:v>4.7442600000000001E-3</c:v>
                </c:pt>
                <c:pt idx="18">
                  <c:v>4.5149128571428561E-3</c:v>
                </c:pt>
                <c:pt idx="19">
                  <c:v>5.1192199999999998E-3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99C-44BA-A126-BC277CEE2593}"/>
            </c:ext>
          </c:extLst>
        </c:ser>
        <c:ser>
          <c:idx val="12"/>
          <c:order val="5"/>
          <c:tx>
            <c:strRef>
              <c:f>' '!$A$199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'!$B$193:$BB$193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'!$B$199:$BB$199</c:f>
              <c:numCache>
                <c:formatCode>0.00</c:formatCode>
                <c:ptCount val="41"/>
                <c:pt idx="0">
                  <c:v>3.6929200000000162E-2</c:v>
                </c:pt>
                <c:pt idx="1">
                  <c:v>3.8631520000000058E-2</c:v>
                </c:pt>
                <c:pt idx="2">
                  <c:v>4.0533920000000001E-2</c:v>
                </c:pt>
                <c:pt idx="3">
                  <c:v>4.606433999999987E-2</c:v>
                </c:pt>
                <c:pt idx="4">
                  <c:v>4.5399687000000022E-2</c:v>
                </c:pt>
                <c:pt idx="5">
                  <c:v>4.393694599999981E-2</c:v>
                </c:pt>
                <c:pt idx="6">
                  <c:v>3.1234308000000072E-2</c:v>
                </c:pt>
                <c:pt idx="7">
                  <c:v>3.4038465999999379E-2</c:v>
                </c:pt>
                <c:pt idx="8">
                  <c:v>2.4199374999999843E-2</c:v>
                </c:pt>
                <c:pt idx="9">
                  <c:v>1.3666723749999762E-2</c:v>
                </c:pt>
                <c:pt idx="10">
                  <c:v>1.4523399999999853E-2</c:v>
                </c:pt>
                <c:pt idx="11">
                  <c:v>1.4040064999999727E-2</c:v>
                </c:pt>
                <c:pt idx="12">
                  <c:v>1.2270488333333815E-2</c:v>
                </c:pt>
                <c:pt idx="13">
                  <c:v>1.1646616941176746E-2</c:v>
                </c:pt>
                <c:pt idx="14">
                  <c:v>1.2726593015872978E-2</c:v>
                </c:pt>
                <c:pt idx="15">
                  <c:v>1.3203403896103916E-2</c:v>
                </c:pt>
                <c:pt idx="16">
                  <c:v>1.765673533333359E-2</c:v>
                </c:pt>
                <c:pt idx="17">
                  <c:v>1.770068956818216E-2</c:v>
                </c:pt>
                <c:pt idx="18">
                  <c:v>2.8786524210526576E-2</c:v>
                </c:pt>
                <c:pt idx="19">
                  <c:v>2.2231505714286004E-2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99C-44BA-A126-BC277CEE25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315317824"/>
        <c:axId val="1"/>
      </c:barChart>
      <c:barChart>
        <c:barDir val="col"/>
        <c:grouping val="stacked"/>
        <c:varyColors val="0"/>
        <c:ser>
          <c:idx val="13"/>
          <c:order val="6"/>
          <c:tx>
            <c:strRef>
              <c:f>' '!$A$200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'!$B$193:$BB$193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'!$B$200:$BB$200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F99C-44BA-A126-BC277CEE2593}"/>
            </c:ext>
          </c:extLst>
        </c:ser>
        <c:ser>
          <c:idx val="16"/>
          <c:order val="7"/>
          <c:tx>
            <c:strRef>
              <c:f>' '!$A$201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'!$B$193:$BB$193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'!$B$201:$BB$201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F99C-44BA-A126-BC277CEE2593}"/>
            </c:ext>
          </c:extLst>
        </c:ser>
        <c:ser>
          <c:idx val="17"/>
          <c:order val="8"/>
          <c:tx>
            <c:strRef>
              <c:f>' '!$A$202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'!$B$193:$BB$193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'!$B$202:$BB$202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F99C-44BA-A126-BC277CEE2593}"/>
            </c:ext>
          </c:extLst>
        </c:ser>
        <c:ser>
          <c:idx val="19"/>
          <c:order val="9"/>
          <c:tx>
            <c:strRef>
              <c:f>' '!$A$203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'!$B$193:$BB$193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'!$B$203:$BB$203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F99C-44BA-A126-BC277CEE2593}"/>
            </c:ext>
          </c:extLst>
        </c:ser>
        <c:ser>
          <c:idx val="20"/>
          <c:order val="10"/>
          <c:tx>
            <c:strRef>
              <c:f>' '!$A$204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'!$B$193:$BB$193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'!$B$204:$BB$204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F99C-44BA-A126-BC277CEE2593}"/>
            </c:ext>
          </c:extLst>
        </c:ser>
        <c:ser>
          <c:idx val="2"/>
          <c:order val="11"/>
          <c:tx>
            <c:strRef>
              <c:f>' '!$A$205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'!$B$193:$BB$193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'!$B$205:$BB$205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F99C-44BA-A126-BC277CEE2593}"/>
            </c:ext>
          </c:extLst>
        </c:ser>
        <c:ser>
          <c:idx val="3"/>
          <c:order val="12"/>
          <c:tx>
            <c:strRef>
              <c:f>' '!$A$206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00" mc:Ignorable="a14" a14:legacySpreadsheetColorIndex="8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'!$B$193:$BB$193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'!$B$206:$BB$206</c:f>
              <c:numCache>
                <c:formatCode>#,##0</c:formatCode>
                <c:ptCount val="41"/>
                <c:pt idx="21" formatCode="0.00">
                  <c:v>2.4240740408279999E-3</c:v>
                </c:pt>
                <c:pt idx="22" formatCode="0.00">
                  <c:v>3.4982870391999997E-3</c:v>
                </c:pt>
                <c:pt idx="23" formatCode="0.00">
                  <c:v>1.9167614592E-3</c:v>
                </c:pt>
                <c:pt idx="24" formatCode="0.00">
                  <c:v>2.5544023120000004E-3</c:v>
                </c:pt>
                <c:pt idx="25" formatCode="0.00">
                  <c:v>4.9986034427000007E-3</c:v>
                </c:pt>
                <c:pt idx="26" formatCode="0.00">
                  <c:v>7.921635064200001E-3</c:v>
                </c:pt>
                <c:pt idx="27" formatCode="0.00">
                  <c:v>1.2900369645200001E-2</c:v>
                </c:pt>
                <c:pt idx="28" formatCode="0.00">
                  <c:v>1.4272289694500001E-2</c:v>
                </c:pt>
                <c:pt idx="29" formatCode="0.00">
                  <c:v>1.0896570350800001E-2</c:v>
                </c:pt>
                <c:pt idx="30" formatCode="0.00">
                  <c:v>7.6642920992000003E-3</c:v>
                </c:pt>
                <c:pt idx="31" formatCode="0.00">
                  <c:v>7.9447557132000003E-3</c:v>
                </c:pt>
                <c:pt idx="32" formatCode="0.00">
                  <c:v>5.9916050880000002E-3</c:v>
                </c:pt>
                <c:pt idx="33" formatCode="0.00">
                  <c:v>4.7974714656000006E-3</c:v>
                </c:pt>
                <c:pt idx="34" formatCode="0.00">
                  <c:v>5.9550582933000007E-3</c:v>
                </c:pt>
                <c:pt idx="35" formatCode="0.00">
                  <c:v>6.6456525305000009E-3</c:v>
                </c:pt>
                <c:pt idx="36" formatCode="0.00">
                  <c:v>1.0007513589499998E-2</c:v>
                </c:pt>
                <c:pt idx="37" formatCode="0.00">
                  <c:v>7.2978282276999996E-3</c:v>
                </c:pt>
                <c:pt idx="38" formatCode="0.00">
                  <c:v>1.1090504396400001E-2</c:v>
                </c:pt>
                <c:pt idx="39" formatCode="0.00">
                  <c:v>1.2594270213000001E-2</c:v>
                </c:pt>
                <c:pt idx="40" formatCode="0.00">
                  <c:v>1.3507924060416667E-2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F99C-44BA-A126-BC277CEE2593}"/>
            </c:ext>
          </c:extLst>
        </c:ser>
        <c:ser>
          <c:idx val="5"/>
          <c:order val="13"/>
          <c:tx>
            <c:strRef>
              <c:f>' '!$A$207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'!$B$193:$BB$193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'!$B$207:$BB$207</c:f>
              <c:numCache>
                <c:formatCode>#,##0</c:formatCode>
                <c:ptCount val="41"/>
                <c:pt idx="21" formatCode="0.00">
                  <c:v>6.683445619761E-3</c:v>
                </c:pt>
                <c:pt idx="22" formatCode="0.00">
                  <c:v>8.1318187263999982E-3</c:v>
                </c:pt>
                <c:pt idx="23" formatCode="0.00">
                  <c:v>7.9029626351999997E-3</c:v>
                </c:pt>
                <c:pt idx="24" formatCode="0.00">
                  <c:v>6.4372734608E-3</c:v>
                </c:pt>
                <c:pt idx="25" formatCode="0.00">
                  <c:v>5.6398575268000002E-3</c:v>
                </c:pt>
                <c:pt idx="26" formatCode="0.00">
                  <c:v>6.1073914044000007E-3</c:v>
                </c:pt>
                <c:pt idx="27" formatCode="0.00">
                  <c:v>5.5240611684000008E-3</c:v>
                </c:pt>
                <c:pt idx="28" formatCode="0.00">
                  <c:v>7.4237038425000006E-3</c:v>
                </c:pt>
                <c:pt idx="29" formatCode="0.00">
                  <c:v>4.4984315044000007E-3</c:v>
                </c:pt>
                <c:pt idx="30" formatCode="0.00">
                  <c:v>5.8568279659999998E-3</c:v>
                </c:pt>
                <c:pt idx="31" formatCode="0.00">
                  <c:v>1.4536671696000001E-3</c:v>
                </c:pt>
                <c:pt idx="32" formatCode="0.00">
                  <c:v>8.0278310399999997E-4</c:v>
                </c:pt>
                <c:pt idx="33" formatCode="0.00">
                  <c:v>1.8942513040000001E-3</c:v>
                </c:pt>
                <c:pt idx="34" formatCode="0.00">
                  <c:v>1.9965473391000002E-3</c:v>
                </c:pt>
                <c:pt idx="35" formatCode="0.00">
                  <c:v>1.7455041935000002E-3</c:v>
                </c:pt>
                <c:pt idx="36" formatCode="0.00">
                  <c:v>2.0647251344999996E-3</c:v>
                </c:pt>
                <c:pt idx="37" formatCode="0.00">
                  <c:v>2.5433152748E-3</c:v>
                </c:pt>
                <c:pt idx="38" formatCode="0.00">
                  <c:v>6.4653973669999995E-4</c:v>
                </c:pt>
                <c:pt idx="39" formatCode="0.00">
                  <c:v>1.045868799E-3</c:v>
                </c:pt>
                <c:pt idx="40" formatCode="0.00">
                  <c:v>1.8554182833333333E-4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F99C-44BA-A126-BC277CEE2593}"/>
            </c:ext>
          </c:extLst>
        </c:ser>
        <c:ser>
          <c:idx val="6"/>
          <c:order val="14"/>
          <c:tx>
            <c:strRef>
              <c:f>' '!$A$208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'!$B$193:$BB$193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'!$B$208:$BB$208</c:f>
              <c:numCache>
                <c:formatCode>#,##0</c:formatCode>
                <c:ptCount val="41"/>
                <c:pt idx="21" formatCode="0.00">
                  <c:v>1.1990923994964001E-2</c:v>
                </c:pt>
                <c:pt idx="22" formatCode="0.00">
                  <c:v>8.5493349079999986E-3</c:v>
                </c:pt>
                <c:pt idx="23" formatCode="0.00">
                  <c:v>1.1612619518400001E-2</c:v>
                </c:pt>
                <c:pt idx="24" formatCode="0.00">
                  <c:v>1.3686815262400003E-2</c:v>
                </c:pt>
                <c:pt idx="25" formatCode="0.00">
                  <c:v>1.6039221013900002E-2</c:v>
                </c:pt>
                <c:pt idx="26" formatCode="0.00">
                  <c:v>1.7979445812900001E-2</c:v>
                </c:pt>
                <c:pt idx="27" formatCode="0.00">
                  <c:v>2.0388514414000004E-2</c:v>
                </c:pt>
                <c:pt idx="28" formatCode="0.00">
                  <c:v>1.9742315636000003E-2</c:v>
                </c:pt>
                <c:pt idx="29" formatCode="0.00">
                  <c:v>1.3912657546000002E-2</c:v>
                </c:pt>
                <c:pt idx="30" formatCode="0.00">
                  <c:v>1.3237211314800001E-2</c:v>
                </c:pt>
                <c:pt idx="31" formatCode="0.00">
                  <c:v>1.6211677737600003E-2</c:v>
                </c:pt>
                <c:pt idx="32" formatCode="0.00">
                  <c:v>1.8806677248E-2</c:v>
                </c:pt>
                <c:pt idx="33" formatCode="0.00">
                  <c:v>2.10341597312E-2</c:v>
                </c:pt>
                <c:pt idx="34" formatCode="0.00">
                  <c:v>2.27951391882E-2</c:v>
                </c:pt>
                <c:pt idx="35" formatCode="0.00">
                  <c:v>2.72859113795E-2</c:v>
                </c:pt>
                <c:pt idx="36" formatCode="0.00">
                  <c:v>2.6060906812499996E-2</c:v>
                </c:pt>
                <c:pt idx="37" formatCode="0.00">
                  <c:v>2.9624214859399998E-2</c:v>
                </c:pt>
                <c:pt idx="38" formatCode="0.00">
                  <c:v>3.04862728599E-2</c:v>
                </c:pt>
                <c:pt idx="39" formatCode="0.00">
                  <c:v>3.9950592827000003E-2</c:v>
                </c:pt>
                <c:pt idx="40" formatCode="0.00">
                  <c:v>3.2038461293750008E-2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F99C-44BA-A126-BC277CEE2593}"/>
            </c:ext>
          </c:extLst>
        </c:ser>
        <c:ser>
          <c:idx val="7"/>
          <c:order val="15"/>
          <c:tx>
            <c:strRef>
              <c:f>' '!$A$209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'!$B$193:$BB$193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'!$B$209:$BB$209</c:f>
              <c:numCache>
                <c:formatCode>#,##0</c:formatCode>
                <c:ptCount val="41"/>
                <c:pt idx="21" formatCode="0.00">
                  <c:v>1.2598642876704E-2</c:v>
                </c:pt>
                <c:pt idx="22" formatCode="0.00">
                  <c:v>1.1439917045199999E-2</c:v>
                </c:pt>
                <c:pt idx="23" formatCode="0.00">
                  <c:v>1.1779483876800001E-2</c:v>
                </c:pt>
                <c:pt idx="24" formatCode="0.00">
                  <c:v>1.0178719723200001E-2</c:v>
                </c:pt>
                <c:pt idx="25" formatCode="0.00">
                  <c:v>1.3411288215500002E-2</c:v>
                </c:pt>
                <c:pt idx="26" formatCode="0.00">
                  <c:v>1.1202586781100001E-2</c:v>
                </c:pt>
                <c:pt idx="27" formatCode="0.00">
                  <c:v>9.7755202572000002E-3</c:v>
                </c:pt>
                <c:pt idx="28" formatCode="0.00">
                  <c:v>1.1842807085500002E-2</c:v>
                </c:pt>
                <c:pt idx="29" formatCode="0.00">
                  <c:v>5.9036500032000009E-3</c:v>
                </c:pt>
                <c:pt idx="30" formatCode="0.00">
                  <c:v>4.4123298471999998E-3</c:v>
                </c:pt>
                <c:pt idx="31" formatCode="0.00">
                  <c:v>4.4466761970000006E-3</c:v>
                </c:pt>
                <c:pt idx="32" formatCode="0.00">
                  <c:v>4.5426124320000006E-3</c:v>
                </c:pt>
                <c:pt idx="33" formatCode="0.00">
                  <c:v>1.8944337456E-3</c:v>
                </c:pt>
                <c:pt idx="34" formatCode="0.00">
                  <c:v>1.6085947200000002E-3</c:v>
                </c:pt>
                <c:pt idx="35" formatCode="0.00">
                  <c:v>1.1327149695000002E-3</c:v>
                </c:pt>
                <c:pt idx="36" formatCode="0.00">
                  <c:v>1.0053201690000001E-3</c:v>
                </c:pt>
                <c:pt idx="37" formatCode="0.00">
                  <c:v>9.6269860249999998E-4</c:v>
                </c:pt>
                <c:pt idx="38" formatCode="0.00">
                  <c:v>1.4408080829999999E-3</c:v>
                </c:pt>
                <c:pt idx="39" formatCode="0.00">
                  <c:v>1.166494958E-3</c:v>
                </c:pt>
                <c:pt idx="40" formatCode="0.00">
                  <c:v>4.2161448299999999E-3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F99C-44BA-A126-BC277CEE2593}"/>
            </c:ext>
          </c:extLst>
        </c:ser>
        <c:ser>
          <c:idx val="8"/>
          <c:order val="16"/>
          <c:tx>
            <c:strRef>
              <c:f>' '!$A$210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'!$B$193:$BB$193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'!$B$210:$BB$210</c:f>
              <c:numCache>
                <c:formatCode>#,##0</c:formatCode>
                <c:ptCount val="41"/>
                <c:pt idx="21" formatCode="0.00">
                  <c:v>2.2001527509402E-2</c:v>
                </c:pt>
                <c:pt idx="22" formatCode="0.00">
                  <c:v>2.23079334852E-2</c:v>
                </c:pt>
                <c:pt idx="23" formatCode="0.00">
                  <c:v>2.0580221846400001E-2</c:v>
                </c:pt>
                <c:pt idx="24" formatCode="0.00">
                  <c:v>1.8132285337600001E-2</c:v>
                </c:pt>
                <c:pt idx="25" formatCode="0.00">
                  <c:v>1.8788829622499999E-2</c:v>
                </c:pt>
                <c:pt idx="26" formatCode="0.00">
                  <c:v>1.6588611682500001E-2</c:v>
                </c:pt>
                <c:pt idx="27" formatCode="0.00">
                  <c:v>2.36210202016E-2</c:v>
                </c:pt>
                <c:pt idx="28" formatCode="0.00">
                  <c:v>2.0632351228000001E-2</c:v>
                </c:pt>
                <c:pt idx="29" formatCode="0.00">
                  <c:v>9.7178300484000012E-3</c:v>
                </c:pt>
                <c:pt idx="30" formatCode="0.00">
                  <c:v>4.8563309519999995E-3</c:v>
                </c:pt>
                <c:pt idx="31" formatCode="0.00">
                  <c:v>6.104469349800001E-3</c:v>
                </c:pt>
                <c:pt idx="32" formatCode="0.00">
                  <c:v>7.5865169280000004E-3</c:v>
                </c:pt>
                <c:pt idx="33" formatCode="0.00">
                  <c:v>5.4933371328000002E-3</c:v>
                </c:pt>
                <c:pt idx="34" formatCode="0.00">
                  <c:v>6.2258432742000004E-3</c:v>
                </c:pt>
                <c:pt idx="35" formatCode="0.00">
                  <c:v>6.6072947500000001E-3</c:v>
                </c:pt>
                <c:pt idx="36" formatCode="0.00">
                  <c:v>5.2881366230000003E-3</c:v>
                </c:pt>
                <c:pt idx="37" formatCode="0.00">
                  <c:v>6.6216252314999996E-3</c:v>
                </c:pt>
                <c:pt idx="38" formatCode="0.00">
                  <c:v>6.2372601004999995E-3</c:v>
                </c:pt>
                <c:pt idx="39" formatCode="0.00">
                  <c:v>6.1597334330000001E-3</c:v>
                </c:pt>
                <c:pt idx="40" formatCode="0.00">
                  <c:v>6.7166256054166668E-3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F99C-44BA-A126-BC277CEE2593}"/>
            </c:ext>
          </c:extLst>
        </c:ser>
        <c:ser>
          <c:idx val="9"/>
          <c:order val="17"/>
          <c:tx>
            <c:strRef>
              <c:f>' '!$A$211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'!$B$193:$BB$193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'!$B$211:$BB$211</c:f>
              <c:numCache>
                <c:formatCode>General</c:formatCode>
                <c:ptCount val="41"/>
                <c:pt idx="21" formatCode="0.00">
                  <c:v>2.0513776464111053E-2</c:v>
                </c:pt>
                <c:pt idx="22" formatCode="0.00">
                  <c:v>2.2869520237999964E-2</c:v>
                </c:pt>
                <c:pt idx="23" formatCode="0.00">
                  <c:v>2.1230285668799878E-2</c:v>
                </c:pt>
                <c:pt idx="24" formatCode="0.00">
                  <c:v>2.2629822166399971E-2</c:v>
                </c:pt>
                <c:pt idx="25" formatCode="0.00">
                  <c:v>2.7172594964199728E-2</c:v>
                </c:pt>
                <c:pt idx="26" formatCode="0.00">
                  <c:v>2.8761510620699815E-2</c:v>
                </c:pt>
                <c:pt idx="27" formatCode="0.00">
                  <c:v>2.4465861962000124E-2</c:v>
                </c:pt>
                <c:pt idx="28" formatCode="0.00">
                  <c:v>3.8044376933499879E-2</c:v>
                </c:pt>
                <c:pt idx="29" formatCode="0.00">
                  <c:v>3.0301711347599812E-2</c:v>
                </c:pt>
                <c:pt idx="30" formatCode="0.00">
                  <c:v>1.6830439282799946E-2</c:v>
                </c:pt>
                <c:pt idx="31" formatCode="0.00">
                  <c:v>1.9008648877499985E-2</c:v>
                </c:pt>
                <c:pt idx="32" formatCode="0.00">
                  <c:v>1.7879122224000017E-2</c:v>
                </c:pt>
                <c:pt idx="33" formatCode="0.00">
                  <c:v>1.5889253934400022E-2</c:v>
                </c:pt>
                <c:pt idx="34" formatCode="0.00">
                  <c:v>1.4070870209699937E-2</c:v>
                </c:pt>
                <c:pt idx="35" formatCode="0.00">
                  <c:v>1.3380779536000115E-2</c:v>
                </c:pt>
                <c:pt idx="36" formatCode="0.00">
                  <c:v>1.2901824078500101E-2</c:v>
                </c:pt>
                <c:pt idx="37" formatCode="0.00">
                  <c:v>1.62205834416001E-2</c:v>
                </c:pt>
                <c:pt idx="38" formatCode="0.00">
                  <c:v>1.4735922029400002E-2</c:v>
                </c:pt>
                <c:pt idx="39" formatCode="0.00">
                  <c:v>1.8676825295999934E-2</c:v>
                </c:pt>
                <c:pt idx="40" formatCode="0.00">
                  <c:v>2.3579869262500032E-2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F99C-44BA-A126-BC277CEE25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3153178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1875673851266285E-2"/>
              <c:y val="0.2150070536066475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15317824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0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211112167602869"/>
              <c:y val="0.17000557727037249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5.9376829024865629E-2"/>
          <c:y val="0.9083631334544412"/>
          <c:w val="0.8708601590313626"/>
          <c:h val="6.500213248573065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250500575226384"/>
          <c:y val="6.4893998679220424E-2"/>
          <c:w val="0.67189569686032158"/>
          <c:h val="0.6206528591628004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'!$A$217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'!$B$216:$BB$216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'!$B$217:$BB$217</c:f>
              <c:numCache>
                <c:formatCode>0.00</c:formatCode>
                <c:ptCount val="41"/>
                <c:pt idx="0">
                  <c:v>5.758000000000001E-3</c:v>
                </c:pt>
                <c:pt idx="1">
                  <c:v>5.5310000000000003E-3</c:v>
                </c:pt>
                <c:pt idx="2">
                  <c:v>1.2185000000000001E-2</c:v>
                </c:pt>
                <c:pt idx="3">
                  <c:v>1.5576640000000004E-2</c:v>
                </c:pt>
                <c:pt idx="4">
                  <c:v>1.9618000000000003E-2</c:v>
                </c:pt>
                <c:pt idx="5">
                  <c:v>1.6635000000000004E-2</c:v>
                </c:pt>
                <c:pt idx="6">
                  <c:v>2.4366700000000002E-2</c:v>
                </c:pt>
                <c:pt idx="7">
                  <c:v>3.8904720000000004E-2</c:v>
                </c:pt>
                <c:pt idx="8">
                  <c:v>4.083386E-2</c:v>
                </c:pt>
                <c:pt idx="9">
                  <c:v>1.4694E-2</c:v>
                </c:pt>
                <c:pt idx="10">
                  <c:v>1.4058299999999999E-2</c:v>
                </c:pt>
                <c:pt idx="11">
                  <c:v>2.0945000000000002E-2</c:v>
                </c:pt>
                <c:pt idx="12">
                  <c:v>2.8246000000000004E-2</c:v>
                </c:pt>
                <c:pt idx="13">
                  <c:v>2.3495000000000005E-2</c:v>
                </c:pt>
                <c:pt idx="14">
                  <c:v>4.2205920000000008E-2</c:v>
                </c:pt>
                <c:pt idx="15">
                  <c:v>3.9640000000000009E-2</c:v>
                </c:pt>
                <c:pt idx="16">
                  <c:v>4.7953000000000003E-2</c:v>
                </c:pt>
                <c:pt idx="17">
                  <c:v>4.3083320000000008E-2</c:v>
                </c:pt>
                <c:pt idx="18">
                  <c:v>4.227630000000001E-2</c:v>
                </c:pt>
                <c:pt idx="19">
                  <c:v>3.6524000000000008E-2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40-47BD-9655-B15B7CAD1C3C}"/>
            </c:ext>
          </c:extLst>
        </c:ser>
        <c:ser>
          <c:idx val="9"/>
          <c:order val="1"/>
          <c:tx>
            <c:strRef>
              <c:f>' '!$A$218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'!$B$216:$BB$216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'!$B$218:$BB$218</c:f>
              <c:numCache>
                <c:formatCode>0.00</c:formatCode>
                <c:ptCount val="41"/>
                <c:pt idx="0">
                  <c:v>3.1800000000000005E-3</c:v>
                </c:pt>
                <c:pt idx="1">
                  <c:v>3.0820000000000005E-3</c:v>
                </c:pt>
                <c:pt idx="2">
                  <c:v>3.2850000000000002E-3</c:v>
                </c:pt>
                <c:pt idx="3">
                  <c:v>2.2439999999999999E-3</c:v>
                </c:pt>
                <c:pt idx="4">
                  <c:v>6.5610000000000009E-3</c:v>
                </c:pt>
                <c:pt idx="5">
                  <c:v>2.2981340000000003E-2</c:v>
                </c:pt>
                <c:pt idx="6">
                  <c:v>1.2656480000000001E-2</c:v>
                </c:pt>
                <c:pt idx="7">
                  <c:v>3.6817160000000008E-2</c:v>
                </c:pt>
                <c:pt idx="8">
                  <c:v>4.9513660000000001E-2</c:v>
                </c:pt>
                <c:pt idx="9">
                  <c:v>4.408538E-2</c:v>
                </c:pt>
                <c:pt idx="10">
                  <c:v>2.8064200000000004E-2</c:v>
                </c:pt>
                <c:pt idx="11">
                  <c:v>3.9030560000000006E-2</c:v>
                </c:pt>
                <c:pt idx="12">
                  <c:v>2.4326000000000004E-2</c:v>
                </c:pt>
                <c:pt idx="13">
                  <c:v>1.6159E-2</c:v>
                </c:pt>
                <c:pt idx="14">
                  <c:v>1.588328E-2</c:v>
                </c:pt>
                <c:pt idx="15">
                  <c:v>2.4829E-2</c:v>
                </c:pt>
                <c:pt idx="16">
                  <c:v>2.3178280000000002E-2</c:v>
                </c:pt>
                <c:pt idx="17">
                  <c:v>2.4443380000000004E-2</c:v>
                </c:pt>
                <c:pt idx="18">
                  <c:v>3.6252E-2</c:v>
                </c:pt>
                <c:pt idx="19">
                  <c:v>3.138254E-2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40-47BD-9655-B15B7CAD1C3C}"/>
            </c:ext>
          </c:extLst>
        </c:ser>
        <c:ser>
          <c:idx val="14"/>
          <c:order val="2"/>
          <c:tx>
            <c:strRef>
              <c:f>' '!$A$219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'!$B$216:$BB$216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'!$B$219:$BB$219</c:f>
              <c:numCache>
                <c:formatCode>0.00</c:formatCode>
                <c:ptCount val="41"/>
                <c:pt idx="0">
                  <c:v>9.5000000000000005E-5</c:v>
                </c:pt>
                <c:pt idx="1">
                  <c:v>1.6160000000000002E-3</c:v>
                </c:pt>
                <c:pt idx="2">
                  <c:v>1.5197000000000001E-3</c:v>
                </c:pt>
                <c:pt idx="3">
                  <c:v>2.2863599999999999E-3</c:v>
                </c:pt>
                <c:pt idx="4">
                  <c:v>5.0141200000000004E-3</c:v>
                </c:pt>
                <c:pt idx="5">
                  <c:v>1.1816723000000001E-2</c:v>
                </c:pt>
                <c:pt idx="6">
                  <c:v>1.6586620000000003E-2</c:v>
                </c:pt>
                <c:pt idx="7">
                  <c:v>1.5747720000000003E-2</c:v>
                </c:pt>
                <c:pt idx="8">
                  <c:v>1.0747942E-2</c:v>
                </c:pt>
                <c:pt idx="9">
                  <c:v>4.3202800000000001E-3</c:v>
                </c:pt>
                <c:pt idx="10">
                  <c:v>5.70062E-3</c:v>
                </c:pt>
                <c:pt idx="11">
                  <c:v>6.9238257142857145E-3</c:v>
                </c:pt>
                <c:pt idx="12">
                  <c:v>8.1387040000000001E-3</c:v>
                </c:pt>
                <c:pt idx="13">
                  <c:v>7.9673786526604402E-3</c:v>
                </c:pt>
                <c:pt idx="14">
                  <c:v>1.0174028E-2</c:v>
                </c:pt>
                <c:pt idx="15">
                  <c:v>1.2188373962264151E-2</c:v>
                </c:pt>
                <c:pt idx="16">
                  <c:v>1.1008223333333334E-2</c:v>
                </c:pt>
                <c:pt idx="17">
                  <c:v>8.2644799999999994E-3</c:v>
                </c:pt>
                <c:pt idx="18">
                  <c:v>1.0732840000000002E-2</c:v>
                </c:pt>
                <c:pt idx="19">
                  <c:v>9.1817037777777791E-3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640-47BD-9655-B15B7CAD1C3C}"/>
            </c:ext>
          </c:extLst>
        </c:ser>
        <c:ser>
          <c:idx val="15"/>
          <c:order val="3"/>
          <c:tx>
            <c:strRef>
              <c:f>' '!$A$220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'!$B$216:$BB$216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'!$B$220:$BB$220</c:f>
              <c:numCache>
                <c:formatCode>0.00</c:formatCode>
                <c:ptCount val="41"/>
                <c:pt idx="0">
                  <c:v>2.2194000000000002E-2</c:v>
                </c:pt>
                <c:pt idx="1">
                  <c:v>1.5982580000000003E-2</c:v>
                </c:pt>
                <c:pt idx="2">
                  <c:v>1.3696E-2</c:v>
                </c:pt>
                <c:pt idx="3">
                  <c:v>1.3026000000000003E-2</c:v>
                </c:pt>
                <c:pt idx="4">
                  <c:v>7.3469800000000004E-3</c:v>
                </c:pt>
                <c:pt idx="5">
                  <c:v>8.3480000000000013E-3</c:v>
                </c:pt>
                <c:pt idx="6">
                  <c:v>2.9629999999999999E-3</c:v>
                </c:pt>
                <c:pt idx="7">
                  <c:v>1.8501000000000004E-3</c:v>
                </c:pt>
                <c:pt idx="8">
                  <c:v>1.4640800000000002E-3</c:v>
                </c:pt>
                <c:pt idx="9">
                  <c:v>2.0500000000000002E-4</c:v>
                </c:pt>
                <c:pt idx="10">
                  <c:v>1.24766E-3</c:v>
                </c:pt>
                <c:pt idx="11">
                  <c:v>5.6000000000000006E-4</c:v>
                </c:pt>
                <c:pt idx="12">
                  <c:v>3.4400000000000001E-4</c:v>
                </c:pt>
                <c:pt idx="13">
                  <c:v>5.4000000000000001E-4</c:v>
                </c:pt>
                <c:pt idx="14">
                  <c:v>4.8155000000000009E-5</c:v>
                </c:pt>
                <c:pt idx="15">
                  <c:v>0</c:v>
                </c:pt>
                <c:pt idx="16">
                  <c:v>0</c:v>
                </c:pt>
                <c:pt idx="17">
                  <c:v>6.1400000000000015E-5</c:v>
                </c:pt>
                <c:pt idx="18">
                  <c:v>9.081050000000002E-4</c:v>
                </c:pt>
                <c:pt idx="19">
                  <c:v>1.1100000000000003E-4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640-47BD-9655-B15B7CAD1C3C}"/>
            </c:ext>
          </c:extLst>
        </c:ser>
        <c:ser>
          <c:idx val="16"/>
          <c:order val="4"/>
          <c:tx>
            <c:strRef>
              <c:f>' '!$A$221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'!$B$216:$BB$216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'!$B$221:$BB$221</c:f>
              <c:numCache>
                <c:formatCode>0.00</c:formatCode>
                <c:ptCount val="41"/>
                <c:pt idx="0">
                  <c:v>9.4137000000000012E-2</c:v>
                </c:pt>
                <c:pt idx="1">
                  <c:v>9.3658000000000005E-2</c:v>
                </c:pt>
                <c:pt idx="2">
                  <c:v>9.2195000000000013E-2</c:v>
                </c:pt>
                <c:pt idx="3">
                  <c:v>9.4752000000000017E-2</c:v>
                </c:pt>
                <c:pt idx="4">
                  <c:v>0.10048300000000002</c:v>
                </c:pt>
                <c:pt idx="5">
                  <c:v>8.2243000000000011E-2</c:v>
                </c:pt>
                <c:pt idx="6">
                  <c:v>9.9879500000000024E-2</c:v>
                </c:pt>
                <c:pt idx="7">
                  <c:v>7.1858619999999998E-2</c:v>
                </c:pt>
                <c:pt idx="8">
                  <c:v>4.3261420000000009E-2</c:v>
                </c:pt>
                <c:pt idx="9">
                  <c:v>4.5032000000000003E-2</c:v>
                </c:pt>
                <c:pt idx="10">
                  <c:v>4.4900000000000002E-2</c:v>
                </c:pt>
                <c:pt idx="11">
                  <c:v>3.9449000000000005E-2</c:v>
                </c:pt>
                <c:pt idx="12">
                  <c:v>2.8236000000000001E-2</c:v>
                </c:pt>
                <c:pt idx="13">
                  <c:v>2.833652E-2</c:v>
                </c:pt>
                <c:pt idx="14">
                  <c:v>2.3519000000000002E-2</c:v>
                </c:pt>
                <c:pt idx="15">
                  <c:v>1.7883E-2</c:v>
                </c:pt>
                <c:pt idx="16">
                  <c:v>2.4877000000000007E-2</c:v>
                </c:pt>
                <c:pt idx="17">
                  <c:v>2.3609000000000005E-2</c:v>
                </c:pt>
                <c:pt idx="18">
                  <c:v>2.3425000000000001E-2</c:v>
                </c:pt>
                <c:pt idx="19">
                  <c:v>2.4025880000000003E-2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640-47BD-9655-B15B7CAD1C3C}"/>
            </c:ext>
          </c:extLst>
        </c:ser>
        <c:ser>
          <c:idx val="20"/>
          <c:order val="5"/>
          <c:tx>
            <c:strRef>
              <c:f>' '!$A$222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'!$B$216:$BB$216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'!$B$222:$BB$222</c:f>
              <c:numCache>
                <c:formatCode>0.00</c:formatCode>
                <c:ptCount val="41"/>
                <c:pt idx="0">
                  <c:v>1.2356040000000013E-2</c:v>
                </c:pt>
                <c:pt idx="1">
                  <c:v>1.4969119999999975E-2</c:v>
                </c:pt>
                <c:pt idx="2">
                  <c:v>1.3184959999999996E-2</c:v>
                </c:pt>
                <c:pt idx="3">
                  <c:v>1.3013599999999986E-2</c:v>
                </c:pt>
                <c:pt idx="4">
                  <c:v>1.1613190000000051E-2</c:v>
                </c:pt>
                <c:pt idx="5">
                  <c:v>9.1021819999999587E-3</c:v>
                </c:pt>
                <c:pt idx="6">
                  <c:v>9.6304900000000748E-3</c:v>
                </c:pt>
                <c:pt idx="7">
                  <c:v>9.1057569999999921E-3</c:v>
                </c:pt>
                <c:pt idx="8">
                  <c:v>2.1607553000000002E-2</c:v>
                </c:pt>
                <c:pt idx="9">
                  <c:v>1.4380743181818187E-2</c:v>
                </c:pt>
                <c:pt idx="10">
                  <c:v>2.1180781909090826E-2</c:v>
                </c:pt>
                <c:pt idx="11">
                  <c:v>1.7316475916666602E-2</c:v>
                </c:pt>
                <c:pt idx="12">
                  <c:v>1.2419619111111127E-2</c:v>
                </c:pt>
                <c:pt idx="13">
                  <c:v>1.2201766477735243E-2</c:v>
                </c:pt>
                <c:pt idx="14">
                  <c:v>1.0311210000000029E-2</c:v>
                </c:pt>
                <c:pt idx="15">
                  <c:v>8.1378135744234747E-3</c:v>
                </c:pt>
                <c:pt idx="16">
                  <c:v>9.3261664999999827E-3</c:v>
                </c:pt>
                <c:pt idx="17">
                  <c:v>9.3780835990339151E-3</c:v>
                </c:pt>
                <c:pt idx="18">
                  <c:v>1.0463920000000002E-2</c:v>
                </c:pt>
                <c:pt idx="19">
                  <c:v>1.1341563333333332E-2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640-47BD-9655-B15B7CAD1C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315316224"/>
        <c:axId val="1"/>
      </c:barChart>
      <c:barChart>
        <c:barDir val="col"/>
        <c:grouping val="stacked"/>
        <c:varyColors val="0"/>
        <c:ser>
          <c:idx val="1"/>
          <c:order val="6"/>
          <c:tx>
            <c:strRef>
              <c:f>' '!$A$223</c:f>
              <c:strCache>
                <c:ptCount val="1"/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'!$B$216:$BB$216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'!$B$223:$BB$223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8640-47BD-9655-B15B7CAD1C3C}"/>
            </c:ext>
          </c:extLst>
        </c:ser>
        <c:ser>
          <c:idx val="2"/>
          <c:order val="7"/>
          <c:tx>
            <c:strRef>
              <c:f>' '!$A$224</c:f>
              <c:strCache>
                <c:ptCount val="1"/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'!$B$216:$BB$216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'!$B$224:$BB$224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8640-47BD-9655-B15B7CAD1C3C}"/>
            </c:ext>
          </c:extLst>
        </c:ser>
        <c:ser>
          <c:idx val="3"/>
          <c:order val="8"/>
          <c:tx>
            <c:strRef>
              <c:f>' '!$A$225</c:f>
              <c:strCache>
                <c:ptCount val="1"/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'!$B$216:$BB$216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'!$B$225:$BB$225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8640-47BD-9655-B15B7CAD1C3C}"/>
            </c:ext>
          </c:extLst>
        </c:ser>
        <c:ser>
          <c:idx val="4"/>
          <c:order val="9"/>
          <c:tx>
            <c:strRef>
              <c:f>' '!$A$226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'!$B$216:$BB$216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'!$B$226:$BB$226</c:f>
              <c:numCache>
                <c:formatCode>#,##0</c:formatCode>
                <c:ptCount val="41"/>
                <c:pt idx="21" formatCode="0.00">
                  <c:v>1.695114327804E-3</c:v>
                </c:pt>
                <c:pt idx="22" formatCode="0.00">
                  <c:v>1.361397082E-3</c:v>
                </c:pt>
                <c:pt idx="23" formatCode="0.00">
                  <c:v>2.8879333200000001E-3</c:v>
                </c:pt>
                <c:pt idx="24" formatCode="0.00">
                  <c:v>3.8542099344E-3</c:v>
                </c:pt>
                <c:pt idx="25" formatCode="0.00">
                  <c:v>6.0509801596999998E-3</c:v>
                </c:pt>
                <c:pt idx="26" formatCode="0.00">
                  <c:v>5.6845043970000005E-3</c:v>
                </c:pt>
                <c:pt idx="27" formatCode="0.00">
                  <c:v>8.3673121220000021E-3</c:v>
                </c:pt>
                <c:pt idx="28" formatCode="0.00">
                  <c:v>1.4116887329000001E-2</c:v>
                </c:pt>
                <c:pt idx="29" formatCode="0.00">
                  <c:v>1.5888177274000003E-2</c:v>
                </c:pt>
                <c:pt idx="30" formatCode="0.00">
                  <c:v>4.6359748688E-3</c:v>
                </c:pt>
                <c:pt idx="31" formatCode="0.00">
                  <c:v>5.9435784207000006E-3</c:v>
                </c:pt>
                <c:pt idx="32" formatCode="0.00">
                  <c:v>7.3987068960000004E-3</c:v>
                </c:pt>
                <c:pt idx="33" formatCode="0.00">
                  <c:v>1.0057504335999999E-2</c:v>
                </c:pt>
                <c:pt idx="34" formatCode="0.00">
                  <c:v>8.8700438906999992E-3</c:v>
                </c:pt>
                <c:pt idx="35" formatCode="0.00">
                  <c:v>1.56844317485E-2</c:v>
                </c:pt>
                <c:pt idx="36" formatCode="0.00">
                  <c:v>1.3018950664999999E-2</c:v>
                </c:pt>
                <c:pt idx="37" formatCode="0.00">
                  <c:v>1.2284278792799998E-2</c:v>
                </c:pt>
                <c:pt idx="38" formatCode="0.00">
                  <c:v>1.37995385528E-2</c:v>
                </c:pt>
                <c:pt idx="39" formatCode="0.00">
                  <c:v>1.4426179544E-2</c:v>
                </c:pt>
                <c:pt idx="40" formatCode="0.00">
                  <c:v>1.2825797762083334E-2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8640-47BD-9655-B15B7CAD1C3C}"/>
            </c:ext>
          </c:extLst>
        </c:ser>
        <c:ser>
          <c:idx val="5"/>
          <c:order val="10"/>
          <c:tx>
            <c:strRef>
              <c:f>' '!$A$227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'!$B$216:$BB$216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'!$B$227:$BB$227</c:f>
              <c:numCache>
                <c:formatCode>#,##0</c:formatCode>
                <c:ptCount val="41"/>
                <c:pt idx="21" formatCode="0.00">
                  <c:v>1.0927256166870002E-3</c:v>
                </c:pt>
                <c:pt idx="22" formatCode="0.00">
                  <c:v>1.0035833876E-3</c:v>
                </c:pt>
                <c:pt idx="23" formatCode="0.00">
                  <c:v>1.0140727872E-3</c:v>
                </c:pt>
                <c:pt idx="24" formatCode="0.00">
                  <c:v>8.0317009920000007E-4</c:v>
                </c:pt>
                <c:pt idx="25" formatCode="0.00">
                  <c:v>2.5332409108999999E-3</c:v>
                </c:pt>
                <c:pt idx="26" formatCode="0.00">
                  <c:v>8.6517513225000016E-3</c:v>
                </c:pt>
                <c:pt idx="27" formatCode="0.00">
                  <c:v>4.8695495340000013E-3</c:v>
                </c:pt>
                <c:pt idx="28" formatCode="0.00">
                  <c:v>1.6001035653500001E-2</c:v>
                </c:pt>
                <c:pt idx="29" formatCode="0.00">
                  <c:v>2.4422829616400001E-2</c:v>
                </c:pt>
                <c:pt idx="30" formatCode="0.00">
                  <c:v>1.3530864138E-2</c:v>
                </c:pt>
                <c:pt idx="31" formatCode="0.00">
                  <c:v>1.1167980499800001E-2</c:v>
                </c:pt>
                <c:pt idx="32" formatCode="0.00">
                  <c:v>1.6888214496E-2</c:v>
                </c:pt>
                <c:pt idx="33" formatCode="0.00">
                  <c:v>1.0653972736E-2</c:v>
                </c:pt>
                <c:pt idx="34" formatCode="0.00">
                  <c:v>7.7052895659000002E-3</c:v>
                </c:pt>
                <c:pt idx="35" formatCode="0.00">
                  <c:v>8.0132330150000011E-3</c:v>
                </c:pt>
                <c:pt idx="36" formatCode="0.00">
                  <c:v>1.02839499525E-2</c:v>
                </c:pt>
                <c:pt idx="37" formatCode="0.00">
                  <c:v>8.3825946553000002E-3</c:v>
                </c:pt>
                <c:pt idx="38" formatCode="0.00">
                  <c:v>1.00733891687E-2</c:v>
                </c:pt>
                <c:pt idx="39" formatCode="0.00">
                  <c:v>1.0530824651E-2</c:v>
                </c:pt>
                <c:pt idx="40" formatCode="0.00">
                  <c:v>1.3584009824166668E-2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640-47BD-9655-B15B7CAD1C3C}"/>
            </c:ext>
          </c:extLst>
        </c:ser>
        <c:ser>
          <c:idx val="6"/>
          <c:order val="11"/>
          <c:tx>
            <c:strRef>
              <c:f>' '!$A$228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'!$B$216:$BB$216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'!$B$228:$BB$228</c:f>
              <c:numCache>
                <c:formatCode>#,##0</c:formatCode>
                <c:ptCount val="41"/>
                <c:pt idx="21" formatCode="0.00">
                  <c:v>4.1018576943E-5</c:v>
                </c:pt>
                <c:pt idx="22" formatCode="0.00">
                  <c:v>6.6647417399999997E-4</c:v>
                </c:pt>
                <c:pt idx="23" formatCode="0.00">
                  <c:v>6.6950182079999999E-4</c:v>
                </c:pt>
                <c:pt idx="24" formatCode="0.00">
                  <c:v>1.0590384896000001E-3</c:v>
                </c:pt>
                <c:pt idx="25" formatCode="0.00">
                  <c:v>2.2442406482999998E-3</c:v>
                </c:pt>
                <c:pt idx="26" formatCode="0.00">
                  <c:v>4.7668786308000003E-3</c:v>
                </c:pt>
                <c:pt idx="27" formatCode="0.00">
                  <c:v>6.8773267588000007E-3</c:v>
                </c:pt>
                <c:pt idx="28" formatCode="0.00">
                  <c:v>8.3820944925000005E-3</c:v>
                </c:pt>
                <c:pt idx="29" formatCode="0.00">
                  <c:v>7.5278456184000005E-3</c:v>
                </c:pt>
                <c:pt idx="30" formatCode="0.00">
                  <c:v>2.0606761252000001E-3</c:v>
                </c:pt>
                <c:pt idx="31" formatCode="0.00">
                  <c:v>2.7650085129E-3</c:v>
                </c:pt>
                <c:pt idx="32" formatCode="0.00">
                  <c:v>3.4785537120000003E-3</c:v>
                </c:pt>
                <c:pt idx="33" formatCode="0.00">
                  <c:v>4.169728464E-3</c:v>
                </c:pt>
                <c:pt idx="34" formatCode="0.00">
                  <c:v>4.0785008049000005E-3</c:v>
                </c:pt>
                <c:pt idx="35" formatCode="0.00">
                  <c:v>5.0579196685000003E-3</c:v>
                </c:pt>
                <c:pt idx="36" formatCode="0.00">
                  <c:v>5.6761664959999996E-3</c:v>
                </c:pt>
                <c:pt idx="37" formatCode="0.00">
                  <c:v>4.6733937864000003E-3</c:v>
                </c:pt>
                <c:pt idx="38" formatCode="0.00">
                  <c:v>3.5987101865000001E-3</c:v>
                </c:pt>
                <c:pt idx="39" formatCode="0.00">
                  <c:v>3.7621286450000005E-3</c:v>
                </c:pt>
                <c:pt idx="40" formatCode="0.00">
                  <c:v>3.7218398316666667E-3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8640-47BD-9655-B15B7CAD1C3C}"/>
            </c:ext>
          </c:extLst>
        </c:ser>
        <c:ser>
          <c:idx val="7"/>
          <c:order val="12"/>
          <c:tx>
            <c:strRef>
              <c:f>' '!$A$229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'!$B$216:$BB$216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'!$B$229:$BB$229</c:f>
              <c:numCache>
                <c:formatCode>#,##0</c:formatCode>
                <c:ptCount val="41"/>
                <c:pt idx="21" formatCode="0.00">
                  <c:v>9.1155347742030001E-3</c:v>
                </c:pt>
                <c:pt idx="22" formatCode="0.00">
                  <c:v>6.1547351552000001E-3</c:v>
                </c:pt>
                <c:pt idx="23" formatCode="0.00">
                  <c:v>5.0882310480000002E-3</c:v>
                </c:pt>
                <c:pt idx="24" formatCode="0.00">
                  <c:v>5.2321303104000006E-3</c:v>
                </c:pt>
                <c:pt idx="25" formatCode="0.00">
                  <c:v>3.4194736366000003E-3</c:v>
                </c:pt>
                <c:pt idx="26" formatCode="0.00">
                  <c:v>4.2183350352000002E-3</c:v>
                </c:pt>
                <c:pt idx="27" formatCode="0.00">
                  <c:v>1.6154311036000002E-3</c:v>
                </c:pt>
                <c:pt idx="28" formatCode="0.00">
                  <c:v>1.2342914870000002E-3</c:v>
                </c:pt>
                <c:pt idx="29" formatCode="0.00">
                  <c:v>1.0790597740000002E-3</c:v>
                </c:pt>
                <c:pt idx="30" formatCode="0.00">
                  <c:v>1.3879515319999998E-4</c:v>
                </c:pt>
                <c:pt idx="31" formatCode="0.00">
                  <c:v>7.8140735100000003E-4</c:v>
                </c:pt>
                <c:pt idx="32" formatCode="0.00">
                  <c:v>3.4877395200000002E-4</c:v>
                </c:pt>
                <c:pt idx="33" formatCode="0.00">
                  <c:v>2.376006336E-4</c:v>
                </c:pt>
                <c:pt idx="34" formatCode="0.00">
                  <c:v>4.8492649680000001E-4</c:v>
                </c:pt>
                <c:pt idx="35" formatCode="0.00">
                  <c:v>2.6512874500000002E-5</c:v>
                </c:pt>
                <c:pt idx="36" formatCode="0.00">
                  <c:v>0</c:v>
                </c:pt>
                <c:pt idx="37" formatCode="0.00">
                  <c:v>0</c:v>
                </c:pt>
                <c:pt idx="38" formatCode="0.00">
                  <c:v>8.0700119500000007E-5</c:v>
                </c:pt>
                <c:pt idx="39" formatCode="0.00">
                  <c:v>8.4364734999999998E-5</c:v>
                </c:pt>
                <c:pt idx="40" formatCode="0.00">
                  <c:v>6.115723958333334E-5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8640-47BD-9655-B15B7CAD1C3C}"/>
            </c:ext>
          </c:extLst>
        </c:ser>
        <c:ser>
          <c:idx val="8"/>
          <c:order val="13"/>
          <c:tx>
            <c:strRef>
              <c:f>' '!$A$230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'!$B$216:$BB$216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'!$B$230:$BB$230</c:f>
              <c:numCache>
                <c:formatCode>#,##0</c:formatCode>
                <c:ptCount val="41"/>
                <c:pt idx="21" formatCode="0.00">
                  <c:v>2.4417522707318999E-2</c:v>
                </c:pt>
                <c:pt idx="22" formatCode="0.00">
                  <c:v>2.3334680671199998E-2</c:v>
                </c:pt>
                <c:pt idx="23" formatCode="0.00">
                  <c:v>2.2496050944E-2</c:v>
                </c:pt>
                <c:pt idx="24" formatCode="0.00">
                  <c:v>2.4984613046400001E-2</c:v>
                </c:pt>
                <c:pt idx="25" formatCode="0.00">
                  <c:v>3.2581104505600006E-2</c:v>
                </c:pt>
                <c:pt idx="26" formatCode="0.00">
                  <c:v>2.90718028458E-2</c:v>
                </c:pt>
                <c:pt idx="27" formatCode="0.00">
                  <c:v>3.6851602602000003E-2</c:v>
                </c:pt>
                <c:pt idx="28" formatCode="0.00">
                  <c:v>3.3250239106500004E-2</c:v>
                </c:pt>
                <c:pt idx="29" formatCode="0.00">
                  <c:v>2.4306001030800006E-2</c:v>
                </c:pt>
                <c:pt idx="30" formatCode="0.00">
                  <c:v>1.6568884992000002E-2</c:v>
                </c:pt>
                <c:pt idx="31" formatCode="0.00">
                  <c:v>1.8975204117900001E-2</c:v>
                </c:pt>
                <c:pt idx="32" formatCode="0.00">
                  <c:v>2.1752746416000002E-2</c:v>
                </c:pt>
                <c:pt idx="33" formatCode="0.00">
                  <c:v>1.5044663673599998E-2</c:v>
                </c:pt>
                <c:pt idx="34" formatCode="0.00">
                  <c:v>1.7751524050500001E-2</c:v>
                </c:pt>
                <c:pt idx="35" formatCode="0.00">
                  <c:v>1.62056979505E-2</c:v>
                </c:pt>
                <c:pt idx="36" formatCode="0.00">
                  <c:v>1.03002440695E-2</c:v>
                </c:pt>
                <c:pt idx="37" formatCode="0.00">
                  <c:v>1.2610230956499999E-2</c:v>
                </c:pt>
                <c:pt idx="38" formatCode="0.00">
                  <c:v>1.33115838427E-2</c:v>
                </c:pt>
                <c:pt idx="39" formatCode="0.00">
                  <c:v>1.3916066671E-2</c:v>
                </c:pt>
                <c:pt idx="40" formatCode="0.00">
                  <c:v>1.251414830625E-2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8640-47BD-9655-B15B7CAD1C3C}"/>
            </c:ext>
          </c:extLst>
        </c:ser>
        <c:ser>
          <c:idx val="10"/>
          <c:order val="14"/>
          <c:tx>
            <c:strRef>
              <c:f>' '!$A$231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'!$B$216:$BB$216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'!$B$231:$BB$231</c:f>
              <c:numCache>
                <c:formatCode>General</c:formatCode>
                <c:ptCount val="41"/>
                <c:pt idx="21" formatCode="0.00">
                  <c:v>3.9139300648287016E-2</c:v>
                </c:pt>
                <c:pt idx="22" formatCode="0.00">
                  <c:v>3.6500709090799999E-2</c:v>
                </c:pt>
                <c:pt idx="23" formatCode="0.00">
                  <c:v>3.4555057017599984E-2</c:v>
                </c:pt>
                <c:pt idx="24" formatCode="0.00">
                  <c:v>3.7722257982400031E-2</c:v>
                </c:pt>
                <c:pt idx="25" formatCode="0.00">
                  <c:v>4.6964559034399986E-2</c:v>
                </c:pt>
                <c:pt idx="26" formatCode="0.00">
                  <c:v>5.1552027984600034E-2</c:v>
                </c:pt>
                <c:pt idx="27" formatCode="0.00">
                  <c:v>5.5946918074000034E-2</c:v>
                </c:pt>
                <c:pt idx="28" formatCode="0.00">
                  <c:v>6.5347092823000011E-2</c:v>
                </c:pt>
                <c:pt idx="29" formatCode="0.00">
                  <c:v>7.025353122839996E-2</c:v>
                </c:pt>
                <c:pt idx="30" formatCode="0.00">
                  <c:v>3.9582072367200016E-2</c:v>
                </c:pt>
                <c:pt idx="31" formatCode="0.00">
                  <c:v>4.3573347551699983E-2</c:v>
                </c:pt>
                <c:pt idx="32" formatCode="0.00">
                  <c:v>5.1693090672000001E-2</c:v>
                </c:pt>
                <c:pt idx="33" formatCode="0.00">
                  <c:v>3.7407494185600049E-2</c:v>
                </c:pt>
                <c:pt idx="34" formatCode="0.00">
                  <c:v>3.8421255669000003E-2</c:v>
                </c:pt>
                <c:pt idx="35" formatCode="0.00">
                  <c:v>3.7316576596000003E-2</c:v>
                </c:pt>
                <c:pt idx="36" formatCode="0.00">
                  <c:v>3.2595298186499984E-2</c:v>
                </c:pt>
                <c:pt idx="37" formatCode="0.00">
                  <c:v>3.2175072550800016E-2</c:v>
                </c:pt>
                <c:pt idx="38" formatCode="0.00">
                  <c:v>3.4436006819500015E-2</c:v>
                </c:pt>
                <c:pt idx="39" formatCode="0.00">
                  <c:v>3.5999755734999965E-2</c:v>
                </c:pt>
                <c:pt idx="40" formatCode="0.00">
                  <c:v>3.8967162852499994E-2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8640-47BD-9655-B15B7CAD1C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3153162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1.041698754822204E-2"/>
              <c:y val="0.20965753419440444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15316224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106942292120651"/>
              <c:y val="0.1564111763037620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20521465469997419"/>
          <c:y val="0.87190911045926922"/>
          <c:w val="0.58543470021007871"/>
          <c:h val="0.1015008697290370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083859579084146"/>
          <c:y val="8.5002788635186247E-2"/>
          <c:w val="0.66356210682174399"/>
          <c:h val="0.6450211608199426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'!$A$251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'!$B$250:$BB$250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'!$B$251:$BB$251</c:f>
              <c:numCache>
                <c:formatCode>#,##0.00</c:formatCode>
                <c:ptCount val="41"/>
                <c:pt idx="0">
                  <c:v>3.4401079999999999E-3</c:v>
                </c:pt>
                <c:pt idx="1">
                  <c:v>2.1350000000000002E-3</c:v>
                </c:pt>
                <c:pt idx="2">
                  <c:v>5.0989481999999999E-3</c:v>
                </c:pt>
                <c:pt idx="3">
                  <c:v>1.1349617999999999E-2</c:v>
                </c:pt>
                <c:pt idx="4">
                  <c:v>2.5710853900000004E-2</c:v>
                </c:pt>
                <c:pt idx="5">
                  <c:v>3.8728214800000008E-2</c:v>
                </c:pt>
                <c:pt idx="6">
                  <c:v>4.2285507199999996E-2</c:v>
                </c:pt>
                <c:pt idx="7">
                  <c:v>4.2927143699999989E-2</c:v>
                </c:pt>
                <c:pt idx="8">
                  <c:v>4.8945216899999998E-2</c:v>
                </c:pt>
                <c:pt idx="9">
                  <c:v>3.0562253412662332E-2</c:v>
                </c:pt>
                <c:pt idx="10">
                  <c:v>3.9089040711960135E-2</c:v>
                </c:pt>
                <c:pt idx="11">
                  <c:v>2.7595514630021141E-2</c:v>
                </c:pt>
                <c:pt idx="12">
                  <c:v>2.2011994929411763E-2</c:v>
                </c:pt>
                <c:pt idx="13">
                  <c:v>2.3080040181818182E-2</c:v>
                </c:pt>
                <c:pt idx="14">
                  <c:v>1.7261088787296038E-2</c:v>
                </c:pt>
                <c:pt idx="15">
                  <c:v>1.0651572670890938E-2</c:v>
                </c:pt>
                <c:pt idx="16">
                  <c:v>8.4473212428571413E-3</c:v>
                </c:pt>
                <c:pt idx="17">
                  <c:v>1.0027704694444445E-2</c:v>
                </c:pt>
                <c:pt idx="18">
                  <c:v>8.6691754187192115E-3</c:v>
                </c:pt>
                <c:pt idx="19">
                  <c:v>9.1894262326388896E-3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2E-4CA0-953B-CD229D1A8515}"/>
            </c:ext>
          </c:extLst>
        </c:ser>
        <c:ser>
          <c:idx val="1"/>
          <c:order val="1"/>
          <c:tx>
            <c:strRef>
              <c:f>' '!$A$252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'!$B$250:$BB$250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'!$B$252:$BB$252</c:f>
              <c:numCache>
                <c:formatCode>#,##0.00</c:formatCode>
                <c:ptCount val="41"/>
                <c:pt idx="0">
                  <c:v>1.0707339999999999E-2</c:v>
                </c:pt>
                <c:pt idx="1">
                  <c:v>9.5157579999999992E-3</c:v>
                </c:pt>
                <c:pt idx="2">
                  <c:v>1.6685410000000001E-2</c:v>
                </c:pt>
                <c:pt idx="3">
                  <c:v>2.5742318000000004E-2</c:v>
                </c:pt>
                <c:pt idx="4">
                  <c:v>2.5661819499999999E-2</c:v>
                </c:pt>
                <c:pt idx="5">
                  <c:v>3.6050654500000008E-2</c:v>
                </c:pt>
                <c:pt idx="6">
                  <c:v>3.6442685999999995E-2</c:v>
                </c:pt>
                <c:pt idx="7">
                  <c:v>2.5146637199999999E-2</c:v>
                </c:pt>
                <c:pt idx="8">
                  <c:v>1.76108385E-2</c:v>
                </c:pt>
                <c:pt idx="9">
                  <c:v>1.0488937571428571E-2</c:v>
                </c:pt>
                <c:pt idx="10">
                  <c:v>1.0510027846153847E-2</c:v>
                </c:pt>
                <c:pt idx="11">
                  <c:v>7.9647086205533596E-3</c:v>
                </c:pt>
                <c:pt idx="12">
                  <c:v>4.8594901249999992E-3</c:v>
                </c:pt>
                <c:pt idx="13">
                  <c:v>6.8714099999999988E-3</c:v>
                </c:pt>
                <c:pt idx="14">
                  <c:v>6.0595779999999986E-3</c:v>
                </c:pt>
                <c:pt idx="15">
                  <c:v>4.8633759999999991E-3</c:v>
                </c:pt>
                <c:pt idx="16">
                  <c:v>5.3563549999999984E-3</c:v>
                </c:pt>
                <c:pt idx="17">
                  <c:v>5.0115191481481481E-3</c:v>
                </c:pt>
                <c:pt idx="18">
                  <c:v>5.2397643793103436E-3</c:v>
                </c:pt>
                <c:pt idx="19">
                  <c:v>4.3135777326388878E-3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2E-4CA0-953B-CD229D1A8515}"/>
            </c:ext>
          </c:extLst>
        </c:ser>
        <c:ser>
          <c:idx val="2"/>
          <c:order val="2"/>
          <c:tx>
            <c:strRef>
              <c:f>' '!$A$253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'!$B$250:$BB$250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'!$B$253:$BB$253</c:f>
              <c:numCache>
                <c:formatCode>#,##0.00</c:formatCode>
                <c:ptCount val="41"/>
                <c:pt idx="0">
                  <c:v>1.7722880000000003E-2</c:v>
                </c:pt>
                <c:pt idx="1">
                  <c:v>1.8554326000000003E-2</c:v>
                </c:pt>
                <c:pt idx="2">
                  <c:v>1.5524978000000002E-2</c:v>
                </c:pt>
                <c:pt idx="3">
                  <c:v>1.4169665999999999E-2</c:v>
                </c:pt>
                <c:pt idx="4">
                  <c:v>1.8117539999999998E-2</c:v>
                </c:pt>
                <c:pt idx="5">
                  <c:v>2.2870884000000008E-2</c:v>
                </c:pt>
                <c:pt idx="6">
                  <c:v>2.8608496000000001E-2</c:v>
                </c:pt>
                <c:pt idx="7">
                  <c:v>2.6885110600000001E-2</c:v>
                </c:pt>
                <c:pt idx="8">
                  <c:v>1.9497339299999999E-2</c:v>
                </c:pt>
                <c:pt idx="9">
                  <c:v>7.7928340000000002E-3</c:v>
                </c:pt>
                <c:pt idx="10">
                  <c:v>1.0176431999999999E-2</c:v>
                </c:pt>
                <c:pt idx="11">
                  <c:v>1.3468797999999999E-2</c:v>
                </c:pt>
                <c:pt idx="12">
                  <c:v>1.1948762E-2</c:v>
                </c:pt>
                <c:pt idx="13">
                  <c:v>9.3057999999999995E-3</c:v>
                </c:pt>
                <c:pt idx="14">
                  <c:v>7.4554059999999986E-3</c:v>
                </c:pt>
                <c:pt idx="15">
                  <c:v>6.7922539999999984E-3</c:v>
                </c:pt>
                <c:pt idx="16">
                  <c:v>6.953926E-3</c:v>
                </c:pt>
                <c:pt idx="17">
                  <c:v>6.0256727142857141E-3</c:v>
                </c:pt>
                <c:pt idx="18">
                  <c:v>9.8825860000000005E-3</c:v>
                </c:pt>
                <c:pt idx="19">
                  <c:v>6.1133659999999994E-3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D2E-4CA0-953B-CD229D1A8515}"/>
            </c:ext>
          </c:extLst>
        </c:ser>
        <c:ser>
          <c:idx val="3"/>
          <c:order val="3"/>
          <c:tx>
            <c:strRef>
              <c:f>' '!$A$254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'!$B$250:$BB$250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'!$B$254:$BB$254</c:f>
              <c:numCache>
                <c:formatCode>#,##0.00</c:formatCode>
                <c:ptCount val="41"/>
                <c:pt idx="0">
                  <c:v>3.6642816000000002E-2</c:v>
                </c:pt>
                <c:pt idx="1">
                  <c:v>3.08435541E-2</c:v>
                </c:pt>
                <c:pt idx="2">
                  <c:v>2.9821119999999996E-2</c:v>
                </c:pt>
                <c:pt idx="3">
                  <c:v>3.0611727999999994E-2</c:v>
                </c:pt>
                <c:pt idx="4">
                  <c:v>3.0100002399999999E-2</c:v>
                </c:pt>
                <c:pt idx="5">
                  <c:v>3.4539633699999996E-2</c:v>
                </c:pt>
                <c:pt idx="6">
                  <c:v>4.5204154699999999E-2</c:v>
                </c:pt>
                <c:pt idx="7">
                  <c:v>4.7668228299999997E-2</c:v>
                </c:pt>
                <c:pt idx="8">
                  <c:v>4.1629633199999995E-2</c:v>
                </c:pt>
                <c:pt idx="9">
                  <c:v>2.9585192866666665E-2</c:v>
                </c:pt>
                <c:pt idx="10">
                  <c:v>2.4488740339682537E-2</c:v>
                </c:pt>
                <c:pt idx="11">
                  <c:v>2.4227079357142856E-2</c:v>
                </c:pt>
                <c:pt idx="12">
                  <c:v>1.9218694997654374E-2</c:v>
                </c:pt>
                <c:pt idx="13">
                  <c:v>1.8127991866310159E-2</c:v>
                </c:pt>
                <c:pt idx="14">
                  <c:v>2.1573202282142854E-2</c:v>
                </c:pt>
                <c:pt idx="15">
                  <c:v>2.7685579188583526E-2</c:v>
                </c:pt>
                <c:pt idx="16">
                  <c:v>2.3145356304761909E-2</c:v>
                </c:pt>
                <c:pt idx="17">
                  <c:v>6.1822495761904754E-3</c:v>
                </c:pt>
                <c:pt idx="18">
                  <c:v>4.8652637115455654E-3</c:v>
                </c:pt>
                <c:pt idx="19">
                  <c:v>7.7467036899999987E-3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D2E-4CA0-953B-CD229D1A8515}"/>
            </c:ext>
          </c:extLst>
        </c:ser>
        <c:ser>
          <c:idx val="9"/>
          <c:order val="4"/>
          <c:tx>
            <c:strRef>
              <c:f>' '!$A$255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'!$B$250:$BB$250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'!$B$255:$BB$255</c:f>
              <c:numCache>
                <c:formatCode>0.00</c:formatCode>
                <c:ptCount val="41"/>
                <c:pt idx="0">
                  <c:v>1.6627827999999817E-2</c:v>
                </c:pt>
                <c:pt idx="1">
                  <c:v>1.5170980000000001E-2</c:v>
                </c:pt>
                <c:pt idx="2">
                  <c:v>1.4778707500000127E-2</c:v>
                </c:pt>
                <c:pt idx="3">
                  <c:v>1.9959716000000044E-2</c:v>
                </c:pt>
                <c:pt idx="4">
                  <c:v>1.9996894899999951E-2</c:v>
                </c:pt>
                <c:pt idx="5">
                  <c:v>1.8623288300000124E-2</c:v>
                </c:pt>
                <c:pt idx="6">
                  <c:v>2.1814254300000113E-2</c:v>
                </c:pt>
                <c:pt idx="7">
                  <c:v>3.3063941499999916E-2</c:v>
                </c:pt>
                <c:pt idx="8">
                  <c:v>3.3110035600000004E-2</c:v>
                </c:pt>
                <c:pt idx="9">
                  <c:v>1.9964442657051384E-2</c:v>
                </c:pt>
                <c:pt idx="10">
                  <c:v>2.6644677788461552E-2</c:v>
                </c:pt>
                <c:pt idx="11">
                  <c:v>3.0635037809063861E-2</c:v>
                </c:pt>
                <c:pt idx="12">
                  <c:v>1.953401362647747E-2</c:v>
                </c:pt>
                <c:pt idx="13">
                  <c:v>1.7662157469680251E-2</c:v>
                </c:pt>
                <c:pt idx="14">
                  <c:v>1.581206542799439E-2</c:v>
                </c:pt>
                <c:pt idx="15">
                  <c:v>1.8592636571278146E-2</c:v>
                </c:pt>
                <c:pt idx="16">
                  <c:v>1.8029682466712438E-2</c:v>
                </c:pt>
                <c:pt idx="17">
                  <c:v>2.5077480343875132E-2</c:v>
                </c:pt>
                <c:pt idx="18">
                  <c:v>2.3876855689914878E-2</c:v>
                </c:pt>
                <c:pt idx="19">
                  <c:v>2.4608230980258012E-2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D2E-4CA0-953B-CD229D1A85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316877888"/>
        <c:axId val="1"/>
      </c:barChart>
      <c:barChart>
        <c:barDir val="col"/>
        <c:grouping val="stacked"/>
        <c:varyColors val="0"/>
        <c:ser>
          <c:idx val="10"/>
          <c:order val="5"/>
          <c:tx>
            <c:strRef>
              <c:f>' '!$A$256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'!$B$250:$BB$250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'!$B$256:$BB$256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AD2E-4CA0-953B-CD229D1A8515}"/>
            </c:ext>
          </c:extLst>
        </c:ser>
        <c:ser>
          <c:idx val="11"/>
          <c:order val="6"/>
          <c:tx>
            <c:strRef>
              <c:f>' '!$A$257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'!$B$250:$BB$250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'!$B$257:$BB$257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AD2E-4CA0-953B-CD229D1A8515}"/>
            </c:ext>
          </c:extLst>
        </c:ser>
        <c:ser>
          <c:idx val="12"/>
          <c:order val="7"/>
          <c:tx>
            <c:strRef>
              <c:f>' '!$A$258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'!$B$250:$BB$250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'!$B$258:$BB$258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AD2E-4CA0-953B-CD229D1A8515}"/>
            </c:ext>
          </c:extLst>
        </c:ser>
        <c:ser>
          <c:idx val="14"/>
          <c:order val="8"/>
          <c:tx>
            <c:strRef>
              <c:f>' '!$A$259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'!$B$250:$BB$250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'!$B$259:$BB$259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AD2E-4CA0-953B-CD229D1A8515}"/>
            </c:ext>
          </c:extLst>
        </c:ser>
        <c:ser>
          <c:idx val="5"/>
          <c:order val="9"/>
          <c:tx>
            <c:strRef>
              <c:f>' '!$A$260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'!$B$250:$BB$250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'!$B$260:$BB$260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AD2E-4CA0-953B-CD229D1A8515}"/>
            </c:ext>
          </c:extLst>
        </c:ser>
        <c:ser>
          <c:idx val="16"/>
          <c:order val="10"/>
          <c:tx>
            <c:strRef>
              <c:f>' '!$A$261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'!$B$250:$BB$250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'!$B$261:$BB$261</c:f>
              <c:numCache>
                <c:formatCode>#,##0</c:formatCode>
                <c:ptCount val="41"/>
                <c:pt idx="21" formatCode="#,##0.00">
                  <c:v>1.8997878922170002E-3</c:v>
                </c:pt>
                <c:pt idx="22" formatCode="#,##0.00">
                  <c:v>1.2524670451999999E-3</c:v>
                </c:pt>
                <c:pt idx="23" formatCode="#,##0.00">
                  <c:v>3.1969421616000002E-3</c:v>
                </c:pt>
                <c:pt idx="24" formatCode="#,##0.00">
                  <c:v>7.2868103168000006E-3</c:v>
                </c:pt>
                <c:pt idx="25" formatCode="#,##0.00">
                  <c:v>1.7845147375300002E-2</c:v>
                </c:pt>
                <c:pt idx="26" formatCode="#,##0.00">
                  <c:v>2.6734408915500003E-2</c:v>
                </c:pt>
                <c:pt idx="27" formatCode="#,##0.00">
                  <c:v>2.8795143138800001E-2</c:v>
                </c:pt>
                <c:pt idx="28" formatCode="#,##0.00">
                  <c:v>3.3513207905500005E-2</c:v>
                </c:pt>
                <c:pt idx="29" formatCode="#,##0.00">
                  <c:v>4.1261576105600009E-2</c:v>
                </c:pt>
                <c:pt idx="30" formatCode="#,##0.00">
                  <c:v>2.3028897007599997E-2</c:v>
                </c:pt>
                <c:pt idx="31" formatCode="#,##0.00">
                  <c:v>2.9934709012800004E-2</c:v>
                </c:pt>
                <c:pt idx="32" formatCode="#,##0.00">
                  <c:v>2.1191556048E-2</c:v>
                </c:pt>
                <c:pt idx="33" formatCode="#,##0.00">
                  <c:v>1.7405987315199999E-2</c:v>
                </c:pt>
                <c:pt idx="34" formatCode="#,##0.00">
                  <c:v>2.1443923607700005E-2</c:v>
                </c:pt>
                <c:pt idx="35" formatCode="#,##0.00">
                  <c:v>1.4787010071000001E-2</c:v>
                </c:pt>
                <c:pt idx="36" formatCode="#,##0.00">
                  <c:v>9.1151283160000006E-3</c:v>
                </c:pt>
                <c:pt idx="37" formatCode="#,##0.00">
                  <c:v>8.5348055812000008E-3</c:v>
                </c:pt>
                <c:pt idx="38" formatCode="#,##0.00">
                  <c:v>9.1325693602000001E-3</c:v>
                </c:pt>
                <c:pt idx="39" formatCode="#,##0.00">
                  <c:v>9.547281946E-3</c:v>
                </c:pt>
                <c:pt idx="40" formatCode="#,##0.00">
                  <c:v>9.8873102362500003E-3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D2E-4CA0-953B-CD229D1A8515}"/>
            </c:ext>
          </c:extLst>
        </c:ser>
        <c:ser>
          <c:idx val="20"/>
          <c:order val="11"/>
          <c:tx>
            <c:strRef>
              <c:f>' '!$A$262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'!$B$250:$BB$250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'!$B$262:$BB$262</c:f>
              <c:numCache>
                <c:formatCode>General</c:formatCode>
                <c:ptCount val="41"/>
                <c:pt idx="21" formatCode="#,##0.00">
                  <c:v>5.8966233995129992E-3</c:v>
                </c:pt>
                <c:pt idx="22" formatCode="#,##0.00">
                  <c:v>5.1470158867999993E-3</c:v>
                </c:pt>
                <c:pt idx="23" formatCode="#,##0.00">
                  <c:v>8.2846115232000014E-3</c:v>
                </c:pt>
                <c:pt idx="24" formatCode="#,##0.00">
                  <c:v>1.2808137563200001E-2</c:v>
                </c:pt>
                <c:pt idx="25" formatCode="#,##0.00">
                  <c:v>1.3293264495700001E-2</c:v>
                </c:pt>
                <c:pt idx="26" formatCode="#,##0.00">
                  <c:v>1.8978191875500001E-2</c:v>
                </c:pt>
                <c:pt idx="27" formatCode="#,##0.00">
                  <c:v>1.9887349207600005E-2</c:v>
                </c:pt>
                <c:pt idx="28" formatCode="#,##0.00">
                  <c:v>1.6307876898500002E-2</c:v>
                </c:pt>
                <c:pt idx="29" formatCode="#,##0.00">
                  <c:v>1.3842045908800001E-2</c:v>
                </c:pt>
                <c:pt idx="30" formatCode="#,##0.00">
                  <c:v>6.2028206592000005E-3</c:v>
                </c:pt>
                <c:pt idx="31" formatCode="#,##0.00">
                  <c:v>6.683250084300001E-3</c:v>
                </c:pt>
                <c:pt idx="32" formatCode="#,##0.00">
                  <c:v>5.2861311359999998E-3</c:v>
                </c:pt>
                <c:pt idx="33" formatCode="#,##0.00">
                  <c:v>3.7525551887999998E-3</c:v>
                </c:pt>
                <c:pt idx="34" formatCode="#,##0.00">
                  <c:v>5.0942117633999999E-3</c:v>
                </c:pt>
                <c:pt idx="35" formatCode="#,##0.00">
                  <c:v>3.9621635690000002E-3</c:v>
                </c:pt>
                <c:pt idx="36" formatCode="#,##0.00">
                  <c:v>3.4203299864999999E-3</c:v>
                </c:pt>
                <c:pt idx="37" formatCode="#,##0.00">
                  <c:v>3.4341816017999997E-3</c:v>
                </c:pt>
                <c:pt idx="38" formatCode="#,##0.00">
                  <c:v>3.5171684405E-3</c:v>
                </c:pt>
                <c:pt idx="39" formatCode="#,##0.00">
                  <c:v>3.6768840649999998E-3</c:v>
                </c:pt>
                <c:pt idx="40" formatCode="#,##0.00">
                  <c:v>3.0519707316666667E-3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AD2E-4CA0-953B-CD229D1A8515}"/>
            </c:ext>
          </c:extLst>
        </c:ser>
        <c:ser>
          <c:idx val="4"/>
          <c:order val="12"/>
          <c:tx>
            <c:strRef>
              <c:f>' '!$A$263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'!$B$250:$BB$250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'!$B$263:$BB$263</c:f>
              <c:numCache>
                <c:formatCode>General</c:formatCode>
                <c:ptCount val="41"/>
                <c:pt idx="21" formatCode="#,##0.00">
                  <c:v>8.5006338777750007E-3</c:v>
                </c:pt>
                <c:pt idx="22" formatCode="#,##0.00">
                  <c:v>8.8850236999999995E-3</c:v>
                </c:pt>
                <c:pt idx="23" formatCode="#,##0.00">
                  <c:v>7.3345719312000006E-3</c:v>
                </c:pt>
                <c:pt idx="24" formatCode="#,##0.00">
                  <c:v>7.3817157344000014E-3</c:v>
                </c:pt>
                <c:pt idx="25" formatCode="#,##0.00">
                  <c:v>1.0122635541900002E-2</c:v>
                </c:pt>
                <c:pt idx="26" formatCode="#,##0.00">
                  <c:v>1.3672477361400001E-2</c:v>
                </c:pt>
                <c:pt idx="27" formatCode="#,##0.00">
                  <c:v>1.7155321813200002E-2</c:v>
                </c:pt>
                <c:pt idx="28" formatCode="#,##0.00">
                  <c:v>1.8330891135500006E-2</c:v>
                </c:pt>
                <c:pt idx="29" formatCode="#,##0.00">
                  <c:v>1.4687648540400004E-2</c:v>
                </c:pt>
                <c:pt idx="30" formatCode="#,##0.00">
                  <c:v>5.3169957323999997E-3</c:v>
                </c:pt>
                <c:pt idx="31" formatCode="#,##0.00">
                  <c:v>7.3261337166000001E-3</c:v>
                </c:pt>
                <c:pt idx="32" formatCode="#,##0.00">
                  <c:v>9.8600886240000005E-3</c:v>
                </c:pt>
                <c:pt idx="33" formatCode="#,##0.00">
                  <c:v>8.5867950607999999E-3</c:v>
                </c:pt>
                <c:pt idx="34" formatCode="#,##0.00">
                  <c:v>7.1320749653999999E-3</c:v>
                </c:pt>
                <c:pt idx="35" formatCode="#,##0.00">
                  <c:v>5.7752910694999996E-3</c:v>
                </c:pt>
                <c:pt idx="36" formatCode="#,##0.00">
                  <c:v>4.7938199785000002E-3</c:v>
                </c:pt>
                <c:pt idx="37" formatCode="#,##0.00">
                  <c:v>5.0212426459000006E-3</c:v>
                </c:pt>
                <c:pt idx="38" formatCode="#,##0.00">
                  <c:v>4.8295601353999995E-3</c:v>
                </c:pt>
                <c:pt idx="39" formatCode="#,##0.00">
                  <c:v>5.048871842E-3</c:v>
                </c:pt>
                <c:pt idx="40" formatCode="#,##0.00">
                  <c:v>5.2969334812500001E-3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AD2E-4CA0-953B-CD229D1A8515}"/>
            </c:ext>
          </c:extLst>
        </c:ser>
        <c:ser>
          <c:idx val="6"/>
          <c:order val="13"/>
          <c:tx>
            <c:strRef>
              <c:f>' '!$A$264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'!$B$250:$BB$250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'!$B$264:$BB$264</c:f>
              <c:numCache>
                <c:formatCode>General</c:formatCode>
                <c:ptCount val="41"/>
                <c:pt idx="21" formatCode="#,##0.00">
                  <c:v>2.6165367024905999E-2</c:v>
                </c:pt>
                <c:pt idx="22" formatCode="#,##0.00">
                  <c:v>2.273176096E-2</c:v>
                </c:pt>
                <c:pt idx="23" formatCode="#,##0.00">
                  <c:v>2.31322250928E-2</c:v>
                </c:pt>
                <c:pt idx="24" formatCode="#,##0.00">
                  <c:v>2.6291230492800001E-2</c:v>
                </c:pt>
                <c:pt idx="25" formatCode="#,##0.00">
                  <c:v>2.5788414141699998E-2</c:v>
                </c:pt>
                <c:pt idx="26" formatCode="#,##0.00">
                  <c:v>2.8265032610100001E-2</c:v>
                </c:pt>
                <c:pt idx="27" formatCode="#,##0.00">
                  <c:v>3.5247287325200008E-2</c:v>
                </c:pt>
                <c:pt idx="28" formatCode="#,##0.00">
                  <c:v>4.2635658832500006E-2</c:v>
                </c:pt>
                <c:pt idx="29" formatCode="#,##0.00">
                  <c:v>4.0175547681200012E-2</c:v>
                </c:pt>
                <c:pt idx="30" formatCode="#,##0.00">
                  <c:v>2.8029842218399999E-2</c:v>
                </c:pt>
                <c:pt idx="31" formatCode="#,##0.00">
                  <c:v>2.1163001525100002E-2</c:v>
                </c:pt>
                <c:pt idx="32" formatCode="#,##0.00">
                  <c:v>2.3636434224E-2</c:v>
                </c:pt>
                <c:pt idx="33" formatCode="#,##0.00">
                  <c:v>1.9230427726400004E-2</c:v>
                </c:pt>
                <c:pt idx="34" formatCode="#,##0.00">
                  <c:v>1.7194986401699999E-2</c:v>
                </c:pt>
                <c:pt idx="35" formatCode="#,##0.00">
                  <c:v>1.9144006497000002E-2</c:v>
                </c:pt>
                <c:pt idx="36" formatCode="#,##0.00">
                  <c:v>2.0121839853499999E-2</c:v>
                </c:pt>
                <c:pt idx="37" formatCode="#,##0.00">
                  <c:v>1.6369152666499999E-2</c:v>
                </c:pt>
                <c:pt idx="38" formatCode="#,##0.00">
                  <c:v>7.6025511275999999E-3</c:v>
                </c:pt>
                <c:pt idx="39" formatCode="#,##0.00">
                  <c:v>7.947785148E-3</c:v>
                </c:pt>
                <c:pt idx="40" formatCode="#,##0.00">
                  <c:v>1.0449617606666668E-2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AD2E-4CA0-953B-CD229D1A8515}"/>
            </c:ext>
          </c:extLst>
        </c:ser>
        <c:ser>
          <c:idx val="13"/>
          <c:order val="14"/>
          <c:tx>
            <c:strRef>
              <c:f>' '!$A$265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8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'!$B$250:$BB$250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'!$B$265:$BB$265</c:f>
              <c:numCache>
                <c:formatCode>General</c:formatCode>
                <c:ptCount val="41"/>
                <c:pt idx="21" formatCode="0.00">
                  <c:v>8.6665498698690405E-3</c:v>
                </c:pt>
                <c:pt idx="22" formatCode="0.00">
                  <c:v>7.6482368196000156E-3</c:v>
                </c:pt>
                <c:pt idx="23" formatCode="0.00">
                  <c:v>6.4261529232000486E-3</c:v>
                </c:pt>
                <c:pt idx="24" formatCode="0.00">
                  <c:v>9.623587847999944E-3</c:v>
                </c:pt>
                <c:pt idx="25" formatCode="0.00">
                  <c:v>9.5918111681000812E-3</c:v>
                </c:pt>
                <c:pt idx="26" formatCode="0.00">
                  <c:v>9.3408794622000246E-3</c:v>
                </c:pt>
                <c:pt idx="27" formatCode="0.00">
                  <c:v>1.1448372459999939E-2</c:v>
                </c:pt>
                <c:pt idx="28" formatCode="0.00">
                  <c:v>1.9909544046000011E-2</c:v>
                </c:pt>
                <c:pt idx="29" formatCode="0.00">
                  <c:v>2.6232176889600056E-2</c:v>
                </c:pt>
                <c:pt idx="30" formatCode="0.00">
                  <c:v>1.0656192496399985E-2</c:v>
                </c:pt>
                <c:pt idx="31" formatCode="0.00">
                  <c:v>1.1955889083600027E-2</c:v>
                </c:pt>
                <c:pt idx="32" formatCode="0.00">
                  <c:v>1.6056069935999992E-2</c:v>
                </c:pt>
                <c:pt idx="33" formatCode="0.00">
                  <c:v>9.8331037375998867E-3</c:v>
                </c:pt>
                <c:pt idx="34" formatCode="0.00">
                  <c:v>1.273613103780008E-2</c:v>
                </c:pt>
                <c:pt idx="35" formatCode="0.00">
                  <c:v>8.5152412809999176E-3</c:v>
                </c:pt>
                <c:pt idx="36" formatCode="0.00">
                  <c:v>9.2710308179998757E-3</c:v>
                </c:pt>
                <c:pt idx="37" formatCode="0.00">
                  <c:v>7.8096089771999486E-3</c:v>
                </c:pt>
                <c:pt idx="38" formatCode="0.00">
                  <c:v>1.19758288221E-2</c:v>
                </c:pt>
                <c:pt idx="39" formatCode="0.00">
                  <c:v>1.251965463299996E-2</c:v>
                </c:pt>
                <c:pt idx="40" formatCode="0.00">
                  <c:v>1.4854200627083279E-2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AD2E-4CA0-953B-CD229D1A85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316877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1.770887883197747E-2"/>
              <c:y val="0.1366711503546131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1687788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0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1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315282043085088"/>
              <c:y val="0.165005413233008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1667950192888159E-2"/>
          <c:y val="0.91336329749180512"/>
          <c:w val="0.93544548183033926"/>
          <c:h val="6.500213248573065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9689703601925"/>
          <c:y val="7.0002296523094559E-2"/>
          <c:w val="0.66043701055727733"/>
          <c:h val="0.6566882102404584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'!$A$314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'!$B$313:$BB$313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'!$B$314:$BB$314</c:f>
              <c:numCache>
                <c:formatCode>0.00</c:formatCode>
                <c:ptCount val="41"/>
                <c:pt idx="0">
                  <c:v>1.8819999999999999E-4</c:v>
                </c:pt>
                <c:pt idx="1">
                  <c:v>0</c:v>
                </c:pt>
                <c:pt idx="2">
                  <c:v>3.0697100000000001E-2</c:v>
                </c:pt>
                <c:pt idx="3">
                  <c:v>3.2437299999999995E-2</c:v>
                </c:pt>
                <c:pt idx="4">
                  <c:v>8.3249000000000014E-3</c:v>
                </c:pt>
                <c:pt idx="5">
                  <c:v>1.4149700000000001E-2</c:v>
                </c:pt>
                <c:pt idx="6">
                  <c:v>2.5509700000000003E-2</c:v>
                </c:pt>
                <c:pt idx="7">
                  <c:v>5.2658700000000003E-2</c:v>
                </c:pt>
                <c:pt idx="8">
                  <c:v>7.7315864285714278E-3</c:v>
                </c:pt>
                <c:pt idx="9">
                  <c:v>1.3528571428570496E-5</c:v>
                </c:pt>
                <c:pt idx="10">
                  <c:v>3.0000000000155853E-7</c:v>
                </c:pt>
                <c:pt idx="11">
                  <c:v>0</c:v>
                </c:pt>
                <c:pt idx="12">
                  <c:v>6.4935064934875213E-8</c:v>
                </c:pt>
                <c:pt idx="13">
                  <c:v>2.5510204085444697E-8</c:v>
                </c:pt>
                <c:pt idx="14">
                  <c:v>9.9999999999082884E-8</c:v>
                </c:pt>
                <c:pt idx="15">
                  <c:v>1.322751322751323E-8</c:v>
                </c:pt>
                <c:pt idx="16">
                  <c:v>0</c:v>
                </c:pt>
                <c:pt idx="17">
                  <c:v>0</c:v>
                </c:pt>
                <c:pt idx="18">
                  <c:v>1.9999999999999999E-7</c:v>
                </c:pt>
                <c:pt idx="19">
                  <c:v>3.1537299999999997E-2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09A-4205-AB12-743CA6A1C419}"/>
            </c:ext>
          </c:extLst>
        </c:ser>
        <c:ser>
          <c:idx val="1"/>
          <c:order val="1"/>
          <c:tx>
            <c:strRef>
              <c:f>' '!$A$315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'!$B$313:$BB$313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'!$B$315:$BB$315</c:f>
              <c:numCache>
                <c:formatCode>0.00</c:formatCode>
                <c:ptCount val="41"/>
                <c:pt idx="0">
                  <c:v>0</c:v>
                </c:pt>
                <c:pt idx="1">
                  <c:v>4.0399999999999999E-5</c:v>
                </c:pt>
                <c:pt idx="2">
                  <c:v>4.5024000000000002E-3</c:v>
                </c:pt>
                <c:pt idx="3">
                  <c:v>4.8277000000000007E-3</c:v>
                </c:pt>
                <c:pt idx="4">
                  <c:v>6.6625E-3</c:v>
                </c:pt>
                <c:pt idx="5">
                  <c:v>2.5911700000000003E-2</c:v>
                </c:pt>
                <c:pt idx="6">
                  <c:v>1.74442E-2</c:v>
                </c:pt>
                <c:pt idx="7">
                  <c:v>4.1397700000000003E-2</c:v>
                </c:pt>
                <c:pt idx="8">
                  <c:v>3.4269200000000007E-2</c:v>
                </c:pt>
                <c:pt idx="9">
                  <c:v>5.0709999999999714E-3</c:v>
                </c:pt>
                <c:pt idx="10">
                  <c:v>1.3244599999999968E-2</c:v>
                </c:pt>
                <c:pt idx="11">
                  <c:v>2.8260459523809518E-2</c:v>
                </c:pt>
                <c:pt idx="12">
                  <c:v>2.29223000000001E-2</c:v>
                </c:pt>
                <c:pt idx="13">
                  <c:v>2.4558799999999846E-2</c:v>
                </c:pt>
                <c:pt idx="14">
                  <c:v>3.441450000000007E-2</c:v>
                </c:pt>
                <c:pt idx="15">
                  <c:v>4.8255100000000016E-2</c:v>
                </c:pt>
                <c:pt idx="16">
                  <c:v>5.9796900000000021E-2</c:v>
                </c:pt>
                <c:pt idx="17">
                  <c:v>7.0781199999999961E-2</c:v>
                </c:pt>
                <c:pt idx="18">
                  <c:v>0.11661019999999996</c:v>
                </c:pt>
                <c:pt idx="19">
                  <c:v>0.11055100000000009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09A-4205-AB12-743CA6A1C419}"/>
            </c:ext>
          </c:extLst>
        </c:ser>
        <c:ser>
          <c:idx val="8"/>
          <c:order val="2"/>
          <c:tx>
            <c:strRef>
              <c:f>' '!$A$316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'!$B$313:$BB$313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'!$B$316:$BB$316</c:f>
              <c:numCache>
                <c:formatCode>0.00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7.468290000000001E-2</c:v>
                </c:pt>
                <c:pt idx="3">
                  <c:v>2.1594000000000001E-3</c:v>
                </c:pt>
                <c:pt idx="4">
                  <c:v>8.1999999999999994E-6</c:v>
                </c:pt>
                <c:pt idx="5">
                  <c:v>1.1815000000000001E-5</c:v>
                </c:pt>
                <c:pt idx="6">
                  <c:v>3.4391428571428573E-5</c:v>
                </c:pt>
                <c:pt idx="7">
                  <c:v>9.4312857142857167E-5</c:v>
                </c:pt>
                <c:pt idx="8">
                  <c:v>1.2060000000000002E-4</c:v>
                </c:pt>
                <c:pt idx="9">
                  <c:v>1.1395396825396825E-4</c:v>
                </c:pt>
                <c:pt idx="10">
                  <c:v>9.7604761904743515E-5</c:v>
                </c:pt>
                <c:pt idx="11">
                  <c:v>8.0590683229820673E-5</c:v>
                </c:pt>
                <c:pt idx="12">
                  <c:v>8.6354545454541797E-5</c:v>
                </c:pt>
                <c:pt idx="13">
                  <c:v>1.0689724489795858E-3</c:v>
                </c:pt>
                <c:pt idx="14">
                  <c:v>1.7775714285715532E-4</c:v>
                </c:pt>
                <c:pt idx="15">
                  <c:v>1.1703571428571717E-4</c:v>
                </c:pt>
                <c:pt idx="16">
                  <c:v>2.5399999999973929E-5</c:v>
                </c:pt>
                <c:pt idx="17">
                  <c:v>1.2637380952380773E-3</c:v>
                </c:pt>
                <c:pt idx="18">
                  <c:v>6.2104142857142787E-3</c:v>
                </c:pt>
                <c:pt idx="19">
                  <c:v>4.142100000000053E-3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09A-4205-AB12-743CA6A1C419}"/>
            </c:ext>
          </c:extLst>
        </c:ser>
        <c:ser>
          <c:idx val="3"/>
          <c:order val="3"/>
          <c:tx>
            <c:strRef>
              <c:f>' '!$A$317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'!$B$313:$BB$313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'!$B$317:$BB$317</c:f>
              <c:numCache>
                <c:formatCode>0.00</c:formatCode>
                <c:ptCount val="41"/>
                <c:pt idx="0">
                  <c:v>3.8334000000000419E-3</c:v>
                </c:pt>
                <c:pt idx="1">
                  <c:v>4.9372999999999735E-3</c:v>
                </c:pt>
                <c:pt idx="2">
                  <c:v>9.8599000000000603E-3</c:v>
                </c:pt>
                <c:pt idx="3">
                  <c:v>2.5652450000001395E-3</c:v>
                </c:pt>
                <c:pt idx="4">
                  <c:v>5.1035271428571082E-3</c:v>
                </c:pt>
                <c:pt idx="5">
                  <c:v>6.7972685714286427E-3</c:v>
                </c:pt>
                <c:pt idx="6">
                  <c:v>1.9934095714285484E-2</c:v>
                </c:pt>
                <c:pt idx="7">
                  <c:v>1.9436160714285847E-2</c:v>
                </c:pt>
                <c:pt idx="8">
                  <c:v>3.0532175000000057E-2</c:v>
                </c:pt>
                <c:pt idx="9">
                  <c:v>3.0320801388888888E-2</c:v>
                </c:pt>
                <c:pt idx="10">
                  <c:v>1.6421713095238016E-2</c:v>
                </c:pt>
                <c:pt idx="11">
                  <c:v>9.9377921988795498E-2</c:v>
                </c:pt>
                <c:pt idx="12">
                  <c:v>0.11160210952380945</c:v>
                </c:pt>
                <c:pt idx="13">
                  <c:v>0.10104930816326529</c:v>
                </c:pt>
                <c:pt idx="14">
                  <c:v>7.6367826007326139E-2</c:v>
                </c:pt>
                <c:pt idx="15">
                  <c:v>2.6160199999999925E-2</c:v>
                </c:pt>
                <c:pt idx="16">
                  <c:v>4.5618051648351809E-2</c:v>
                </c:pt>
                <c:pt idx="17">
                  <c:v>0.12742542936507933</c:v>
                </c:pt>
                <c:pt idx="18">
                  <c:v>0.15609359999999994</c:v>
                </c:pt>
                <c:pt idx="19">
                  <c:v>0.18751502619047594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09A-4205-AB12-743CA6A1C4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316872288"/>
        <c:axId val="1"/>
      </c:barChart>
      <c:barChart>
        <c:barDir val="col"/>
        <c:grouping val="stacked"/>
        <c:varyColors val="0"/>
        <c:ser>
          <c:idx val="4"/>
          <c:order val="4"/>
          <c:tx>
            <c:strRef>
              <c:f>' '!$A$318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'!$B$313:$BB$313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'!$B$318:$BB$318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4-109A-4205-AB12-743CA6A1C419}"/>
            </c:ext>
          </c:extLst>
        </c:ser>
        <c:ser>
          <c:idx val="5"/>
          <c:order val="5"/>
          <c:tx>
            <c:strRef>
              <c:f>' '!$A$319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'!$B$313:$BB$313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'!$B$319:$BB$319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109A-4205-AB12-743CA6A1C419}"/>
            </c:ext>
          </c:extLst>
        </c:ser>
        <c:ser>
          <c:idx val="12"/>
          <c:order val="6"/>
          <c:tx>
            <c:strRef>
              <c:f>' '!$A$320</c:f>
              <c:strCache>
                <c:ptCount val="1"/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'!$B$313:$BB$313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'!$B$320:$BB$320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109A-4205-AB12-743CA6A1C419}"/>
            </c:ext>
          </c:extLst>
        </c:ser>
        <c:ser>
          <c:idx val="13"/>
          <c:order val="7"/>
          <c:tx>
            <c:strRef>
              <c:f>' '!$A$321</c:f>
              <c:strCache>
                <c:ptCount val="1"/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'!$B$313:$BB$313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'!$B$321:$BB$321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109A-4205-AB12-743CA6A1C419}"/>
            </c:ext>
          </c:extLst>
        </c:ser>
        <c:ser>
          <c:idx val="17"/>
          <c:order val="8"/>
          <c:tx>
            <c:strRef>
              <c:f>' '!$A$322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'!$B$313:$BB$313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'!$B$322:$BB$322</c:f>
              <c:numCache>
                <c:formatCode>#,##0</c:formatCode>
                <c:ptCount val="41"/>
                <c:pt idx="21" formatCode="0.00">
                  <c:v>5.0505929679000001E-5</c:v>
                </c:pt>
                <c:pt idx="22" formatCode="0.00">
                  <c:v>0</c:v>
                </c:pt>
                <c:pt idx="23" formatCode="0.00">
                  <c:v>3.1896355104000002E-3</c:v>
                </c:pt>
                <c:pt idx="24" formatCode="0.00">
                  <c:v>3.6260152208000005E-3</c:v>
                </c:pt>
                <c:pt idx="25" formatCode="0.00">
                  <c:v>1.0037837635E-3</c:v>
                </c:pt>
                <c:pt idx="26" formatCode="0.00">
                  <c:v>2.2418682000000002E-3</c:v>
                </c:pt>
                <c:pt idx="27" formatCode="0.00">
                  <c:v>3.8673070132000005E-3</c:v>
                </c:pt>
                <c:pt idx="28" formatCode="0.00">
                  <c:v>9.1190329000000007E-3</c:v>
                </c:pt>
                <c:pt idx="29" formatCode="0.00">
                  <c:v>1.5381847020000002E-3</c:v>
                </c:pt>
                <c:pt idx="30" formatCode="0.00">
                  <c:v>5.8442119999999596E-6</c:v>
                </c:pt>
                <c:pt idx="31" formatCode="0.00">
                  <c:v>4.9050899999958378E-8</c:v>
                </c:pt>
                <c:pt idx="32" formatCode="0.00">
                  <c:v>0</c:v>
                </c:pt>
                <c:pt idx="33" formatCode="0.00">
                  <c:v>6.4239999999493593E-9</c:v>
                </c:pt>
                <c:pt idx="34" formatCode="0.00">
                  <c:v>6.640499999654992E-9</c:v>
                </c:pt>
                <c:pt idx="35" formatCode="0.00">
                  <c:v>9.5652000000168164E-8</c:v>
                </c:pt>
                <c:pt idx="36" formatCode="0.00">
                  <c:v>5.5474999999999997E-9</c:v>
                </c:pt>
                <c:pt idx="37" formatCode="0.00">
                  <c:v>0</c:v>
                </c:pt>
                <c:pt idx="38" formatCode="0.00">
                  <c:v>0</c:v>
                </c:pt>
                <c:pt idx="39" formatCode="0.00">
                  <c:v>1.7856720000000002E-6</c:v>
                </c:pt>
                <c:pt idx="40" formatCode="0.00">
                  <c:v>2.4435141362500004E-3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09A-4205-AB12-743CA6A1C419}"/>
            </c:ext>
          </c:extLst>
        </c:ser>
        <c:ser>
          <c:idx val="2"/>
          <c:order val="9"/>
          <c:tx>
            <c:strRef>
              <c:f>' '!$A$323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'!$B$313:$BB$313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'!$B$323:$BB$323</c:f>
              <c:numCache>
                <c:formatCode>#,##0</c:formatCode>
                <c:ptCount val="41"/>
                <c:pt idx="21" formatCode="0.00">
                  <c:v>0</c:v>
                </c:pt>
                <c:pt idx="22" formatCode="0.00">
                  <c:v>3.8806347999999998E-6</c:v>
                </c:pt>
                <c:pt idx="23" formatCode="0.00">
                  <c:v>3.5195421120000001E-4</c:v>
                </c:pt>
                <c:pt idx="24" formatCode="0.00">
                  <c:v>5.2533267359999999E-4</c:v>
                </c:pt>
                <c:pt idx="25" formatCode="0.00">
                  <c:v>6.6237426219999996E-4</c:v>
                </c:pt>
                <c:pt idx="26" formatCode="0.00">
                  <c:v>3.0566840304000003E-3</c:v>
                </c:pt>
                <c:pt idx="27" formatCode="0.00">
                  <c:v>2.5486972384000002E-3</c:v>
                </c:pt>
                <c:pt idx="28" formatCode="0.00">
                  <c:v>7.5719097124999999E-3</c:v>
                </c:pt>
                <c:pt idx="29" formatCode="0.00">
                  <c:v>6.0336187160000016E-3</c:v>
                </c:pt>
                <c:pt idx="30" formatCode="0.00">
                  <c:v>0</c:v>
                </c:pt>
                <c:pt idx="31" formatCode="0.00">
                  <c:v>2.5392444543000004E-3</c:v>
                </c:pt>
                <c:pt idx="32" formatCode="0.00">
                  <c:v>5.3264030879999992E-3</c:v>
                </c:pt>
                <c:pt idx="33" formatCode="0.00">
                  <c:v>3.5631551119999971E-3</c:v>
                </c:pt>
                <c:pt idx="34" formatCode="0.00">
                  <c:v>3.6995181731999979E-3</c:v>
                </c:pt>
                <c:pt idx="35" formatCode="0.00">
                  <c:v>5.6706145689999947E-3</c:v>
                </c:pt>
                <c:pt idx="36" formatCode="0.00">
                  <c:v>6.123232863999995E-3</c:v>
                </c:pt>
                <c:pt idx="37" formatCode="0.00">
                  <c:v>5.8390801385000022E-3</c:v>
                </c:pt>
                <c:pt idx="38" formatCode="0.00">
                  <c:v>7.8861736095999987E-3</c:v>
                </c:pt>
                <c:pt idx="39" formatCode="0.00">
                  <c:v>1.8122325719E-2</c:v>
                </c:pt>
                <c:pt idx="40" formatCode="0.00">
                  <c:v>1.440656881875E-2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09A-4205-AB12-743CA6A1C419}"/>
            </c:ext>
          </c:extLst>
        </c:ser>
        <c:ser>
          <c:idx val="6"/>
          <c:order val="10"/>
          <c:tx>
            <c:strRef>
              <c:f>' '!$A$324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'!$B$313:$BB$313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'!$B$324:$BB$324</c:f>
              <c:numCache>
                <c:formatCode>#,##0</c:formatCode>
                <c:ptCount val="41"/>
                <c:pt idx="21" formatCode="0.00">
                  <c:v>0</c:v>
                </c:pt>
                <c:pt idx="22" formatCode="0.00">
                  <c:v>0</c:v>
                </c:pt>
                <c:pt idx="23" formatCode="0.00">
                  <c:v>2.1291214704000001E-3</c:v>
                </c:pt>
                <c:pt idx="24" formatCode="0.00">
                  <c:v>2.3046842560000004E-4</c:v>
                </c:pt>
                <c:pt idx="25" formatCode="0.00">
                  <c:v>9.548176400000002E-6</c:v>
                </c:pt>
                <c:pt idx="26" formatCode="0.00">
                  <c:v>1.2643788300000003E-5</c:v>
                </c:pt>
                <c:pt idx="27" formatCode="0.00">
                  <c:v>1.5479036800000003E-5</c:v>
                </c:pt>
                <c:pt idx="28" formatCode="0.00">
                  <c:v>1.059547255E-4</c:v>
                </c:pt>
                <c:pt idx="29" formatCode="0.00">
                  <c:v>1.6601507920000004E-4</c:v>
                </c:pt>
                <c:pt idx="30" formatCode="0.00">
                  <c:v>2.7481744399999995E-5</c:v>
                </c:pt>
                <c:pt idx="31" formatCode="0.00">
                  <c:v>1.5956125199999781E-4</c:v>
                </c:pt>
                <c:pt idx="32" formatCode="0.00">
                  <c:v>7.4735087999999725E-5</c:v>
                </c:pt>
                <c:pt idx="33" formatCode="0.00">
                  <c:v>2.0752089599999923E-4</c:v>
                </c:pt>
                <c:pt idx="34" formatCode="0.00">
                  <c:v>5.1371040809999966E-4</c:v>
                </c:pt>
                <c:pt idx="35" formatCode="0.00">
                  <c:v>3.4898765049999982E-4</c:v>
                </c:pt>
                <c:pt idx="36" formatCode="0.00">
                  <c:v>2.3693705350000016E-4</c:v>
                </c:pt>
                <c:pt idx="37" formatCode="0.00">
                  <c:v>4.9251515499999953E-5</c:v>
                </c:pt>
                <c:pt idx="38" formatCode="0.00">
                  <c:v>2.2657715080000001E-4</c:v>
                </c:pt>
                <c:pt idx="39" formatCode="0.00">
                  <c:v>1.118787282E-3</c:v>
                </c:pt>
                <c:pt idx="40" formatCode="0.00">
                  <c:v>6.0339048083333342E-4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09A-4205-AB12-743CA6A1C419}"/>
            </c:ext>
          </c:extLst>
        </c:ser>
        <c:ser>
          <c:idx val="7"/>
          <c:order val="11"/>
          <c:tx>
            <c:strRef>
              <c:f>' '!$A$325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'!$B$313:$BB$313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'!$B$325:$BB$325</c:f>
              <c:numCache>
                <c:formatCode>General</c:formatCode>
                <c:ptCount val="41"/>
                <c:pt idx="21" formatCode="0.00">
                  <c:v>3.3373185612900106E-4</c:v>
                </c:pt>
                <c:pt idx="22" formatCode="0.00">
                  <c:v>4.5575203239999813E-4</c:v>
                </c:pt>
                <c:pt idx="23" formatCode="0.00">
                  <c:v>2.6915775888000158E-3</c:v>
                </c:pt>
                <c:pt idx="24" formatCode="0.00">
                  <c:v>4.8778135840000115E-4</c:v>
                </c:pt>
                <c:pt idx="25" formatCode="0.00">
                  <c:v>6.0765136949999946E-4</c:v>
                </c:pt>
                <c:pt idx="26" formatCode="0.00">
                  <c:v>8.3185253580001124E-4</c:v>
                </c:pt>
                <c:pt idx="27" formatCode="0.00">
                  <c:v>2.3710976407999781E-3</c:v>
                </c:pt>
                <c:pt idx="28" formatCode="0.00">
                  <c:v>3.5947063779999469E-3</c:v>
                </c:pt>
                <c:pt idx="29" formatCode="0.00">
                  <c:v>4.9406937103999944E-3</c:v>
                </c:pt>
                <c:pt idx="30" formatCode="0.00">
                  <c:v>7.0892802199999888E-4</c:v>
                </c:pt>
                <c:pt idx="31" formatCode="0.00">
                  <c:v>3.6513728586000079E-3</c:v>
                </c:pt>
                <c:pt idx="32" formatCode="0.00">
                  <c:v>1.1523651120000002E-2</c:v>
                </c:pt>
                <c:pt idx="33" formatCode="0.00">
                  <c:v>1.0977928631999992E-2</c:v>
                </c:pt>
                <c:pt idx="34" formatCode="0.00">
                  <c:v>1.0291105578300002E-2</c:v>
                </c:pt>
                <c:pt idx="35" formatCode="0.00">
                  <c:v>9.2670965565000117E-3</c:v>
                </c:pt>
                <c:pt idx="36" formatCode="0.00">
                  <c:v>3.1735416825000046E-3</c:v>
                </c:pt>
                <c:pt idx="37" formatCode="0.00">
                  <c:v>3.7619136607000047E-3</c:v>
                </c:pt>
                <c:pt idx="38" formatCode="0.00">
                  <c:v>1.0148687062800005E-2</c:v>
                </c:pt>
                <c:pt idx="39" formatCode="0.00">
                  <c:v>1.5606152074000006E-2</c:v>
                </c:pt>
                <c:pt idx="40" formatCode="0.00">
                  <c:v>1.3300936613333338E-2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109A-4205-AB12-743CA6A1C4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316872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1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million tonnes)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770887883197747E-2"/>
              <c:y val="0.2433413164850429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1687228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nomninal)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211112167602869"/>
              <c:y val="0.1683388559245845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  <c:majorUnit val="0.0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8229728209388571"/>
          <c:y val="0.91336329749180512"/>
          <c:w val="0.62918604791261123"/>
          <c:h val="6.166868979415472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083859579084146"/>
          <c:y val="7.0002296523094559E-2"/>
          <c:w val="0.66252040806692181"/>
          <c:h val="0.6416877181283667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'!$A$331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'!$B$330:$BB$330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'!$B$331:$BB$331</c:f>
              <c:numCache>
                <c:formatCode>0.00</c:formatCode>
                <c:ptCount val="41"/>
                <c:pt idx="0">
                  <c:v>1.2713799999999999E-2</c:v>
                </c:pt>
                <c:pt idx="1">
                  <c:v>1.18055E-2</c:v>
                </c:pt>
                <c:pt idx="2">
                  <c:v>1.4123400000000001E-2</c:v>
                </c:pt>
                <c:pt idx="3">
                  <c:v>2.0765200000000001E-2</c:v>
                </c:pt>
                <c:pt idx="4">
                  <c:v>3.0013999999999996E-2</c:v>
                </c:pt>
                <c:pt idx="5">
                  <c:v>3.0161528000000003E-2</c:v>
                </c:pt>
                <c:pt idx="6">
                  <c:v>2.3680900000000001E-2</c:v>
                </c:pt>
                <c:pt idx="7">
                  <c:v>2.5357299999999999E-2</c:v>
                </c:pt>
                <c:pt idx="8">
                  <c:v>1.9204000000000002E-2</c:v>
                </c:pt>
                <c:pt idx="9">
                  <c:v>1.4335899999999999E-2</c:v>
                </c:pt>
                <c:pt idx="10">
                  <c:v>1.3214399999999999E-2</c:v>
                </c:pt>
                <c:pt idx="11">
                  <c:v>1.7377199999999999E-2</c:v>
                </c:pt>
                <c:pt idx="12">
                  <c:v>2.1438099999999998E-2</c:v>
                </c:pt>
                <c:pt idx="13">
                  <c:v>1.6090499999999997E-2</c:v>
                </c:pt>
                <c:pt idx="14">
                  <c:v>2.34065E-2</c:v>
                </c:pt>
                <c:pt idx="15">
                  <c:v>2.4650999999999999E-2</c:v>
                </c:pt>
                <c:pt idx="16">
                  <c:v>3.0699799999999999E-2</c:v>
                </c:pt>
                <c:pt idx="17">
                  <c:v>2.9105999999999993E-2</c:v>
                </c:pt>
                <c:pt idx="18">
                  <c:v>3.0550899999999995E-2</c:v>
                </c:pt>
                <c:pt idx="19">
                  <c:v>2.9878599999999995E-2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21-4C3F-B94B-2389FC650B7C}"/>
            </c:ext>
          </c:extLst>
        </c:ser>
        <c:ser>
          <c:idx val="5"/>
          <c:order val="1"/>
          <c:tx>
            <c:strRef>
              <c:f>' '!$A$332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'!$B$330:$BB$330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'!$B$332:$BB$332</c:f>
              <c:numCache>
                <c:formatCode>0.00</c:formatCode>
                <c:ptCount val="41"/>
                <c:pt idx="0">
                  <c:v>2.5490999999999969E-3</c:v>
                </c:pt>
                <c:pt idx="1">
                  <c:v>2.7348039999999969E-3</c:v>
                </c:pt>
                <c:pt idx="2">
                  <c:v>6.6731000000000151E-3</c:v>
                </c:pt>
                <c:pt idx="3">
                  <c:v>1.3175000000000027E-3</c:v>
                </c:pt>
                <c:pt idx="4">
                  <c:v>4.7789999999999985E-4</c:v>
                </c:pt>
                <c:pt idx="5">
                  <c:v>8.6700000000001012E-4</c:v>
                </c:pt>
                <c:pt idx="6">
                  <c:v>1.6913319999999933E-3</c:v>
                </c:pt>
                <c:pt idx="7">
                  <c:v>5.735900000000009E-3</c:v>
                </c:pt>
                <c:pt idx="8">
                  <c:v>1.3759309999999993E-2</c:v>
                </c:pt>
                <c:pt idx="9">
                  <c:v>1.3260431666666662E-2</c:v>
                </c:pt>
                <c:pt idx="10">
                  <c:v>1.4824098333333336E-2</c:v>
                </c:pt>
                <c:pt idx="11">
                  <c:v>1.5912958000000001E-2</c:v>
                </c:pt>
                <c:pt idx="12">
                  <c:v>1.7166652500000001E-2</c:v>
                </c:pt>
                <c:pt idx="13">
                  <c:v>1.3311265714285713E-2</c:v>
                </c:pt>
                <c:pt idx="14">
                  <c:v>1.6287605714285721E-2</c:v>
                </c:pt>
                <c:pt idx="15">
                  <c:v>1.7196999999999983E-2</c:v>
                </c:pt>
                <c:pt idx="16">
                  <c:v>1.9725097214285725E-2</c:v>
                </c:pt>
                <c:pt idx="17">
                  <c:v>2.2121690499999999E-2</c:v>
                </c:pt>
                <c:pt idx="18">
                  <c:v>2.0835374285714286E-2</c:v>
                </c:pt>
                <c:pt idx="19">
                  <c:v>2.2548266928571422E-2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21-4C3F-B94B-2389FC650B7C}"/>
            </c:ext>
          </c:extLst>
        </c:ser>
        <c:ser>
          <c:idx val="6"/>
          <c:order val="2"/>
          <c:tx>
            <c:strRef>
              <c:f>' '!$A$333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'!$B$330:$BB$330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'!$B$333:$BB$333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2-0A21-4C3F-B94B-2389FC650B7C}"/>
            </c:ext>
          </c:extLst>
        </c:ser>
        <c:ser>
          <c:idx val="7"/>
          <c:order val="3"/>
          <c:tx>
            <c:strRef>
              <c:f>' '!$A$334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'!$B$330:$BB$330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'!$B$334:$BB$334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3-0A21-4C3F-B94B-2389FC650B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316879888"/>
        <c:axId val="1"/>
      </c:barChart>
      <c:barChart>
        <c:barDir val="col"/>
        <c:grouping val="stacked"/>
        <c:varyColors val="0"/>
        <c:ser>
          <c:idx val="11"/>
          <c:order val="4"/>
          <c:tx>
            <c:strRef>
              <c:f>' '!$A$335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'!$B$330:$BB$330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'!$B$335:$BB$335</c:f>
              <c:numCache>
                <c:formatCode>#,##0</c:formatCode>
                <c:ptCount val="41"/>
                <c:pt idx="21" formatCode="0.00">
                  <c:v>5.8962013083720009E-3</c:v>
                </c:pt>
                <c:pt idx="22" formatCode="0.00">
                  <c:v>4.8146470839999997E-3</c:v>
                </c:pt>
                <c:pt idx="23" formatCode="0.00">
                  <c:v>5.4371338079999996E-3</c:v>
                </c:pt>
                <c:pt idx="24" formatCode="0.00">
                  <c:v>9.3173606959999974E-3</c:v>
                </c:pt>
                <c:pt idx="25" formatCode="0.00">
                  <c:v>1.3772060264200001E-2</c:v>
                </c:pt>
                <c:pt idx="26" formatCode="0.00">
                  <c:v>1.42667565612E-2</c:v>
                </c:pt>
                <c:pt idx="27" formatCode="0.00">
                  <c:v>1.22942601352E-2</c:v>
                </c:pt>
                <c:pt idx="28" formatCode="0.00">
                  <c:v>1.3688408726999999E-2</c:v>
                </c:pt>
                <c:pt idx="29" formatCode="0.00">
                  <c:v>1.02583093368E-2</c:v>
                </c:pt>
                <c:pt idx="30" formatCode="0.00">
                  <c:v>7.2807402315999995E-3</c:v>
                </c:pt>
                <c:pt idx="31" formatCode="0.00">
                  <c:v>6.5916654254999998E-3</c:v>
                </c:pt>
                <c:pt idx="32" formatCode="0.00">
                  <c:v>8.8295492639999997E-3</c:v>
                </c:pt>
                <c:pt idx="33" formatCode="0.00">
                  <c:v>1.0386382300799997E-2</c:v>
                </c:pt>
                <c:pt idx="34" formatCode="0.00">
                  <c:v>7.7425401146999995E-3</c:v>
                </c:pt>
                <c:pt idx="35" formatCode="0.00">
                  <c:v>1.0748287703999999E-2</c:v>
                </c:pt>
                <c:pt idx="36" formatCode="0.00">
                  <c:v>9.3407728784999991E-3</c:v>
                </c:pt>
                <c:pt idx="37" formatCode="0.00">
                  <c:v>1.1007122076200001E-2</c:v>
                </c:pt>
                <c:pt idx="38" formatCode="0.00">
                  <c:v>1.0599558240699998E-2</c:v>
                </c:pt>
                <c:pt idx="39" formatCode="0.00">
                  <c:v>1.2310584564999999E-2</c:v>
                </c:pt>
                <c:pt idx="40" formatCode="0.00">
                  <c:v>1.2367369811666667E-2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21-4C3F-B94B-2389FC650B7C}"/>
            </c:ext>
          </c:extLst>
        </c:ser>
        <c:ser>
          <c:idx val="3"/>
          <c:order val="5"/>
          <c:tx>
            <c:strRef>
              <c:f>' '!$A$336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'!$B$330:$BB$330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'!$B$336:$BB$336</c:f>
              <c:numCache>
                <c:formatCode>General</c:formatCode>
                <c:ptCount val="41"/>
                <c:pt idx="21" formatCode="0.00">
                  <c:v>1.8553713430469959E-3</c:v>
                </c:pt>
                <c:pt idx="22" formatCode="0.00">
                  <c:v>2.125302684400001E-3</c:v>
                </c:pt>
                <c:pt idx="23" formatCode="0.00">
                  <c:v>5.748221078399997E-3</c:v>
                </c:pt>
                <c:pt idx="24" formatCode="0.00">
                  <c:v>1.1764841983999998E-3</c:v>
                </c:pt>
                <c:pt idx="25" formatCode="0.00">
                  <c:v>5.2140307520000262E-4</c:v>
                </c:pt>
                <c:pt idx="26" formatCode="0.00">
                  <c:v>6.5831924729999915E-4</c:v>
                </c:pt>
                <c:pt idx="27" formatCode="0.00">
                  <c:v>1.3510519676000112E-3</c:v>
                </c:pt>
                <c:pt idx="28" formatCode="0.00">
                  <c:v>4.4704942520000044E-3</c:v>
                </c:pt>
                <c:pt idx="29" formatCode="0.00">
                  <c:v>1.1551807338399998E-2</c:v>
                </c:pt>
                <c:pt idx="30" formatCode="0.00">
                  <c:v>1.0016537216399991E-2</c:v>
                </c:pt>
                <c:pt idx="31" formatCode="0.00">
                  <c:v>1.3030125004799997E-2</c:v>
                </c:pt>
                <c:pt idx="32" formatCode="0.00">
                  <c:v>1.4665705535999997E-2</c:v>
                </c:pt>
                <c:pt idx="33" formatCode="0.00">
                  <c:v>1.4699196371200001E-2</c:v>
                </c:pt>
                <c:pt idx="34" formatCode="0.00">
                  <c:v>1.12889150769E-2</c:v>
                </c:pt>
                <c:pt idx="35" formatCode="0.00">
                  <c:v>1.47869104335E-2</c:v>
                </c:pt>
                <c:pt idx="36" formatCode="0.00">
                  <c:v>1.4900490692500001E-2</c:v>
                </c:pt>
                <c:pt idx="37" formatCode="0.00">
                  <c:v>1.5582741171799997E-2</c:v>
                </c:pt>
                <c:pt idx="38" formatCode="0.00">
                  <c:v>1.7335575242700005E-2</c:v>
                </c:pt>
                <c:pt idx="39" formatCode="0.00">
                  <c:v>1.8379196762000005E-2</c:v>
                </c:pt>
                <c:pt idx="40" formatCode="0.00">
                  <c:v>1.8981914047916666E-2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A21-4C3F-B94B-2389FC650B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316879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tonnes)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2.083397509644408E-2"/>
              <c:y val="0.23667443110189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16879888"/>
        <c:crosses val="autoZero"/>
        <c:crossBetween val="between"/>
        <c:majorUnit val="0.01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627791669531754"/>
              <c:y val="0.1550050851582807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  <c:majorUnit val="0.0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32292661399488326"/>
          <c:y val="0.9083631334544412"/>
          <c:w val="0.3312602040334609"/>
          <c:h val="6.500213248573065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500539081013028"/>
          <c:y val="7.0002296523094559E-2"/>
          <c:w val="0.65418681802834411"/>
          <c:h val="0.64002099678257873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 '!$A$342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'!$B$341:$BB$341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'!$B$342:$BB$342</c:f>
              <c:numCache>
                <c:formatCode>0.00</c:formatCode>
                <c:ptCount val="41"/>
                <c:pt idx="0">
                  <c:v>1.6118492500000001E-3</c:v>
                </c:pt>
                <c:pt idx="1">
                  <c:v>3.375701945454545E-3</c:v>
                </c:pt>
                <c:pt idx="2">
                  <c:v>2.7074612473684204E-3</c:v>
                </c:pt>
                <c:pt idx="3">
                  <c:v>3.0939922857142858E-3</c:v>
                </c:pt>
                <c:pt idx="4">
                  <c:v>3.8758244120915019E-3</c:v>
                </c:pt>
                <c:pt idx="5">
                  <c:v>5.6933222749999991E-3</c:v>
                </c:pt>
                <c:pt idx="6">
                  <c:v>7.8474083063492048E-3</c:v>
                </c:pt>
                <c:pt idx="7">
                  <c:v>9.5030211500000007E-3</c:v>
                </c:pt>
                <c:pt idx="8">
                  <c:v>1.1049198760317461E-2</c:v>
                </c:pt>
                <c:pt idx="9">
                  <c:v>9.8035639746753209E-3</c:v>
                </c:pt>
                <c:pt idx="10">
                  <c:v>1.2693497936507939E-2</c:v>
                </c:pt>
                <c:pt idx="11">
                  <c:v>1.2609223980158728E-2</c:v>
                </c:pt>
                <c:pt idx="12">
                  <c:v>1.2447932728571426E-2</c:v>
                </c:pt>
                <c:pt idx="13">
                  <c:v>1.113481237930403E-2</c:v>
                </c:pt>
                <c:pt idx="14">
                  <c:v>1.2749725213342212E-2</c:v>
                </c:pt>
                <c:pt idx="15">
                  <c:v>1.2929395895238095E-2</c:v>
                </c:pt>
                <c:pt idx="16">
                  <c:v>1.2206277403293489E-2</c:v>
                </c:pt>
                <c:pt idx="17">
                  <c:v>1.2785274412987014E-2</c:v>
                </c:pt>
                <c:pt idx="18">
                  <c:v>1.3581887636796535E-2</c:v>
                </c:pt>
                <c:pt idx="19">
                  <c:v>1.4296762252813851E-2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12-46F8-988E-0BF6EA4A87D4}"/>
            </c:ext>
          </c:extLst>
        </c:ser>
        <c:ser>
          <c:idx val="2"/>
          <c:order val="1"/>
          <c:tx>
            <c:strRef>
              <c:f>' '!$A$343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5512-46F8-988E-0BF6EA4A87D4}"/>
              </c:ext>
            </c:extLst>
          </c:dPt>
          <c:cat>
            <c:numRef>
              <c:f>' '!$B$341:$BB$341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'!$B$343:$BB$343</c:f>
              <c:numCache>
                <c:formatCode>0.00</c:formatCode>
                <c:ptCount val="41"/>
                <c:pt idx="0">
                  <c:v>9.350237266428571E-2</c:v>
                </c:pt>
                <c:pt idx="1">
                  <c:v>7.9867515430303015E-2</c:v>
                </c:pt>
                <c:pt idx="2">
                  <c:v>9.8571422564912275E-2</c:v>
                </c:pt>
                <c:pt idx="3">
                  <c:v>0.11046826762380949</c:v>
                </c:pt>
                <c:pt idx="4">
                  <c:v>0.13750040711825404</c:v>
                </c:pt>
                <c:pt idx="5">
                  <c:v>0.12707516466666666</c:v>
                </c:pt>
                <c:pt idx="6">
                  <c:v>0.14562255098174601</c:v>
                </c:pt>
                <c:pt idx="7">
                  <c:v>0.15143565817777774</c:v>
                </c:pt>
                <c:pt idx="8">
                  <c:v>0.11610825957619046</c:v>
                </c:pt>
                <c:pt idx="9">
                  <c:v>0.10529112858852813</c:v>
                </c:pt>
                <c:pt idx="10">
                  <c:v>7.265618708412698E-2</c:v>
                </c:pt>
                <c:pt idx="11">
                  <c:v>0.10816906878809518</c:v>
                </c:pt>
                <c:pt idx="12">
                  <c:v>5.7485096726190454E-2</c:v>
                </c:pt>
                <c:pt idx="13">
                  <c:v>5.9895783128571432E-2</c:v>
                </c:pt>
                <c:pt idx="14">
                  <c:v>7.1009769980314122E-2</c:v>
                </c:pt>
                <c:pt idx="15">
                  <c:v>7.9376209646428553E-2</c:v>
                </c:pt>
                <c:pt idx="16">
                  <c:v>0.10063086796660321</c:v>
                </c:pt>
                <c:pt idx="17">
                  <c:v>8.1983060905880256E-2</c:v>
                </c:pt>
                <c:pt idx="18">
                  <c:v>7.4177840745887416E-2</c:v>
                </c:pt>
                <c:pt idx="19">
                  <c:v>7.4302812132467547E-2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512-46F8-988E-0BF6EA4A87D4}"/>
            </c:ext>
          </c:extLst>
        </c:ser>
        <c:ser>
          <c:idx val="8"/>
          <c:order val="2"/>
          <c:tx>
            <c:strRef>
              <c:f>' '!$A$344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'!$B$341:$BB$341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'!$B$344:$BB$344</c:f>
              <c:numCache>
                <c:formatCode>0.00</c:formatCode>
                <c:ptCount val="41"/>
                <c:pt idx="0">
                  <c:v>1.7094671357142974E-2</c:v>
                </c:pt>
                <c:pt idx="1">
                  <c:v>1.7444038855555691E-2</c:v>
                </c:pt>
                <c:pt idx="2">
                  <c:v>1.1871271367293018E-2</c:v>
                </c:pt>
                <c:pt idx="3">
                  <c:v>1.1609513902747295E-2</c:v>
                </c:pt>
                <c:pt idx="4">
                  <c:v>9.0431698994395127E-3</c:v>
                </c:pt>
                <c:pt idx="5">
                  <c:v>1.1811890733332997E-2</c:v>
                </c:pt>
                <c:pt idx="6">
                  <c:v>1.2046051134173397E-2</c:v>
                </c:pt>
                <c:pt idx="7">
                  <c:v>1.5059496177777326E-2</c:v>
                </c:pt>
                <c:pt idx="8">
                  <c:v>1.7712857434921125E-2</c:v>
                </c:pt>
                <c:pt idx="9">
                  <c:v>1.8613519475962265E-2</c:v>
                </c:pt>
                <c:pt idx="10">
                  <c:v>2.3269105567459952E-2</c:v>
                </c:pt>
                <c:pt idx="11">
                  <c:v>1.9488333535714553E-2</c:v>
                </c:pt>
                <c:pt idx="12">
                  <c:v>1.5332673516666007E-2</c:v>
                </c:pt>
                <c:pt idx="13">
                  <c:v>1.345954930219731E-2</c:v>
                </c:pt>
                <c:pt idx="14">
                  <c:v>1.665768805354706E-2</c:v>
                </c:pt>
                <c:pt idx="15">
                  <c:v>2.1262086314285861E-2</c:v>
                </c:pt>
                <c:pt idx="16">
                  <c:v>2.3464512613028121E-2</c:v>
                </c:pt>
                <c:pt idx="17">
                  <c:v>1.4897074434704144E-2</c:v>
                </c:pt>
                <c:pt idx="18">
                  <c:v>1.6499637653030336E-2</c:v>
                </c:pt>
                <c:pt idx="19">
                  <c:v>1.731101790360759E-2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512-46F8-988E-0BF6EA4A87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316872688"/>
        <c:axId val="1"/>
      </c:barChart>
      <c:barChart>
        <c:barDir val="col"/>
        <c:grouping val="stacked"/>
        <c:varyColors val="0"/>
        <c:ser>
          <c:idx val="10"/>
          <c:order val="3"/>
          <c:tx>
            <c:strRef>
              <c:f>' '!$A$345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'!$B$341:$BB$341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'!$B$345:$BB$345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4-5512-46F8-988E-0BF6EA4A87D4}"/>
            </c:ext>
          </c:extLst>
        </c:ser>
        <c:ser>
          <c:idx val="11"/>
          <c:order val="4"/>
          <c:tx>
            <c:strRef>
              <c:f>' '!$A$346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'!$B$341:$BB$341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'!$B$346:$BB$346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5512-46F8-988E-0BF6EA4A87D4}"/>
            </c:ext>
          </c:extLst>
        </c:ser>
        <c:ser>
          <c:idx val="12"/>
          <c:order val="5"/>
          <c:tx>
            <c:strRef>
              <c:f>' '!$A$347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'!$B$341:$BB$341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'!$B$347:$BB$347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5512-46F8-988E-0BF6EA4A87D4}"/>
            </c:ext>
          </c:extLst>
        </c:ser>
        <c:ser>
          <c:idx val="17"/>
          <c:order val="6"/>
          <c:tx>
            <c:strRef>
              <c:f>' '!$A$348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'!$B$341:$BB$341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'!$B$348:$BB$348</c:f>
              <c:numCache>
                <c:formatCode>General</c:formatCode>
                <c:ptCount val="41"/>
                <c:pt idx="21" formatCode="0.00">
                  <c:v>5.825795212995E-3</c:v>
                </c:pt>
                <c:pt idx="22" formatCode="0.00">
                  <c:v>7.6663306264000003E-3</c:v>
                </c:pt>
                <c:pt idx="23" formatCode="0.00">
                  <c:v>8.3463989183999998E-3</c:v>
                </c:pt>
                <c:pt idx="24" formatCode="0.00">
                  <c:v>1.06586437664E-2</c:v>
                </c:pt>
                <c:pt idx="25" formatCode="0.00">
                  <c:v>1.4658223331500001E-2</c:v>
                </c:pt>
                <c:pt idx="26" formatCode="0.00">
                  <c:v>2.0129409857699999E-2</c:v>
                </c:pt>
                <c:pt idx="27" formatCode="0.00">
                  <c:v>2.7300162998799997E-2</c:v>
                </c:pt>
                <c:pt idx="28" formatCode="0.00">
                  <c:v>3.5306326249500003E-2</c:v>
                </c:pt>
                <c:pt idx="29" formatCode="0.00">
                  <c:v>4.7374853349600003E-2</c:v>
                </c:pt>
                <c:pt idx="30" formatCode="0.00">
                  <c:v>3.875306740799999E-2</c:v>
                </c:pt>
                <c:pt idx="31" formatCode="0.00">
                  <c:v>4.9716856115100003E-2</c:v>
                </c:pt>
                <c:pt idx="32" formatCode="0.00">
                  <c:v>5.3680105247999987E-2</c:v>
                </c:pt>
                <c:pt idx="33" formatCode="0.00">
                  <c:v>5.16759228128E-2</c:v>
                </c:pt>
                <c:pt idx="34" formatCode="0.00">
                  <c:v>4.9368210229800001E-2</c:v>
                </c:pt>
                <c:pt idx="35" formatCode="0.00">
                  <c:v>5.5482910715999999E-2</c:v>
                </c:pt>
                <c:pt idx="36" formatCode="0.00">
                  <c:v>5.1845185318499992E-2</c:v>
                </c:pt>
                <c:pt idx="37" formatCode="0.00">
                  <c:v>4.7206160221300003E-2</c:v>
                </c:pt>
                <c:pt idx="38" formatCode="0.00">
                  <c:v>5.1059685791399995E-2</c:v>
                </c:pt>
                <c:pt idx="39" formatCode="0.00">
                  <c:v>5.9541684549000003E-2</c:v>
                </c:pt>
                <c:pt idx="40" formatCode="0.00">
                  <c:v>6.1487683484583333E-2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512-46F8-988E-0BF6EA4A87D4}"/>
            </c:ext>
          </c:extLst>
        </c:ser>
        <c:ser>
          <c:idx val="18"/>
          <c:order val="7"/>
          <c:tx>
            <c:strRef>
              <c:f>' '!$A$349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'!$B$341:$BB$341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'!$B$349:$BB$349</c:f>
              <c:numCache>
                <c:formatCode>General</c:formatCode>
                <c:ptCount val="41"/>
                <c:pt idx="21" formatCode="0.00">
                  <c:v>5.8239239730569999E-2</c:v>
                </c:pt>
                <c:pt idx="22" formatCode="0.00">
                  <c:v>5.4012330215199994E-2</c:v>
                </c:pt>
                <c:pt idx="23" formatCode="0.00">
                  <c:v>6.5999148662400003E-2</c:v>
                </c:pt>
                <c:pt idx="24" formatCode="0.00">
                  <c:v>8.3213815159999982E-2</c:v>
                </c:pt>
                <c:pt idx="25" formatCode="0.00">
                  <c:v>0.10675904349740001</c:v>
                </c:pt>
                <c:pt idx="26" formatCode="0.00">
                  <c:v>0.1009364903976</c:v>
                </c:pt>
                <c:pt idx="27" formatCode="0.00">
                  <c:v>0.11782921680920001</c:v>
                </c:pt>
                <c:pt idx="28" formatCode="0.00">
                  <c:v>0.14086611476450001</c:v>
                </c:pt>
                <c:pt idx="29" formatCode="0.00">
                  <c:v>0.11786302424360001</c:v>
                </c:pt>
                <c:pt idx="30" formatCode="0.00">
                  <c:v>9.57803427372E-2</c:v>
                </c:pt>
                <c:pt idx="31" formatCode="0.00">
                  <c:v>7.5679253556299994E-2</c:v>
                </c:pt>
                <c:pt idx="32" formatCode="0.00">
                  <c:v>0.104147821104</c:v>
                </c:pt>
                <c:pt idx="33" formatCode="0.00">
                  <c:v>4.654965304E-2</c:v>
                </c:pt>
                <c:pt idx="34" formatCode="0.00">
                  <c:v>4.4000569238399997E-2</c:v>
                </c:pt>
                <c:pt idx="35" formatCode="0.00">
                  <c:v>5.1027552150000002E-2</c:v>
                </c:pt>
                <c:pt idx="36" formatCode="0.00">
                  <c:v>4.6320001801499998E-2</c:v>
                </c:pt>
                <c:pt idx="37" formatCode="0.00">
                  <c:v>5.0405014883099994E-2</c:v>
                </c:pt>
                <c:pt idx="38" formatCode="0.00">
                  <c:v>4.1778432095399998E-2</c:v>
                </c:pt>
                <c:pt idx="39" formatCode="0.00">
                  <c:v>3.9766001345999995E-2</c:v>
                </c:pt>
                <c:pt idx="40" formatCode="0.00">
                  <c:v>4.132275275083333E-2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512-46F8-988E-0BF6EA4A87D4}"/>
            </c:ext>
          </c:extLst>
        </c:ser>
        <c:ser>
          <c:idx val="5"/>
          <c:order val="8"/>
          <c:tx>
            <c:strRef>
              <c:f>' '!$A$350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'!$B$341:$BB$341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'!$B$350:$BB$350</c:f>
              <c:numCache>
                <c:formatCode>General</c:formatCode>
                <c:ptCount val="41"/>
                <c:pt idx="21" formatCode="0.00">
                  <c:v>3.0537788835039298E-2</c:v>
                </c:pt>
                <c:pt idx="22" formatCode="0.00">
                  <c:v>3.2627177294399803E-2</c:v>
                </c:pt>
                <c:pt idx="23" formatCode="0.00">
                  <c:v>2.7836453654400156E-2</c:v>
                </c:pt>
                <c:pt idx="24" formatCode="0.00">
                  <c:v>2.9588858353600117E-2</c:v>
                </c:pt>
                <c:pt idx="25" formatCode="0.00">
                  <c:v>2.8390463868899832E-2</c:v>
                </c:pt>
                <c:pt idx="26" formatCode="0.00">
                  <c:v>3.1959666238499843E-2</c:v>
                </c:pt>
                <c:pt idx="27" formatCode="0.00">
                  <c:v>3.1267029047199468E-2</c:v>
                </c:pt>
                <c:pt idx="28" formatCode="0.00">
                  <c:v>3.776773876749992E-2</c:v>
                </c:pt>
                <c:pt idx="29" formatCode="0.00">
                  <c:v>4.1908482482000575E-2</c:v>
                </c:pt>
                <c:pt idx="30" formatCode="0.00">
                  <c:v>3.4346479952399644E-2</c:v>
                </c:pt>
                <c:pt idx="31" formatCode="0.00">
                  <c:v>4.0402788848999088E-2</c:v>
                </c:pt>
                <c:pt idx="32" formatCode="0.00">
                  <c:v>4.0209445632000518E-2</c:v>
                </c:pt>
                <c:pt idx="33" formatCode="0.00">
                  <c:v>3.3396270212800228E-2</c:v>
                </c:pt>
                <c:pt idx="34" formatCode="0.00">
                  <c:v>3.2003900374799277E-2</c:v>
                </c:pt>
                <c:pt idx="35" formatCode="0.00">
                  <c:v>3.7131135266499443E-2</c:v>
                </c:pt>
                <c:pt idx="36" formatCode="0.00">
                  <c:v>3.8550209915000355E-2</c:v>
                </c:pt>
                <c:pt idx="37" formatCode="0.00">
                  <c:v>4.0492920197499935E-2</c:v>
                </c:pt>
                <c:pt idx="38" formatCode="0.00">
                  <c:v>2.6555813841699999E-2</c:v>
                </c:pt>
                <c:pt idx="39" formatCode="0.00">
                  <c:v>2.9825964858999521E-2</c:v>
                </c:pt>
                <c:pt idx="40" formatCode="0.00">
                  <c:v>3.1088232852917036E-2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5512-46F8-988E-0BF6EA4A87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316872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12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1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tonnes) </a:t>
                </a: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9792276341621878E-2"/>
              <c:y val="0.23000754571873924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1687268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4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0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4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1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211112167602869"/>
              <c:y val="0.1566718065040687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26354978497001763"/>
          <c:y val="0.90669641210865326"/>
          <c:w val="0.45001386208319216"/>
          <c:h val="6.833557517730658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042160824261942"/>
          <c:y val="7.1669017868882523E-2"/>
          <c:w val="0.67293739561514376"/>
          <c:h val="0.6333541113994268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'!$A$114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'!$B$114:$BB$114</c:f>
              <c:numCache>
                <c:formatCode>#,##0.00</c:formatCode>
                <c:ptCount val="41"/>
                <c:pt idx="0">
                  <c:v>2.1450740000000003E-2</c:v>
                </c:pt>
                <c:pt idx="1">
                  <c:v>2.38317844E-2</c:v>
                </c:pt>
                <c:pt idx="2">
                  <c:v>3.57743196E-2</c:v>
                </c:pt>
                <c:pt idx="3">
                  <c:v>4.528119240000001E-2</c:v>
                </c:pt>
                <c:pt idx="4">
                  <c:v>6.0308654800000007E-2</c:v>
                </c:pt>
                <c:pt idx="5">
                  <c:v>5.7555635000000008E-2</c:v>
                </c:pt>
                <c:pt idx="6">
                  <c:v>8.3144742800000004E-2</c:v>
                </c:pt>
                <c:pt idx="7">
                  <c:v>0.1144725264</c:v>
                </c:pt>
                <c:pt idx="8">
                  <c:v>0.109266114</c:v>
                </c:pt>
                <c:pt idx="9">
                  <c:v>4.5076492266666671E-2</c:v>
                </c:pt>
                <c:pt idx="10">
                  <c:v>4.3357052399999998E-2</c:v>
                </c:pt>
                <c:pt idx="11">
                  <c:v>5.50483316E-2</c:v>
                </c:pt>
                <c:pt idx="12">
                  <c:v>7.0616668800000004E-2</c:v>
                </c:pt>
                <c:pt idx="13">
                  <c:v>6.1475347600000008E-2</c:v>
                </c:pt>
                <c:pt idx="14">
                  <c:v>0.104372544</c:v>
                </c:pt>
                <c:pt idx="15">
                  <c:v>0.1018888364</c:v>
                </c:pt>
                <c:pt idx="16">
                  <c:v>0.11941738</c:v>
                </c:pt>
                <c:pt idx="17">
                  <c:v>0.11240555480000002</c:v>
                </c:pt>
                <c:pt idx="18">
                  <c:v>0.11382817520000002</c:v>
                </c:pt>
                <c:pt idx="19">
                  <c:v>9.9159575600000008E-2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B6-4D17-B580-8D4FCF9FAEA4}"/>
            </c:ext>
          </c:extLst>
        </c:ser>
        <c:ser>
          <c:idx val="1"/>
          <c:order val="1"/>
          <c:tx>
            <c:strRef>
              <c:f>' '!$A$115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'!$B$115:$BB$115</c:f>
              <c:numCache>
                <c:formatCode>#,##0.00</c:formatCode>
                <c:ptCount val="41"/>
                <c:pt idx="0">
                  <c:v>8.1129800000000005E-3</c:v>
                </c:pt>
                <c:pt idx="1">
                  <c:v>8.0004200000000011E-3</c:v>
                </c:pt>
                <c:pt idx="2">
                  <c:v>7.7920999999999997E-3</c:v>
                </c:pt>
                <c:pt idx="3">
                  <c:v>5.2248999999999993E-3</c:v>
                </c:pt>
                <c:pt idx="4">
                  <c:v>1.512310004E-2</c:v>
                </c:pt>
                <c:pt idx="5">
                  <c:v>5.2857082E-2</c:v>
                </c:pt>
                <c:pt idx="6">
                  <c:v>2.9109903999999999E-2</c:v>
                </c:pt>
                <c:pt idx="7">
                  <c:v>8.5021988000000007E-2</c:v>
                </c:pt>
                <c:pt idx="8">
                  <c:v>0.113881418</c:v>
                </c:pt>
                <c:pt idx="9">
                  <c:v>0.10147889</c:v>
                </c:pt>
                <c:pt idx="10">
                  <c:v>6.4727840000000009E-2</c:v>
                </c:pt>
                <c:pt idx="11">
                  <c:v>9.0740347999999998E-2</c:v>
                </c:pt>
                <c:pt idx="12">
                  <c:v>5.6002580000000003E-2</c:v>
                </c:pt>
                <c:pt idx="13">
                  <c:v>3.7254879999999997E-2</c:v>
                </c:pt>
                <c:pt idx="14">
                  <c:v>3.6613444000000002E-2</c:v>
                </c:pt>
                <c:pt idx="15">
                  <c:v>5.7106699999999996E-2</c:v>
                </c:pt>
                <c:pt idx="16">
                  <c:v>5.3310527560000001E-2</c:v>
                </c:pt>
                <c:pt idx="17">
                  <c:v>5.6219774E-2</c:v>
                </c:pt>
                <c:pt idx="18">
                  <c:v>8.33798548E-2</c:v>
                </c:pt>
                <c:pt idx="19">
                  <c:v>7.2179841999999994E-2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B6-4D17-B580-8D4FCF9FAEA4}"/>
            </c:ext>
          </c:extLst>
        </c:ser>
        <c:ser>
          <c:idx val="2"/>
          <c:order val="2"/>
          <c:tx>
            <c:strRef>
              <c:f>' '!$A$116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'!$B$116:$BB$116</c:f>
              <c:numCache>
                <c:formatCode>#,##0.00</c:formatCode>
                <c:ptCount val="41"/>
                <c:pt idx="0">
                  <c:v>0.12854180980000002</c:v>
                </c:pt>
                <c:pt idx="1">
                  <c:v>0.10011429080000001</c:v>
                </c:pt>
                <c:pt idx="2">
                  <c:v>0.1346437768</c:v>
                </c:pt>
                <c:pt idx="3">
                  <c:v>0.13296894837999998</c:v>
                </c:pt>
                <c:pt idx="4">
                  <c:v>0.1428132127</c:v>
                </c:pt>
                <c:pt idx="5">
                  <c:v>0.15612073243999999</c:v>
                </c:pt>
                <c:pt idx="6">
                  <c:v>0.16071535460000003</c:v>
                </c:pt>
                <c:pt idx="7">
                  <c:v>0.11302439456000003</c:v>
                </c:pt>
                <c:pt idx="8">
                  <c:v>9.2308349919999991E-2</c:v>
                </c:pt>
                <c:pt idx="9">
                  <c:v>9.9184992018181831E-2</c:v>
                </c:pt>
                <c:pt idx="10">
                  <c:v>0.11570782345454549</c:v>
                </c:pt>
                <c:pt idx="11">
                  <c:v>0.12581597932166672</c:v>
                </c:pt>
                <c:pt idx="12">
                  <c:v>0.14671146109333336</c:v>
                </c:pt>
                <c:pt idx="13">
                  <c:v>0.14547019980368953</c:v>
                </c:pt>
                <c:pt idx="14">
                  <c:v>0.17523236633333336</c:v>
                </c:pt>
                <c:pt idx="15">
                  <c:v>0.23217782090230604</c:v>
                </c:pt>
                <c:pt idx="16">
                  <c:v>0.25853599409411765</c:v>
                </c:pt>
                <c:pt idx="17">
                  <c:v>0.25776198572575759</c:v>
                </c:pt>
                <c:pt idx="18">
                  <c:v>0.31902005086969698</c:v>
                </c:pt>
                <c:pt idx="19">
                  <c:v>0.28539670000000006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3B6-4D17-B580-8D4FCF9FAEA4}"/>
            </c:ext>
          </c:extLst>
        </c:ser>
        <c:ser>
          <c:idx val="4"/>
          <c:order val="3"/>
          <c:tx>
            <c:strRef>
              <c:f>' '!$A$117</c:f>
              <c:strCache>
                <c:ptCount val="1"/>
                <c:pt idx="0">
                  <c:v>Russia 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'!$B$117:$BB$117</c:f>
              <c:numCache>
                <c:formatCode>#,##0.00</c:formatCode>
                <c:ptCount val="41"/>
                <c:pt idx="0">
                  <c:v>0.36849986000000001</c:v>
                </c:pt>
                <c:pt idx="1">
                  <c:v>0.350296</c:v>
                </c:pt>
                <c:pt idx="2">
                  <c:v>0.35262323200000001</c:v>
                </c:pt>
                <c:pt idx="3">
                  <c:v>0.35176632319999995</c:v>
                </c:pt>
                <c:pt idx="4">
                  <c:v>0.40763744000000007</c:v>
                </c:pt>
                <c:pt idx="5">
                  <c:v>0.31985857239999999</c:v>
                </c:pt>
                <c:pt idx="6">
                  <c:v>0.33843203040000003</c:v>
                </c:pt>
                <c:pt idx="7">
                  <c:v>0.22894880840000001</c:v>
                </c:pt>
                <c:pt idx="8">
                  <c:v>0.13027564600000002</c:v>
                </c:pt>
                <c:pt idx="9">
                  <c:v>0.119788198</c:v>
                </c:pt>
                <c:pt idx="10">
                  <c:v>0.11921336639999999</c:v>
                </c:pt>
                <c:pt idx="11">
                  <c:v>0.1061403004</c:v>
                </c:pt>
                <c:pt idx="12">
                  <c:v>7.4031199999999991E-2</c:v>
                </c:pt>
                <c:pt idx="13">
                  <c:v>7.5199976000000002E-2</c:v>
                </c:pt>
                <c:pt idx="14">
                  <c:v>6.0465719999999994E-2</c:v>
                </c:pt>
                <c:pt idx="15">
                  <c:v>4.6587899999999995E-2</c:v>
                </c:pt>
                <c:pt idx="16">
                  <c:v>7.1684880000000006E-2</c:v>
                </c:pt>
                <c:pt idx="17">
                  <c:v>6.5429060000000011E-2</c:v>
                </c:pt>
                <c:pt idx="18">
                  <c:v>6.0197603999999995E-2</c:v>
                </c:pt>
                <c:pt idx="19">
                  <c:v>7.7657764000000004E-2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3B6-4D17-B580-8D4FCF9FAEA4}"/>
            </c:ext>
          </c:extLst>
        </c:ser>
        <c:ser>
          <c:idx val="10"/>
          <c:order val="4"/>
          <c:tx>
            <c:strRef>
              <c:f>' '!$A$118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'!$B$118:$BB$118</c:f>
              <c:numCache>
                <c:formatCode>#,##0.00</c:formatCode>
                <c:ptCount val="41"/>
                <c:pt idx="0">
                  <c:v>5.8788211199999996E-2</c:v>
                </c:pt>
                <c:pt idx="1">
                  <c:v>4.8190356000000004E-2</c:v>
                </c:pt>
                <c:pt idx="2">
                  <c:v>3.4615016800000009E-2</c:v>
                </c:pt>
                <c:pt idx="3">
                  <c:v>3.3222813600000005E-2</c:v>
                </c:pt>
                <c:pt idx="4">
                  <c:v>3.8640132700000003E-2</c:v>
                </c:pt>
                <c:pt idx="5">
                  <c:v>3.76429769E-2</c:v>
                </c:pt>
                <c:pt idx="6">
                  <c:v>4.3552582799999996E-2</c:v>
                </c:pt>
                <c:pt idx="7">
                  <c:v>4.6885286200000008E-2</c:v>
                </c:pt>
                <c:pt idx="8">
                  <c:v>2.4213835459999999E-2</c:v>
                </c:pt>
                <c:pt idx="9">
                  <c:v>1.342334272E-2</c:v>
                </c:pt>
                <c:pt idx="10">
                  <c:v>2.2015472799999998E-2</c:v>
                </c:pt>
                <c:pt idx="11">
                  <c:v>1.3879910826666668E-2</c:v>
                </c:pt>
                <c:pt idx="12">
                  <c:v>1.071292408888889E-2</c:v>
                </c:pt>
                <c:pt idx="13">
                  <c:v>1.1564906052610693E-2</c:v>
                </c:pt>
                <c:pt idx="14">
                  <c:v>1.1578449666666667E-2</c:v>
                </c:pt>
                <c:pt idx="15">
                  <c:v>9.3787185478722539E-3</c:v>
                </c:pt>
                <c:pt idx="16">
                  <c:v>1.1546642669999998E-2</c:v>
                </c:pt>
                <c:pt idx="17">
                  <c:v>9.8900933111111117E-3</c:v>
                </c:pt>
                <c:pt idx="18">
                  <c:v>4.2271779400000001E-2</c:v>
                </c:pt>
                <c:pt idx="19">
                  <c:v>1.0979461800000001E-2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3B6-4D17-B580-8D4FCF9FAEA4}"/>
            </c:ext>
          </c:extLst>
        </c:ser>
        <c:ser>
          <c:idx val="11"/>
          <c:order val="5"/>
          <c:tx>
            <c:strRef>
              <c:f>' '!$A$119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'!$B$119:$BB$119</c:f>
              <c:numCache>
                <c:formatCode>0.00</c:formatCode>
                <c:ptCount val="41"/>
                <c:pt idx="0">
                  <c:v>0.15893459359999951</c:v>
                </c:pt>
                <c:pt idx="1">
                  <c:v>0.16732666000000096</c:v>
                </c:pt>
                <c:pt idx="2">
                  <c:v>0.15629181199999864</c:v>
                </c:pt>
                <c:pt idx="3">
                  <c:v>0.16614107479999973</c:v>
                </c:pt>
                <c:pt idx="4">
                  <c:v>0.15410981710000027</c:v>
                </c:pt>
                <c:pt idx="5">
                  <c:v>0.16429909871999904</c:v>
                </c:pt>
                <c:pt idx="6">
                  <c:v>0.14257169375999923</c:v>
                </c:pt>
                <c:pt idx="7">
                  <c:v>0.14237192984000124</c:v>
                </c:pt>
                <c:pt idx="8">
                  <c:v>0.12860502729999984</c:v>
                </c:pt>
                <c:pt idx="9">
                  <c:v>7.2150098191666567E-2</c:v>
                </c:pt>
                <c:pt idx="10">
                  <c:v>8.3050520936364336E-2</c:v>
                </c:pt>
                <c:pt idx="11">
                  <c:v>8.4272313798413101E-2</c:v>
                </c:pt>
                <c:pt idx="12">
                  <c:v>7.4346999878788345E-2</c:v>
                </c:pt>
                <c:pt idx="13">
                  <c:v>7.0197787413172619E-2</c:v>
                </c:pt>
                <c:pt idx="14">
                  <c:v>7.1051001920780565E-2</c:v>
                </c:pt>
                <c:pt idx="15">
                  <c:v>7.0995613293944049E-2</c:v>
                </c:pt>
                <c:pt idx="16">
                  <c:v>7.8901425042222528E-2</c:v>
                </c:pt>
                <c:pt idx="17">
                  <c:v>7.1642877693889329E-2</c:v>
                </c:pt>
                <c:pt idx="18">
                  <c:v>0.10251420462029992</c:v>
                </c:pt>
                <c:pt idx="19">
                  <c:v>8.5103705855554712E-2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3B6-4D17-B580-8D4FCF9FAE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316873488"/>
        <c:axId val="1"/>
      </c:barChart>
      <c:barChart>
        <c:barDir val="col"/>
        <c:grouping val="stacked"/>
        <c:varyColors val="0"/>
        <c:ser>
          <c:idx val="12"/>
          <c:order val="6"/>
          <c:tx>
            <c:strRef>
              <c:f>' '!$A$120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'!$B$120:$BB$120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53B6-4D17-B580-8D4FCF9FAEA4}"/>
            </c:ext>
          </c:extLst>
        </c:ser>
        <c:ser>
          <c:idx val="13"/>
          <c:order val="7"/>
          <c:tx>
            <c:strRef>
              <c:f>' '!$A$121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'!$B$121:$BB$121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53B6-4D17-B580-8D4FCF9FAEA4}"/>
            </c:ext>
          </c:extLst>
        </c:ser>
        <c:ser>
          <c:idx val="16"/>
          <c:order val="8"/>
          <c:tx>
            <c:strRef>
              <c:f>' '!$A$122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'!$B$122:$BB$122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53B6-4D17-B580-8D4FCF9FAEA4}"/>
            </c:ext>
          </c:extLst>
        </c:ser>
        <c:ser>
          <c:idx val="18"/>
          <c:order val="9"/>
          <c:tx>
            <c:strRef>
              <c:f>' '!$A$123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'!$B$123:$BB$123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53B6-4D17-B580-8D4FCF9FAEA4}"/>
            </c:ext>
          </c:extLst>
        </c:ser>
        <c:ser>
          <c:idx val="3"/>
          <c:order val="10"/>
          <c:tx>
            <c:strRef>
              <c:f>' '!$A$124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'!$B$124:$BB$124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53B6-4D17-B580-8D4FCF9FAEA4}"/>
            </c:ext>
          </c:extLst>
        </c:ser>
        <c:ser>
          <c:idx val="23"/>
          <c:order val="11"/>
          <c:tx>
            <c:strRef>
              <c:f>' '!$A$125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'!$B$125:$BB$125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53B6-4D17-B580-8D4FCF9FAEA4}"/>
            </c:ext>
          </c:extLst>
        </c:ser>
        <c:ser>
          <c:idx val="5"/>
          <c:order val="12"/>
          <c:tx>
            <c:strRef>
              <c:f>' '!$A$126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'!$B$126:$BB$126</c:f>
              <c:numCache>
                <c:formatCode>#,##0</c:formatCode>
                <c:ptCount val="41"/>
                <c:pt idx="21" formatCode="#,##0.00">
                  <c:v>4.6655017636799993E-3</c:v>
                </c:pt>
                <c:pt idx="22" formatCode="#,##0.00">
                  <c:v>5.0256710428000003E-3</c:v>
                </c:pt>
                <c:pt idx="23" formatCode="#,##0.00">
                  <c:v>4.9265173728000001E-3</c:v>
                </c:pt>
                <c:pt idx="24" formatCode="#,##0.00">
                  <c:v>6.4340461472000001E-3</c:v>
                </c:pt>
                <c:pt idx="25" formatCode="#,##0.00">
                  <c:v>1.1363107353500001E-2</c:v>
                </c:pt>
                <c:pt idx="26" formatCode="#,##0.00">
                  <c:v>1.3716929054400001E-2</c:v>
                </c:pt>
                <c:pt idx="27" formatCode="#,##0.00">
                  <c:v>2.1448770677200003E-2</c:v>
                </c:pt>
                <c:pt idx="28" formatCode="#,##0.00">
                  <c:v>2.8590280082E-2</c:v>
                </c:pt>
                <c:pt idx="29" formatCode="#,##0.00">
                  <c:v>2.6914153021200003E-2</c:v>
                </c:pt>
                <c:pt idx="30" formatCode="#,##0.00">
                  <c:v>1.2300593351199998E-2</c:v>
                </c:pt>
                <c:pt idx="31" formatCode="#,##0.00">
                  <c:v>1.40092777449E-2</c:v>
                </c:pt>
                <c:pt idx="32" formatCode="#,##0.00">
                  <c:v>1.3390311984E-2</c:v>
                </c:pt>
                <c:pt idx="33" formatCode="#,##0.00">
                  <c:v>1.4935124195200001E-2</c:v>
                </c:pt>
                <c:pt idx="34" formatCode="#,##0.00">
                  <c:v>1.4825102184000001E-2</c:v>
                </c:pt>
                <c:pt idx="35" formatCode="#,##0.00">
                  <c:v>2.2330084279E-2</c:v>
                </c:pt>
                <c:pt idx="36" formatCode="#,##0.00">
                  <c:v>2.3044475877499998E-2</c:v>
                </c:pt>
                <c:pt idx="37" formatCode="#,##0.00">
                  <c:v>1.9582107020499999E-2</c:v>
                </c:pt>
                <c:pt idx="38" formatCode="#,##0.00">
                  <c:v>2.4890042949200001E-2</c:v>
                </c:pt>
                <c:pt idx="39" formatCode="#,##0.00">
                  <c:v>2.7020449757000003E-2</c:v>
                </c:pt>
                <c:pt idx="40" formatCode="#,##0.00">
                  <c:v>2.63337218225E-2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53B6-4D17-B580-8D4FCF9FAEA4}"/>
            </c:ext>
          </c:extLst>
        </c:ser>
        <c:ser>
          <c:idx val="6"/>
          <c:order val="13"/>
          <c:tx>
            <c:strRef>
              <c:f>' '!$A$127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'!$B$127:$BB$127</c:f>
              <c:numCache>
                <c:formatCode>#,##0</c:formatCode>
                <c:ptCount val="41"/>
                <c:pt idx="21" formatCode="#,##0.00">
                  <c:v>1.6616444399100002E-3</c:v>
                </c:pt>
                <c:pt idx="22" formatCode="#,##0.00">
                  <c:v>1.5238329496000001E-3</c:v>
                </c:pt>
                <c:pt idx="23" formatCode="#,##0.00">
                  <c:v>1.1480879472E-3</c:v>
                </c:pt>
                <c:pt idx="24" formatCode="#,##0.00">
                  <c:v>8.3123064640000001E-4</c:v>
                </c:pt>
                <c:pt idx="25" formatCode="#,##0.00">
                  <c:v>2.5531992864E-3</c:v>
                </c:pt>
                <c:pt idx="26" formatCode="#,##0.00">
                  <c:v>8.6517513225000016E-3</c:v>
                </c:pt>
                <c:pt idx="27" formatCode="#,##0.00">
                  <c:v>4.8695495340000013E-3</c:v>
                </c:pt>
                <c:pt idx="28" formatCode="#,##0.00">
                  <c:v>1.6122052174E-2</c:v>
                </c:pt>
                <c:pt idx="29" formatCode="#,##0.00">
                  <c:v>2.4422829616400001E-2</c:v>
                </c:pt>
                <c:pt idx="30" formatCode="#,##0.00">
                  <c:v>1.3548702235200001E-2</c:v>
                </c:pt>
                <c:pt idx="31" formatCode="#,##0.00">
                  <c:v>1.12129190784E-2</c:v>
                </c:pt>
                <c:pt idx="32" formatCode="#,##0.00">
                  <c:v>1.7136626639999999E-2</c:v>
                </c:pt>
                <c:pt idx="33" formatCode="#,##0.00">
                  <c:v>1.0683154398399999E-2</c:v>
                </c:pt>
                <c:pt idx="34" formatCode="#,##0.00">
                  <c:v>7.7820656988000008E-3</c:v>
                </c:pt>
                <c:pt idx="35" formatCode="#,##0.00">
                  <c:v>8.0994021820000005E-3</c:v>
                </c:pt>
                <c:pt idx="36" formatCode="#,##0.00">
                  <c:v>1.02839499525E-2</c:v>
                </c:pt>
                <c:pt idx="37" formatCode="#,##0.00">
                  <c:v>8.3843324883000007E-3</c:v>
                </c:pt>
                <c:pt idx="38" formatCode="#,##0.00">
                  <c:v>1.00733891687E-2</c:v>
                </c:pt>
                <c:pt idx="39" formatCode="#,##0.00">
                  <c:v>1.0532489861000001E-2</c:v>
                </c:pt>
                <c:pt idx="40" formatCode="#,##0.00">
                  <c:v>1.3584009824166668E-2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53B6-4D17-B580-8D4FCF9FAEA4}"/>
            </c:ext>
          </c:extLst>
        </c:ser>
        <c:ser>
          <c:idx val="7"/>
          <c:order val="14"/>
          <c:tx>
            <c:strRef>
              <c:f>' '!$A$128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'!$B$128:$BB$128</c:f>
              <c:numCache>
                <c:formatCode>#,##0</c:formatCode>
                <c:ptCount val="41"/>
                <c:pt idx="21" formatCode="#,##0.00">
                  <c:v>3.7033758564446996E-2</c:v>
                </c:pt>
                <c:pt idx="22" formatCode="#,##0.00">
                  <c:v>3.4856362413999996E-2</c:v>
                </c:pt>
                <c:pt idx="23" formatCode="#,##0.00">
                  <c:v>3.4490071603200001E-2</c:v>
                </c:pt>
                <c:pt idx="24" formatCode="#,##0.00">
                  <c:v>3.6098269569600001E-2</c:v>
                </c:pt>
                <c:pt idx="25" formatCode="#,##0.00">
                  <c:v>4.7524065254400005E-2</c:v>
                </c:pt>
                <c:pt idx="26" formatCode="#,##0.00">
                  <c:v>4.1786631743999998E-2</c:v>
                </c:pt>
                <c:pt idx="27" formatCode="#,##0.00">
                  <c:v>5.1110744899199999E-2</c:v>
                </c:pt>
                <c:pt idx="28" formatCode="#,##0.00">
                  <c:v>4.6990097774000004E-2</c:v>
                </c:pt>
                <c:pt idx="29" formatCode="#,##0.00">
                  <c:v>3.0209651034000005E-2</c:v>
                </c:pt>
                <c:pt idx="30" formatCode="#,##0.00">
                  <c:v>2.18643519864E-2</c:v>
                </c:pt>
                <c:pt idx="31" formatCode="#,##0.00">
                  <c:v>2.4402980508300004E-2</c:v>
                </c:pt>
                <c:pt idx="32" formatCode="#,##0.00">
                  <c:v>2.7210522288E-2</c:v>
                </c:pt>
                <c:pt idx="33" formatCode="#,##0.00">
                  <c:v>1.7168471478400001E-2</c:v>
                </c:pt>
                <c:pt idx="34" formatCode="#,##0.00">
                  <c:v>1.9556060004000002E-2</c:v>
                </c:pt>
                <c:pt idx="35" formatCode="#,##0.00">
                  <c:v>1.7381028542999999E-2</c:v>
                </c:pt>
                <c:pt idx="36" formatCode="#,##0.00">
                  <c:v>1.1328082650500001E-2</c:v>
                </c:pt>
                <c:pt idx="37" formatCode="#,##0.00">
                  <c:v>1.3911654241799999E-2</c:v>
                </c:pt>
                <c:pt idx="38" formatCode="#,##0.00">
                  <c:v>1.48882857981E-2</c:v>
                </c:pt>
                <c:pt idx="39" formatCode="#,##0.00">
                  <c:v>1.5082561628999999E-2</c:v>
                </c:pt>
                <c:pt idx="40" formatCode="#,##0.00">
                  <c:v>1.6755699840833332E-2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53B6-4D17-B580-8D4FCF9FAEA4}"/>
            </c:ext>
          </c:extLst>
        </c:ser>
        <c:ser>
          <c:idx val="8"/>
          <c:order val="15"/>
          <c:tx>
            <c:strRef>
              <c:f>' '!$A$129</c:f>
              <c:strCache>
                <c:ptCount val="1"/>
                <c:pt idx="0">
                  <c:v>Russia 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'!$B$129:$BB$129</c:f>
              <c:numCache>
                <c:formatCode>#,##0</c:formatCode>
                <c:ptCount val="41"/>
                <c:pt idx="21" formatCode="#,##0.00">
                  <c:v>1.2307291926693E-2</c:v>
                </c:pt>
                <c:pt idx="22" formatCode="#,##0.00">
                  <c:v>8.8892831735999985E-3</c:v>
                </c:pt>
                <c:pt idx="23" formatCode="#,##0.00">
                  <c:v>1.2085963238400001E-2</c:v>
                </c:pt>
                <c:pt idx="24" formatCode="#,##0.00">
                  <c:v>1.3958918635200001E-2</c:v>
                </c:pt>
                <c:pt idx="25" formatCode="#,##0.00">
                  <c:v>1.6377957374100003E-2</c:v>
                </c:pt>
                <c:pt idx="26" formatCode="#,##0.00">
                  <c:v>1.8180670279199999E-2</c:v>
                </c:pt>
                <c:pt idx="27" formatCode="#,##0.00">
                  <c:v>2.0597031906000006E-2</c:v>
                </c:pt>
                <c:pt idx="28" formatCode="#,##0.00">
                  <c:v>2.0017564115000004E-2</c:v>
                </c:pt>
                <c:pt idx="29" formatCode="#,##0.00">
                  <c:v>1.4986540104000003E-2</c:v>
                </c:pt>
                <c:pt idx="30" formatCode="#,##0.00">
                  <c:v>1.4062056980400001E-2</c:v>
                </c:pt>
                <c:pt idx="31" formatCode="#,##0.00">
                  <c:v>1.6814814232500003E-2</c:v>
                </c:pt>
                <c:pt idx="32" formatCode="#,##0.00">
                  <c:v>1.9583667983999999E-2</c:v>
                </c:pt>
                <c:pt idx="33" formatCode="#,##0.00">
                  <c:v>2.1927677745599998E-2</c:v>
                </c:pt>
                <c:pt idx="34" formatCode="#,##0.00">
                  <c:v>2.4916533239699997E-2</c:v>
                </c:pt>
                <c:pt idx="35" formatCode="#,##0.00">
                  <c:v>2.9738072621499998E-2</c:v>
                </c:pt>
                <c:pt idx="36" formatCode="#,##0.00">
                  <c:v>3.0462127996999995E-2</c:v>
                </c:pt>
                <c:pt idx="37" formatCode="#,##0.00">
                  <c:v>3.4222545329199994E-2</c:v>
                </c:pt>
                <c:pt idx="38" formatCode="#,##0.00">
                  <c:v>3.6207073659899995E-2</c:v>
                </c:pt>
                <c:pt idx="39" formatCode="#,##0.00">
                  <c:v>4.9023464711000005E-2</c:v>
                </c:pt>
                <c:pt idx="40" formatCode="#,##0.00">
                  <c:v>4.1068348710416681E-2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53B6-4D17-B580-8D4FCF9FAEA4}"/>
            </c:ext>
          </c:extLst>
        </c:ser>
        <c:ser>
          <c:idx val="9"/>
          <c:order val="16"/>
          <c:tx>
            <c:strRef>
              <c:f>' '!$A$130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65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'!$B$130:$BB$130</c:f>
              <c:numCache>
                <c:formatCode>#,##0</c:formatCode>
                <c:ptCount val="41"/>
                <c:pt idx="21" formatCode="#,##0.00">
                  <c:v>3.0368783357459996E-2</c:v>
                </c:pt>
                <c:pt idx="22" formatCode="#,##0.00">
                  <c:v>2.70739647144E-2</c:v>
                </c:pt>
                <c:pt idx="23" formatCode="#,##0.00">
                  <c:v>2.3119351694400003E-2</c:v>
                </c:pt>
                <c:pt idx="24" formatCode="#,##0.00">
                  <c:v>2.1097109633600005E-2</c:v>
                </c:pt>
                <c:pt idx="25" formatCode="#,##0.00">
                  <c:v>2.15975570664E-2</c:v>
                </c:pt>
                <c:pt idx="26" formatCode="#,##0.00">
                  <c:v>1.9900252858200001E-2</c:v>
                </c:pt>
                <c:pt idx="27" formatCode="#,##0.00">
                  <c:v>2.68349770104E-2</c:v>
                </c:pt>
                <c:pt idx="28" formatCode="#,##0.00">
                  <c:v>2.4332769753E-2</c:v>
                </c:pt>
                <c:pt idx="29" formatCode="#,##0.00">
                  <c:v>1.3762340315200003E-2</c:v>
                </c:pt>
                <c:pt idx="30" formatCode="#,##0.00">
                  <c:v>6.2380226216E-3</c:v>
                </c:pt>
                <c:pt idx="31" formatCode="#,##0.00">
                  <c:v>9.0978190821000005E-3</c:v>
                </c:pt>
                <c:pt idx="32" formatCode="#,##0.00">
                  <c:v>8.9903628480000001E-3</c:v>
                </c:pt>
                <c:pt idx="33" formatCode="#,##0.00">
                  <c:v>6.6943591791999999E-3</c:v>
                </c:pt>
                <c:pt idx="34" formatCode="#,##0.00">
                  <c:v>7.8601314168000001E-3</c:v>
                </c:pt>
                <c:pt idx="35" formatCode="#,##0.00">
                  <c:v>8.7808482860000005E-3</c:v>
                </c:pt>
                <c:pt idx="36" formatCode="#,##0.00">
                  <c:v>7.2811458965000003E-3</c:v>
                </c:pt>
                <c:pt idx="37" formatCode="#,##0.00">
                  <c:v>8.191641122500001E-3</c:v>
                </c:pt>
                <c:pt idx="38" formatCode="#,##0.00">
                  <c:v>7.7728353273999991E-3</c:v>
                </c:pt>
                <c:pt idx="39" formatCode="#,##0.00">
                  <c:v>7.9204922380000011E-3</c:v>
                </c:pt>
                <c:pt idx="40" formatCode="#,##0.00">
                  <c:v>8.841014827916667E-3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53B6-4D17-B580-8D4FCF9FAEA4}"/>
            </c:ext>
          </c:extLst>
        </c:ser>
        <c:ser>
          <c:idx val="14"/>
          <c:order val="17"/>
          <c:tx>
            <c:strRef>
              <c:f>' '!$A$131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'!$B$131:$BB$131</c:f>
              <c:numCache>
                <c:formatCode>0.0</c:formatCode>
                <c:ptCount val="41"/>
                <c:pt idx="21" formatCode="#,##0.00">
                  <c:v>4.8050373522498052E-2</c:v>
                </c:pt>
                <c:pt idx="22" formatCode="#,##0.00">
                  <c:v>5.0965832055599986E-2</c:v>
                </c:pt>
                <c:pt idx="23" formatCode="#,##0.00">
                  <c:v>4.6959301406400006E-2</c:v>
                </c:pt>
                <c:pt idx="24" formatCode="#,##0.00">
                  <c:v>4.838410066239994E-2</c:v>
                </c:pt>
                <c:pt idx="25" formatCode="#,##0.00">
                  <c:v>5.3611454367099826E-2</c:v>
                </c:pt>
                <c:pt idx="26" formatCode="#,##0.00">
                  <c:v>5.8811716005900336E-2</c:v>
                </c:pt>
                <c:pt idx="27" formatCode="#,##0.00">
                  <c:v>5.5810706819200112E-2</c:v>
                </c:pt>
                <c:pt idx="28" formatCode="#,##0.00">
                  <c:v>7.3314073829500642E-2</c:v>
                </c:pt>
                <c:pt idx="29" formatCode="#,##0.00">
                  <c:v>6.3906914506000237E-2</c:v>
                </c:pt>
                <c:pt idx="30" formatCode="#,##0.00">
                  <c:v>3.3409873147199759E-2</c:v>
                </c:pt>
                <c:pt idx="31" formatCode="#,##0.00">
                  <c:v>3.335024912130026E-2</c:v>
                </c:pt>
                <c:pt idx="32" formatCode="#,##0.00">
                  <c:v>3.2538206015999979E-2</c:v>
                </c:pt>
                <c:pt idx="33" formatCode="#,##0.00">
                  <c:v>3.036683129920012E-2</c:v>
                </c:pt>
                <c:pt idx="34" formatCode="#,##0.00">
                  <c:v>2.8233405881399901E-2</c:v>
                </c:pt>
                <c:pt idx="35" formatCode="#,##0.00">
                  <c:v>2.6618789162500156E-2</c:v>
                </c:pt>
                <c:pt idx="36" formatCode="#,##0.00">
                  <c:v>2.5554512151000047E-2</c:v>
                </c:pt>
                <c:pt idx="37" formatCode="#,##0.00">
                  <c:v>2.8341928768200034E-2</c:v>
                </c:pt>
                <c:pt idx="38" formatCode="#,##0.00">
                  <c:v>2.4683695336299882E-2</c:v>
                </c:pt>
                <c:pt idx="39" formatCode="#,##0.00">
                  <c:v>2.9640225445999882E-2</c:v>
                </c:pt>
                <c:pt idx="40" formatCode="#,##0.00">
                  <c:v>3.3940690475833313E-2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53B6-4D17-B580-8D4FCF9FAE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316873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1.4583782567510856E-2"/>
              <c:y val="0.1166704942051575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1687348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627791669531754"/>
              <c:y val="0.16833885592458453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7.2918912837554278E-2"/>
          <c:y val="0.91002985480022924"/>
          <c:w val="0.83544240136740766"/>
          <c:h val="6.500213248573065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875519828119706"/>
          <c:y val="7.1669017868882523E-2"/>
          <c:w val="0.67502079312478824"/>
          <c:h val="0.6333541113994268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'!$A$137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'!$B$136:$BB$136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'!$B$137:$BB$137</c:f>
              <c:numCache>
                <c:formatCode>0.00</c:formatCode>
                <c:ptCount val="41"/>
                <c:pt idx="0">
                  <c:v>1.7197028E-2</c:v>
                </c:pt>
                <c:pt idx="1">
                  <c:v>2.1269356152448377E-2</c:v>
                </c:pt>
                <c:pt idx="2">
                  <c:v>4.0202098450000008E-2</c:v>
                </c:pt>
                <c:pt idx="3">
                  <c:v>6.7987913000000011E-2</c:v>
                </c:pt>
                <c:pt idx="4">
                  <c:v>0.10928154282431324</c:v>
                </c:pt>
                <c:pt idx="5">
                  <c:v>0.170988410212917</c:v>
                </c:pt>
                <c:pt idx="6">
                  <c:v>0.21260786241982566</c:v>
                </c:pt>
                <c:pt idx="7">
                  <c:v>0.27044224268337425</c:v>
                </c:pt>
                <c:pt idx="8">
                  <c:v>0.28136216717157364</c:v>
                </c:pt>
                <c:pt idx="9">
                  <c:v>0.18924923845909786</c:v>
                </c:pt>
                <c:pt idx="10">
                  <c:v>0.23983127287163378</c:v>
                </c:pt>
                <c:pt idx="11">
                  <c:v>0.20126035894415867</c:v>
                </c:pt>
                <c:pt idx="12">
                  <c:v>0.16369615999213036</c:v>
                </c:pt>
                <c:pt idx="13">
                  <c:v>0.15581922161727926</c:v>
                </c:pt>
                <c:pt idx="14">
                  <c:v>0.15055820598053346</c:v>
                </c:pt>
                <c:pt idx="15">
                  <c:v>0.14388579675681182</c:v>
                </c:pt>
                <c:pt idx="16">
                  <c:v>0.11572324572129208</c:v>
                </c:pt>
                <c:pt idx="17">
                  <c:v>0.11574686861126339</c:v>
                </c:pt>
                <c:pt idx="18">
                  <c:v>9.9547032891230805E-2</c:v>
                </c:pt>
                <c:pt idx="19">
                  <c:v>9.6222071631700781E-2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95-49C0-9722-62EAC69341B3}"/>
            </c:ext>
          </c:extLst>
        </c:ser>
        <c:ser>
          <c:idx val="1"/>
          <c:order val="1"/>
          <c:tx>
            <c:strRef>
              <c:f>' '!$A$138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'!$B$136:$BB$136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'!$B$138:$BB$138</c:f>
              <c:numCache>
                <c:formatCode>0.00</c:formatCode>
                <c:ptCount val="41"/>
                <c:pt idx="0">
                  <c:v>4.7372558000000016E-2</c:v>
                </c:pt>
                <c:pt idx="1">
                  <c:v>4.84647582352941E-2</c:v>
                </c:pt>
                <c:pt idx="2">
                  <c:v>4.9333571E-2</c:v>
                </c:pt>
                <c:pt idx="3">
                  <c:v>6.0110176000000015E-2</c:v>
                </c:pt>
                <c:pt idx="4">
                  <c:v>5.8138652465141327E-2</c:v>
                </c:pt>
                <c:pt idx="5">
                  <c:v>6.0753223540864591E-2</c:v>
                </c:pt>
                <c:pt idx="6">
                  <c:v>5.5167733512098693E-2</c:v>
                </c:pt>
                <c:pt idx="7">
                  <c:v>4.3075694526556539E-2</c:v>
                </c:pt>
                <c:pt idx="8">
                  <c:v>3.1900833629947188E-2</c:v>
                </c:pt>
                <c:pt idx="9">
                  <c:v>2.0675433883298018E-2</c:v>
                </c:pt>
                <c:pt idx="10">
                  <c:v>2.0413413363965516E-2</c:v>
                </c:pt>
                <c:pt idx="11">
                  <c:v>1.3676297146088031E-2</c:v>
                </c:pt>
                <c:pt idx="12">
                  <c:v>1.0561394994587477E-2</c:v>
                </c:pt>
                <c:pt idx="13">
                  <c:v>1.3740730422112548E-2</c:v>
                </c:pt>
                <c:pt idx="14">
                  <c:v>1.3514896964423017E-2</c:v>
                </c:pt>
                <c:pt idx="15">
                  <c:v>1.6356633804538848E-2</c:v>
                </c:pt>
                <c:pt idx="16">
                  <c:v>1.2092897897345099E-2</c:v>
                </c:pt>
                <c:pt idx="17">
                  <c:v>1.1446976181992538E-2</c:v>
                </c:pt>
                <c:pt idx="18">
                  <c:v>1.0888169235874386E-2</c:v>
                </c:pt>
                <c:pt idx="19">
                  <c:v>9.8770316143576495E-3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95-49C0-9722-62EAC69341B3}"/>
            </c:ext>
          </c:extLst>
        </c:ser>
        <c:ser>
          <c:idx val="2"/>
          <c:order val="2"/>
          <c:tx>
            <c:strRef>
              <c:f>' '!$A$139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'!$B$136:$BB$136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'!$B$139:$BB$139</c:f>
              <c:numCache>
                <c:formatCode>0.00</c:formatCode>
                <c:ptCount val="41"/>
                <c:pt idx="0">
                  <c:v>2.2389598000000007E-2</c:v>
                </c:pt>
                <c:pt idx="1">
                  <c:v>2.493426600000001E-2</c:v>
                </c:pt>
                <c:pt idx="2">
                  <c:v>2.1683760000000003E-2</c:v>
                </c:pt>
                <c:pt idx="3">
                  <c:v>2.2681694000000002E-2</c:v>
                </c:pt>
                <c:pt idx="4">
                  <c:v>2.7081777158735117E-2</c:v>
                </c:pt>
                <c:pt idx="5">
                  <c:v>3.4685070728284487E-2</c:v>
                </c:pt>
                <c:pt idx="6">
                  <c:v>4.1420968873910793E-2</c:v>
                </c:pt>
                <c:pt idx="7">
                  <c:v>3.7899325335124204E-2</c:v>
                </c:pt>
                <c:pt idx="8">
                  <c:v>3.1466852921241843E-2</c:v>
                </c:pt>
                <c:pt idx="9">
                  <c:v>1.4277051748070861E-2</c:v>
                </c:pt>
                <c:pt idx="10">
                  <c:v>1.9930793388228341E-2</c:v>
                </c:pt>
                <c:pt idx="11">
                  <c:v>1.7282782224195211E-2</c:v>
                </c:pt>
                <c:pt idx="12">
                  <c:v>1.5497029037090064E-2</c:v>
                </c:pt>
                <c:pt idx="13">
                  <c:v>1.2658515360829722E-2</c:v>
                </c:pt>
                <c:pt idx="14">
                  <c:v>1.0787959309308114E-2</c:v>
                </c:pt>
                <c:pt idx="15">
                  <c:v>1.0110790606582215E-2</c:v>
                </c:pt>
                <c:pt idx="16">
                  <c:v>1.0648587705786826E-2</c:v>
                </c:pt>
                <c:pt idx="17">
                  <c:v>1.0153912149050389E-2</c:v>
                </c:pt>
                <c:pt idx="18">
                  <c:v>1.4882758606655574E-2</c:v>
                </c:pt>
                <c:pt idx="19">
                  <c:v>1.1796293057388385E-2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195-49C0-9722-62EAC69341B3}"/>
            </c:ext>
          </c:extLst>
        </c:ser>
        <c:ser>
          <c:idx val="4"/>
          <c:order val="3"/>
          <c:tx>
            <c:strRef>
              <c:f>' '!$A$140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'!$B$136:$BB$136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'!$B$140:$BB$140</c:f>
              <c:numCache>
                <c:formatCode>0.00</c:formatCode>
                <c:ptCount val="41"/>
                <c:pt idx="0">
                  <c:v>0.19058966900000002</c:v>
                </c:pt>
                <c:pt idx="1">
                  <c:v>0.12164000257058821</c:v>
                </c:pt>
                <c:pt idx="2">
                  <c:v>0.14167848515135845</c:v>
                </c:pt>
                <c:pt idx="3">
                  <c:v>0.13045727527314918</c:v>
                </c:pt>
                <c:pt idx="4">
                  <c:v>0.14285068043733781</c:v>
                </c:pt>
                <c:pt idx="5">
                  <c:v>0.12639330101002297</c:v>
                </c:pt>
                <c:pt idx="6">
                  <c:v>0.13152635735199997</c:v>
                </c:pt>
                <c:pt idx="7">
                  <c:v>0.11442039749225648</c:v>
                </c:pt>
                <c:pt idx="8">
                  <c:v>8.4739362938743054E-2</c:v>
                </c:pt>
                <c:pt idx="9">
                  <c:v>7.3227349973153569E-2</c:v>
                </c:pt>
                <c:pt idx="10">
                  <c:v>6.5295326212666691E-2</c:v>
                </c:pt>
                <c:pt idx="11">
                  <c:v>5.8731403749880645E-2</c:v>
                </c:pt>
                <c:pt idx="12">
                  <c:v>4.6959220419810932E-2</c:v>
                </c:pt>
                <c:pt idx="13">
                  <c:v>4.0276917015881375E-2</c:v>
                </c:pt>
                <c:pt idx="14">
                  <c:v>5.1434899313528543E-2</c:v>
                </c:pt>
                <c:pt idx="15">
                  <c:v>6.3196794009356461E-2</c:v>
                </c:pt>
                <c:pt idx="16">
                  <c:v>7.9006352992660844E-2</c:v>
                </c:pt>
                <c:pt idx="17">
                  <c:v>7.5063559680962122E-2</c:v>
                </c:pt>
                <c:pt idx="18">
                  <c:v>8.908254260917825E-2</c:v>
                </c:pt>
                <c:pt idx="19">
                  <c:v>0.10841173306805119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195-49C0-9722-62EAC69341B3}"/>
            </c:ext>
          </c:extLst>
        </c:ser>
        <c:ser>
          <c:idx val="10"/>
          <c:order val="4"/>
          <c:tx>
            <c:strRef>
              <c:f>' '!$A$141</c:f>
              <c:strCache>
                <c:ptCount val="1"/>
                <c:pt idx="0">
                  <c:v>Vietnam 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'!$B$136:$BB$136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'!$B$141:$BB$141</c:f>
              <c:numCache>
                <c:formatCode>0.00</c:formatCode>
                <c:ptCount val="41"/>
                <c:pt idx="0">
                  <c:v>1.8123139999999999E-2</c:v>
                </c:pt>
                <c:pt idx="1">
                  <c:v>1.5490678000000001E-2</c:v>
                </c:pt>
                <c:pt idx="2">
                  <c:v>1.4258930000000003E-2</c:v>
                </c:pt>
                <c:pt idx="3">
                  <c:v>2.6708920000000001E-2</c:v>
                </c:pt>
                <c:pt idx="4">
                  <c:v>2.6339602099999998E-2</c:v>
                </c:pt>
                <c:pt idx="5">
                  <c:v>2.0732335953337327E-2</c:v>
                </c:pt>
                <c:pt idx="6">
                  <c:v>2.3867271512098699E-2</c:v>
                </c:pt>
                <c:pt idx="7">
                  <c:v>2.6081484499532018E-2</c:v>
                </c:pt>
                <c:pt idx="8">
                  <c:v>2.424685752903092E-2</c:v>
                </c:pt>
                <c:pt idx="9">
                  <c:v>1.946336477833532E-2</c:v>
                </c:pt>
                <c:pt idx="10">
                  <c:v>1.86202686702523E-2</c:v>
                </c:pt>
                <c:pt idx="11">
                  <c:v>1.5545342650497247E-2</c:v>
                </c:pt>
                <c:pt idx="12">
                  <c:v>1.0748958798875672E-2</c:v>
                </c:pt>
                <c:pt idx="13">
                  <c:v>1.1365304171631693E-2</c:v>
                </c:pt>
                <c:pt idx="14">
                  <c:v>1.1009320894783849E-2</c:v>
                </c:pt>
                <c:pt idx="15">
                  <c:v>1.1511977282466161E-2</c:v>
                </c:pt>
                <c:pt idx="16">
                  <c:v>1.2016323233820484E-2</c:v>
                </c:pt>
                <c:pt idx="17">
                  <c:v>1.5869848204897771E-2</c:v>
                </c:pt>
                <c:pt idx="18">
                  <c:v>1.6553984723687638E-2</c:v>
                </c:pt>
                <c:pt idx="19">
                  <c:v>1.7824787746415549E-2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195-49C0-9722-62EAC69341B3}"/>
            </c:ext>
          </c:extLst>
        </c:ser>
        <c:ser>
          <c:idx val="13"/>
          <c:order val="5"/>
          <c:tx>
            <c:strRef>
              <c:f>' '!$A$142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'!$B$136:$BB$136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'!$B$142:$BB$142</c:f>
              <c:numCache>
                <c:formatCode>0.00</c:formatCode>
                <c:ptCount val="41"/>
                <c:pt idx="0">
                  <c:v>7.3346865552869733E-2</c:v>
                </c:pt>
                <c:pt idx="1">
                  <c:v>0.10237317901129314</c:v>
                </c:pt>
                <c:pt idx="2">
                  <c:v>0.10882239458831278</c:v>
                </c:pt>
                <c:pt idx="3">
                  <c:v>0.10067564411785895</c:v>
                </c:pt>
                <c:pt idx="4">
                  <c:v>8.3799923518272257E-2</c:v>
                </c:pt>
                <c:pt idx="5">
                  <c:v>9.5178198268076719E-2</c:v>
                </c:pt>
                <c:pt idx="6">
                  <c:v>0.10333809816110795</c:v>
                </c:pt>
                <c:pt idx="7">
                  <c:v>0.12549506285492978</c:v>
                </c:pt>
                <c:pt idx="8">
                  <c:v>0.10925196643737872</c:v>
                </c:pt>
                <c:pt idx="9">
                  <c:v>7.3244346469402144E-2</c:v>
                </c:pt>
                <c:pt idx="10">
                  <c:v>6.7249604307437427E-2</c:v>
                </c:pt>
                <c:pt idx="11">
                  <c:v>6.9266241379896121E-2</c:v>
                </c:pt>
                <c:pt idx="12">
                  <c:v>5.9525013585186248E-2</c:v>
                </c:pt>
                <c:pt idx="13">
                  <c:v>5.3824168148212087E-2</c:v>
                </c:pt>
                <c:pt idx="14">
                  <c:v>4.0569757910744464E-2</c:v>
                </c:pt>
                <c:pt idx="15">
                  <c:v>5.0665578509713816E-2</c:v>
                </c:pt>
                <c:pt idx="16">
                  <c:v>6.2773617493036116E-2</c:v>
                </c:pt>
                <c:pt idx="17">
                  <c:v>8.2288969755903663E-2</c:v>
                </c:pt>
                <c:pt idx="18">
                  <c:v>0.10015907974374072</c:v>
                </c:pt>
                <c:pt idx="19">
                  <c:v>0.18638283085635038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195-49C0-9722-62EAC69341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316873888"/>
        <c:axId val="1"/>
      </c:barChart>
      <c:barChart>
        <c:barDir val="col"/>
        <c:grouping val="stacked"/>
        <c:varyColors val="0"/>
        <c:ser>
          <c:idx val="3"/>
          <c:order val="6"/>
          <c:tx>
            <c:strRef>
              <c:f>' '!$A$143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'!$B$136:$BB$136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'!$B$143:$BB$143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D195-49C0-9722-62EAC69341B3}"/>
            </c:ext>
          </c:extLst>
        </c:ser>
        <c:ser>
          <c:idx val="23"/>
          <c:order val="7"/>
          <c:tx>
            <c:strRef>
              <c:f>' '!$A$144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'!$B$136:$BB$136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'!$B$144:$BB$144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D195-49C0-9722-62EAC69341B3}"/>
            </c:ext>
          </c:extLst>
        </c:ser>
        <c:ser>
          <c:idx val="5"/>
          <c:order val="8"/>
          <c:tx>
            <c:strRef>
              <c:f>' '!$A$145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'!$B$136:$BB$136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'!$B$145:$BB$145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D195-49C0-9722-62EAC69341B3}"/>
            </c:ext>
          </c:extLst>
        </c:ser>
        <c:ser>
          <c:idx val="6"/>
          <c:order val="9"/>
          <c:tx>
            <c:strRef>
              <c:f>' '!$A$146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'!$B$136:$BB$136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'!$B$146:$BB$146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D195-49C0-9722-62EAC69341B3}"/>
            </c:ext>
          </c:extLst>
        </c:ser>
        <c:ser>
          <c:idx val="7"/>
          <c:order val="10"/>
          <c:tx>
            <c:strRef>
              <c:f>' '!$A$147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'!$B$136:$BB$136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'!$B$147:$BB$147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D195-49C0-9722-62EAC69341B3}"/>
            </c:ext>
          </c:extLst>
        </c:ser>
        <c:ser>
          <c:idx val="8"/>
          <c:order val="11"/>
          <c:tx>
            <c:strRef>
              <c:f>' '!$A$148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'!$B$136:$BB$136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'!$B$148:$BB$148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D195-49C0-9722-62EAC69341B3}"/>
            </c:ext>
          </c:extLst>
        </c:ser>
        <c:ser>
          <c:idx val="9"/>
          <c:order val="12"/>
          <c:tx>
            <c:strRef>
              <c:f>' '!$A$149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'!$B$136:$BB$136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'!$B$149:$BB$149</c:f>
              <c:numCache>
                <c:formatCode>#,##0</c:formatCode>
                <c:ptCount val="41"/>
                <c:pt idx="21" formatCode="0.00">
                  <c:v>1.4547252028488002E-2</c:v>
                </c:pt>
                <c:pt idx="22" formatCode="0.00">
                  <c:v>1.7366893955600003E-2</c:v>
                </c:pt>
                <c:pt idx="23" formatCode="0.00">
                  <c:v>3.2768603966399995E-2</c:v>
                </c:pt>
                <c:pt idx="24" formatCode="0.00">
                  <c:v>5.8533811649599997E-2</c:v>
                </c:pt>
                <c:pt idx="25" formatCode="0.00">
                  <c:v>0.1005252722327</c:v>
                </c:pt>
                <c:pt idx="26" formatCode="0.00">
                  <c:v>0.15450714776640001</c:v>
                </c:pt>
                <c:pt idx="27" formatCode="0.00">
                  <c:v>0.19155449546119999</c:v>
                </c:pt>
                <c:pt idx="28" formatCode="0.00">
                  <c:v>0.25484240143350001</c:v>
                </c:pt>
                <c:pt idx="29" formatCode="0.00">
                  <c:v>0.28582060959479999</c:v>
                </c:pt>
                <c:pt idx="30" formatCode="0.00">
                  <c:v>0.18381144866039997</c:v>
                </c:pt>
                <c:pt idx="31" formatCode="0.00">
                  <c:v>0.24559689516750002</c:v>
                </c:pt>
                <c:pt idx="32" formatCode="0.00">
                  <c:v>0.20628397809599996</c:v>
                </c:pt>
                <c:pt idx="33" formatCode="0.00">
                  <c:v>0.17493184892479996</c:v>
                </c:pt>
                <c:pt idx="34" formatCode="0.00">
                  <c:v>0.16120446988080001</c:v>
                </c:pt>
                <c:pt idx="35" formatCode="0.00">
                  <c:v>0.17636402776750004</c:v>
                </c:pt>
                <c:pt idx="36" formatCode="0.00">
                  <c:v>0.17074070647200001</c:v>
                </c:pt>
                <c:pt idx="37" formatCode="0.00">
                  <c:v>0.1420563492728</c:v>
                </c:pt>
                <c:pt idx="38" formatCode="0.00">
                  <c:v>0.143221196976</c:v>
                </c:pt>
                <c:pt idx="39" formatCode="0.00">
                  <c:v>0.12921912444800002</c:v>
                </c:pt>
                <c:pt idx="40" formatCode="0.00">
                  <c:v>0.1250023098975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D195-49C0-9722-62EAC69341B3}"/>
            </c:ext>
          </c:extLst>
        </c:ser>
        <c:ser>
          <c:idx val="14"/>
          <c:order val="13"/>
          <c:tx>
            <c:strRef>
              <c:f>' '!$A$150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'!$B$136:$BB$136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'!$B$150:$BB$150</c:f>
              <c:numCache>
                <c:formatCode>General</c:formatCode>
                <c:ptCount val="41"/>
                <c:pt idx="21" formatCode="0.00">
                  <c:v>4.1998069453112997E-2</c:v>
                </c:pt>
                <c:pt idx="22" formatCode="0.00">
                  <c:v>3.9544877671999996E-2</c:v>
                </c:pt>
                <c:pt idx="23" formatCode="0.00">
                  <c:v>3.4058212300799993E-2</c:v>
                </c:pt>
                <c:pt idx="24" formatCode="0.00">
                  <c:v>4.4889239920000004E-2</c:v>
                </c:pt>
                <c:pt idx="25" formatCode="0.00">
                  <c:v>4.5928038310700005E-2</c:v>
                </c:pt>
                <c:pt idx="26" formatCode="0.00">
                  <c:v>4.4565239518800003E-2</c:v>
                </c:pt>
                <c:pt idx="27" formatCode="0.00">
                  <c:v>4.0370697833999998E-2</c:v>
                </c:pt>
                <c:pt idx="28" formatCode="0.00">
                  <c:v>3.8372656910000004E-2</c:v>
                </c:pt>
                <c:pt idx="29" formatCode="0.00">
                  <c:v>3.213026138560001E-2</c:v>
                </c:pt>
                <c:pt idx="30" formatCode="0.00">
                  <c:v>1.79550707072E-2</c:v>
                </c:pt>
                <c:pt idx="31" formatCode="0.00">
                  <c:v>1.9610235629100001E-2</c:v>
                </c:pt>
                <c:pt idx="32" formatCode="0.00">
                  <c:v>1.3598616431999999E-2</c:v>
                </c:pt>
                <c:pt idx="33" formatCode="0.00">
                  <c:v>1.2669854771199999E-2</c:v>
                </c:pt>
                <c:pt idx="34" formatCode="0.00">
                  <c:v>1.49350051152E-2</c:v>
                </c:pt>
                <c:pt idx="35" formatCode="0.00">
                  <c:v>1.5368405511499999E-2</c:v>
                </c:pt>
                <c:pt idx="36" formatCode="0.00">
                  <c:v>1.7075490141499998E-2</c:v>
                </c:pt>
                <c:pt idx="37" formatCode="0.00">
                  <c:v>1.34054068854E-2</c:v>
                </c:pt>
                <c:pt idx="38" formatCode="0.00">
                  <c:v>1.44553034197E-2</c:v>
                </c:pt>
                <c:pt idx="39" formatCode="0.00">
                  <c:v>1.4006114378000001E-2</c:v>
                </c:pt>
                <c:pt idx="40" formatCode="0.00">
                  <c:v>1.3607126980833334E-2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D195-49C0-9722-62EAC69341B3}"/>
            </c:ext>
          </c:extLst>
        </c:ser>
        <c:ser>
          <c:idx val="15"/>
          <c:order val="14"/>
          <c:tx>
            <c:strRef>
              <c:f>' '!$A$151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'!$B$136:$BB$136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'!$B$151:$BB$151</c:f>
              <c:numCache>
                <c:formatCode>General</c:formatCode>
                <c:ptCount val="41"/>
                <c:pt idx="21" formatCode="0.00">
                  <c:v>1.2629885010041999E-2</c:v>
                </c:pt>
                <c:pt idx="22" formatCode="0.00">
                  <c:v>1.3824462792400001E-2</c:v>
                </c:pt>
                <c:pt idx="23" formatCode="0.00">
                  <c:v>1.1816884248E-2</c:v>
                </c:pt>
                <c:pt idx="24" formatCode="0.00">
                  <c:v>1.4314063400000002E-2</c:v>
                </c:pt>
                <c:pt idx="25" formatCode="0.00">
                  <c:v>1.7638667438699997E-2</c:v>
                </c:pt>
                <c:pt idx="26" formatCode="0.00">
                  <c:v>2.36592574647E-2</c:v>
                </c:pt>
                <c:pt idx="27" formatCode="0.00">
                  <c:v>2.8886687679200006E-2</c:v>
                </c:pt>
                <c:pt idx="28" formatCode="0.00">
                  <c:v>2.8938813307499995E-2</c:v>
                </c:pt>
                <c:pt idx="29" formatCode="0.00">
                  <c:v>2.6598987055599998E-2</c:v>
                </c:pt>
                <c:pt idx="30" formatCode="0.00">
                  <c:v>1.2337211035599999E-2</c:v>
                </c:pt>
                <c:pt idx="31" formatCode="0.00">
                  <c:v>1.5396854792400001E-2</c:v>
                </c:pt>
                <c:pt idx="32" formatCode="0.00">
                  <c:v>1.3934757984000002E-2</c:v>
                </c:pt>
                <c:pt idx="33" formatCode="0.00">
                  <c:v>1.2858026579199999E-2</c:v>
                </c:pt>
                <c:pt idx="34" formatCode="0.00">
                  <c:v>1.0808219906700002E-2</c:v>
                </c:pt>
                <c:pt idx="35" formatCode="0.00">
                  <c:v>9.6765123580000029E-3</c:v>
                </c:pt>
                <c:pt idx="36" formatCode="0.00">
                  <c:v>8.0181179574999994E-3</c:v>
                </c:pt>
                <c:pt idx="37" formatCode="0.00">
                  <c:v>8.5282981160999995E-3</c:v>
                </c:pt>
                <c:pt idx="38" formatCode="0.00">
                  <c:v>8.7644746904000006E-3</c:v>
                </c:pt>
                <c:pt idx="39" formatCode="0.00">
                  <c:v>1.2086033949E-2</c:v>
                </c:pt>
                <c:pt idx="40" formatCode="0.00">
                  <c:v>1.1082967017916667E-2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D195-49C0-9722-62EAC69341B3}"/>
            </c:ext>
          </c:extLst>
        </c:ser>
        <c:ser>
          <c:idx val="18"/>
          <c:order val="15"/>
          <c:tx>
            <c:strRef>
              <c:f>' '!$A$152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'!$B$136:$BB$136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'!$B$152:$BB$152</c:f>
              <c:numCache>
                <c:formatCode>General</c:formatCode>
                <c:ptCount val="41"/>
                <c:pt idx="21" formatCode="0.00">
                  <c:v>9.7946393352678018E-2</c:v>
                </c:pt>
                <c:pt idx="22" formatCode="0.00">
                  <c:v>7.2811822348400002E-2</c:v>
                </c:pt>
                <c:pt idx="23" formatCode="0.00">
                  <c:v>9.9053065679999996E-2</c:v>
                </c:pt>
                <c:pt idx="24" formatCode="0.00">
                  <c:v>0.15421095198879997</c:v>
                </c:pt>
                <c:pt idx="25" formatCode="0.00">
                  <c:v>0.18100783503320003</c:v>
                </c:pt>
                <c:pt idx="26" formatCode="0.00">
                  <c:v>0.18202869128730004</c:v>
                </c:pt>
                <c:pt idx="27" formatCode="0.00">
                  <c:v>0.20433869197199997</c:v>
                </c:pt>
                <c:pt idx="28" formatCode="0.00">
                  <c:v>0.21739168261450001</c:v>
                </c:pt>
                <c:pt idx="29" formatCode="0.00">
                  <c:v>0.16880282763680005</c:v>
                </c:pt>
                <c:pt idx="30" formatCode="0.00">
                  <c:v>0.13443496376639999</c:v>
                </c:pt>
                <c:pt idx="31" formatCode="0.00">
                  <c:v>0.11558734817040002</c:v>
                </c:pt>
                <c:pt idx="32" formatCode="0.00">
                  <c:v>9.5534784912000001E-2</c:v>
                </c:pt>
                <c:pt idx="33" formatCode="0.00">
                  <c:v>8.1019541961599981E-2</c:v>
                </c:pt>
                <c:pt idx="34" formatCode="0.00">
                  <c:v>7.1833724294700002E-2</c:v>
                </c:pt>
                <c:pt idx="35" formatCode="0.00">
                  <c:v>6.9839922535000015E-2</c:v>
                </c:pt>
                <c:pt idx="36" formatCode="0.00">
                  <c:v>6.1619566329999986E-2</c:v>
                </c:pt>
                <c:pt idx="37" formatCode="0.00">
                  <c:v>5.3072843125100001E-2</c:v>
                </c:pt>
                <c:pt idx="38" formatCode="0.00">
                  <c:v>4.3386670755999994E-2</c:v>
                </c:pt>
                <c:pt idx="39" formatCode="0.00">
                  <c:v>4.8160726496000013E-2</c:v>
                </c:pt>
                <c:pt idx="40" formatCode="0.00">
                  <c:v>5.1592916823333321E-2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D195-49C0-9722-62EAC69341B3}"/>
            </c:ext>
          </c:extLst>
        </c:ser>
        <c:ser>
          <c:idx val="11"/>
          <c:order val="16"/>
          <c:tx>
            <c:strRef>
              <c:f>' '!$A$153</c:f>
              <c:strCache>
                <c:ptCount val="1"/>
                <c:pt idx="0">
                  <c:v>Vietnam 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'!$B$136:$BB$136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'!$B$153:$BB$153</c:f>
              <c:numCache>
                <c:formatCode>General</c:formatCode>
                <c:ptCount val="41"/>
                <c:pt idx="21" formatCode="0.00">
                  <c:v>1.4388849628149E-2</c:v>
                </c:pt>
                <c:pt idx="22" formatCode="0.00">
                  <c:v>1.1613056228399999E-2</c:v>
                </c:pt>
                <c:pt idx="23" formatCode="0.00">
                  <c:v>1.1584913438400001E-2</c:v>
                </c:pt>
                <c:pt idx="24" formatCode="0.00">
                  <c:v>2.1397238486399999E-2</c:v>
                </c:pt>
                <c:pt idx="25" formatCode="0.00">
                  <c:v>2.1837670815099998E-2</c:v>
                </c:pt>
                <c:pt idx="26" formatCode="0.00">
                  <c:v>1.9047341441699995E-2</c:v>
                </c:pt>
                <c:pt idx="27" formatCode="0.00">
                  <c:v>2.3480285019999995E-2</c:v>
                </c:pt>
                <c:pt idx="28" formatCode="0.00">
                  <c:v>2.7612781921000001E-2</c:v>
                </c:pt>
                <c:pt idx="29" formatCode="0.00">
                  <c:v>3.0096906859999998E-2</c:v>
                </c:pt>
                <c:pt idx="30" formatCode="0.00">
                  <c:v>2.4947051074000002E-2</c:v>
                </c:pt>
                <c:pt idx="31" formatCode="0.00">
                  <c:v>2.03938237566E-2</c:v>
                </c:pt>
                <c:pt idx="32" formatCode="0.00">
                  <c:v>1.8364433280000002E-2</c:v>
                </c:pt>
                <c:pt idx="33" formatCode="0.00">
                  <c:v>1.3244261870399997E-2</c:v>
                </c:pt>
                <c:pt idx="34" formatCode="0.00">
                  <c:v>1.5375626196000001E-2</c:v>
                </c:pt>
                <c:pt idx="35" formatCode="0.00">
                  <c:v>1.7326242531499995E-2</c:v>
                </c:pt>
                <c:pt idx="36" formatCode="0.00">
                  <c:v>2.1072650287500001E-2</c:v>
                </c:pt>
                <c:pt idx="37" formatCode="0.00">
                  <c:v>2.10609353826E-2</c:v>
                </c:pt>
                <c:pt idx="38" formatCode="0.00">
                  <c:v>3.2808956394499988E-2</c:v>
                </c:pt>
                <c:pt idx="39" formatCode="0.00">
                  <c:v>3.2025780490999994E-2</c:v>
                </c:pt>
                <c:pt idx="40" formatCode="0.00">
                  <c:v>3.4755014935000002E-2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D195-49C0-9722-62EAC69341B3}"/>
            </c:ext>
          </c:extLst>
        </c:ser>
        <c:ser>
          <c:idx val="12"/>
          <c:order val="17"/>
          <c:tx>
            <c:strRef>
              <c:f>' '!$A$154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'!$B$136:$BB$136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'!$B$154:$BB$154</c:f>
              <c:numCache>
                <c:formatCode>0.0</c:formatCode>
                <c:ptCount val="41"/>
                <c:pt idx="21" formatCode="0.00">
                  <c:v>4.1049059866452187E-2</c:v>
                </c:pt>
                <c:pt idx="22" formatCode="0.00">
                  <c:v>4.5153228172400223E-2</c:v>
                </c:pt>
                <c:pt idx="23" formatCode="0.00">
                  <c:v>4.3582548649599762E-2</c:v>
                </c:pt>
                <c:pt idx="24" formatCode="0.00">
                  <c:v>5.0946855396799995E-2</c:v>
                </c:pt>
                <c:pt idx="25" formatCode="0.00">
                  <c:v>5.8841073673900235E-2</c:v>
                </c:pt>
                <c:pt idx="26" formatCode="0.00">
                  <c:v>6.9071824879200661E-2</c:v>
                </c:pt>
                <c:pt idx="27" formatCode="0.00">
                  <c:v>7.9312848068400554E-2</c:v>
                </c:pt>
                <c:pt idx="28" formatCode="0.00">
                  <c:v>0.10046716949300061</c:v>
                </c:pt>
                <c:pt idx="29" formatCode="0.00">
                  <c:v>9.2438274744399473E-2</c:v>
                </c:pt>
                <c:pt idx="30" formatCode="0.00">
                  <c:v>5.976544486880031E-2</c:v>
                </c:pt>
                <c:pt idx="31" formatCode="0.00">
                  <c:v>5.202505889910003E-2</c:v>
                </c:pt>
                <c:pt idx="32" formatCode="0.00">
                  <c:v>5.56654786559998E-2</c:v>
                </c:pt>
                <c:pt idx="33" formatCode="0.00">
                  <c:v>4.4388907235199893E-2</c:v>
                </c:pt>
                <c:pt idx="34" formatCode="0.00">
                  <c:v>4.8562862342699797E-2</c:v>
                </c:pt>
                <c:pt idx="35" formatCode="0.00">
                  <c:v>4.9393372270999658E-2</c:v>
                </c:pt>
                <c:pt idx="36" formatCode="0.00">
                  <c:v>4.5924516001999816E-2</c:v>
                </c:pt>
                <c:pt idx="37" formatCode="0.00">
                  <c:v>5.5421264303100543E-2</c:v>
                </c:pt>
                <c:pt idx="38" formatCode="0.00">
                  <c:v>6.5491580697399465E-2</c:v>
                </c:pt>
                <c:pt idx="39" formatCode="0.00">
                  <c:v>7.8511016382000115E-2</c:v>
                </c:pt>
                <c:pt idx="40" formatCode="0.00">
                  <c:v>7.3686767605833425E-2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D195-49C0-9722-62EAC69341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316873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7084167625377305E-2"/>
              <c:y val="0.1166704942051575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1687388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2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1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315282043085088"/>
              <c:y val="0.15500508515828079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3.333436015431053E-2"/>
          <c:y val="0.90669641210865326"/>
          <c:w val="0.95211266190749444"/>
          <c:h val="6.833557517730658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2548132233306"/>
          <c:y val="7.1669017868882523E-2"/>
          <c:w val="0.67606249187961043"/>
          <c:h val="0.6350208327452149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'!$A$160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'!$B$159:$BB$159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'!$B$160:$BB$160</c:f>
              <c:numCache>
                <c:formatCode>0.00</c:formatCode>
                <c:ptCount val="41"/>
                <c:pt idx="0">
                  <c:v>4.2727754583333334E-3</c:v>
                </c:pt>
                <c:pt idx="1">
                  <c:v>1.2587783333333332E-4</c:v>
                </c:pt>
                <c:pt idx="2">
                  <c:v>4.9763831000000001E-2</c:v>
                </c:pt>
                <c:pt idx="3">
                  <c:v>5.2681457966666657E-2</c:v>
                </c:pt>
                <c:pt idx="4">
                  <c:v>1.3614712947222224E-2</c:v>
                </c:pt>
                <c:pt idx="5">
                  <c:v>2.5457356858333332E-2</c:v>
                </c:pt>
                <c:pt idx="6">
                  <c:v>5.0908474750000002E-2</c:v>
                </c:pt>
                <c:pt idx="7">
                  <c:v>9.0535666558333325E-2</c:v>
                </c:pt>
                <c:pt idx="8">
                  <c:v>1.7526510655555553E-2</c:v>
                </c:pt>
                <c:pt idx="9">
                  <c:v>2.7938131893939246E-4</c:v>
                </c:pt>
                <c:pt idx="10">
                  <c:v>3.1162566666666919E-4</c:v>
                </c:pt>
                <c:pt idx="11">
                  <c:v>8.1308926666666653E-4</c:v>
                </c:pt>
                <c:pt idx="12">
                  <c:v>6.0255392878787856E-4</c:v>
                </c:pt>
                <c:pt idx="13">
                  <c:v>9.9022757142857741E-4</c:v>
                </c:pt>
                <c:pt idx="14">
                  <c:v>2.0091019520201872E-4</c:v>
                </c:pt>
                <c:pt idx="15">
                  <c:v>2.2181722129629628E-4</c:v>
                </c:pt>
                <c:pt idx="16">
                  <c:v>1.8530560833333331E-4</c:v>
                </c:pt>
                <c:pt idx="17">
                  <c:v>7.9323647222222213E-5</c:v>
                </c:pt>
                <c:pt idx="18">
                  <c:v>9.8943467424242424E-5</c:v>
                </c:pt>
                <c:pt idx="19">
                  <c:v>5.0952521796717165E-2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4B-49A3-9168-B01630C973ED}"/>
            </c:ext>
          </c:extLst>
        </c:ser>
        <c:ser>
          <c:idx val="1"/>
          <c:order val="1"/>
          <c:tx>
            <c:strRef>
              <c:f>' '!$A$161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'!$B$159:$BB$159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'!$B$161:$BB$161</c:f>
              <c:numCache>
                <c:formatCode>0.00</c:formatCode>
                <c:ptCount val="41"/>
                <c:pt idx="0">
                  <c:v>5.6414723750000005E-3</c:v>
                </c:pt>
                <c:pt idx="1">
                  <c:v>1.1814956809090909E-2</c:v>
                </c:pt>
                <c:pt idx="2">
                  <c:v>9.4761143657894724E-3</c:v>
                </c:pt>
                <c:pt idx="3">
                  <c:v>1.0828973E-2</c:v>
                </c:pt>
                <c:pt idx="4">
                  <c:v>1.3565429142320258E-2</c:v>
                </c:pt>
                <c:pt idx="5">
                  <c:v>1.9926701562499999E-2</c:v>
                </c:pt>
                <c:pt idx="6">
                  <c:v>2.7557360072222221E-2</c:v>
                </c:pt>
                <c:pt idx="7">
                  <c:v>3.3350088875000003E-2</c:v>
                </c:pt>
                <c:pt idx="8">
                  <c:v>3.8986950661111117E-2</c:v>
                </c:pt>
                <c:pt idx="9">
                  <c:v>3.4312473911363627E-2</c:v>
                </c:pt>
                <c:pt idx="10">
                  <c:v>4.4445235277777786E-2</c:v>
                </c:pt>
                <c:pt idx="11">
                  <c:v>4.4419013097222217E-2</c:v>
                </c:pt>
                <c:pt idx="12">
                  <c:v>4.3684659799999991E-2</c:v>
                </c:pt>
                <c:pt idx="13">
                  <c:v>3.902057211327839E-2</c:v>
                </c:pt>
                <c:pt idx="14">
                  <c:v>4.4630961246697742E-2</c:v>
                </c:pt>
                <c:pt idx="15">
                  <c:v>4.5462507633333336E-2</c:v>
                </c:pt>
                <c:pt idx="16">
                  <c:v>4.2743863373065676E-2</c:v>
                </c:pt>
                <c:pt idx="17">
                  <c:v>4.5085982889898998E-2</c:v>
                </c:pt>
                <c:pt idx="18">
                  <c:v>4.7547554728787869E-2</c:v>
                </c:pt>
                <c:pt idx="19">
                  <c:v>5.0749594301515148E-2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4B-49A3-9168-B01630C973ED}"/>
            </c:ext>
          </c:extLst>
        </c:ser>
        <c:ser>
          <c:idx val="2"/>
          <c:order val="2"/>
          <c:tx>
            <c:strRef>
              <c:f>' '!$A$162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'!$B$159:$BB$159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'!$B$162:$BB$162</c:f>
              <c:numCache>
                <c:formatCode>0.00</c:formatCode>
                <c:ptCount val="41"/>
                <c:pt idx="0">
                  <c:v>0.390585828325</c:v>
                </c:pt>
                <c:pt idx="1">
                  <c:v>0.34021823300606058</c:v>
                </c:pt>
                <c:pt idx="2">
                  <c:v>0.424300112977193</c:v>
                </c:pt>
                <c:pt idx="3">
                  <c:v>0.48301309213333321</c:v>
                </c:pt>
                <c:pt idx="4">
                  <c:v>0.62050348391388921</c:v>
                </c:pt>
                <c:pt idx="5">
                  <c:v>0.58740908833333338</c:v>
                </c:pt>
                <c:pt idx="6">
                  <c:v>0.63974769043611102</c:v>
                </c:pt>
                <c:pt idx="7">
                  <c:v>0.64886015872222214</c:v>
                </c:pt>
                <c:pt idx="8">
                  <c:v>0.51663408551666667</c:v>
                </c:pt>
                <c:pt idx="9">
                  <c:v>0.4575607791848485</c:v>
                </c:pt>
                <c:pt idx="10">
                  <c:v>0.31528161679444444</c:v>
                </c:pt>
                <c:pt idx="11">
                  <c:v>0.45748079675833314</c:v>
                </c:pt>
                <c:pt idx="12">
                  <c:v>0.30047857754166662</c:v>
                </c:pt>
                <c:pt idx="13">
                  <c:v>0.28670215295000001</c:v>
                </c:pt>
                <c:pt idx="14">
                  <c:v>0.36008463826443282</c:v>
                </c:pt>
                <c:pt idx="15">
                  <c:v>0.40903819076249992</c:v>
                </c:pt>
                <c:pt idx="16">
                  <c:v>0.53366565488311124</c:v>
                </c:pt>
                <c:pt idx="17">
                  <c:v>0.57669809817058093</c:v>
                </c:pt>
                <c:pt idx="18">
                  <c:v>0.61387929861060597</c:v>
                </c:pt>
                <c:pt idx="19">
                  <c:v>0.62384963596363641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F4B-49A3-9168-B01630C973ED}"/>
            </c:ext>
          </c:extLst>
        </c:ser>
        <c:ser>
          <c:idx val="4"/>
          <c:order val="3"/>
          <c:tx>
            <c:strRef>
              <c:f>' '!$A$163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'!$B$159:$BB$159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'!$B$163:$BB$163</c:f>
              <c:numCache>
                <c:formatCode>0.00</c:formatCode>
                <c:ptCount val="41"/>
                <c:pt idx="0">
                  <c:v>1.8752999999999999E-3</c:v>
                </c:pt>
                <c:pt idx="1">
                  <c:v>2.850694E-3</c:v>
                </c:pt>
                <c:pt idx="2">
                  <c:v>7.8216273333333326E-3</c:v>
                </c:pt>
                <c:pt idx="3">
                  <c:v>1.1813347000000002E-2</c:v>
                </c:pt>
                <c:pt idx="4">
                  <c:v>1.1010694916666664E-2</c:v>
                </c:pt>
                <c:pt idx="5">
                  <c:v>4.1924665999999999E-2</c:v>
                </c:pt>
                <c:pt idx="6">
                  <c:v>2.8916725599999998E-2</c:v>
                </c:pt>
                <c:pt idx="7">
                  <c:v>7.9181264049999991E-2</c:v>
                </c:pt>
                <c:pt idx="8">
                  <c:v>7.6899136666666673E-2</c:v>
                </c:pt>
                <c:pt idx="9">
                  <c:v>4.4403735409090858E-2</c:v>
                </c:pt>
                <c:pt idx="10">
                  <c:v>6.3030786277777723E-2</c:v>
                </c:pt>
                <c:pt idx="11">
                  <c:v>7.6631292958333319E-2</c:v>
                </c:pt>
                <c:pt idx="12">
                  <c:v>5.9609059583333485E-2</c:v>
                </c:pt>
                <c:pt idx="13">
                  <c:v>5.9714218708333086E-2</c:v>
                </c:pt>
                <c:pt idx="14">
                  <c:v>7.5332208318181923E-2</c:v>
                </c:pt>
                <c:pt idx="15">
                  <c:v>9.9839536066666693E-2</c:v>
                </c:pt>
                <c:pt idx="16">
                  <c:v>0.11969452631818184</c:v>
                </c:pt>
                <c:pt idx="17">
                  <c:v>0.14018528533333327</c:v>
                </c:pt>
                <c:pt idx="18">
                  <c:v>0.21682875979545446</c:v>
                </c:pt>
                <c:pt idx="19">
                  <c:v>0.20597394694166682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F4B-49A3-9168-B01630C973ED}"/>
            </c:ext>
          </c:extLst>
        </c:ser>
        <c:ser>
          <c:idx val="10"/>
          <c:order val="4"/>
          <c:tx>
            <c:strRef>
              <c:f>' '!$A$164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'!$B$159:$BB$159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'!$B$164:$BB$164</c:f>
              <c:numCache>
                <c:formatCode>0.00</c:formatCode>
                <c:ptCount val="41"/>
                <c:pt idx="0">
                  <c:v>1.3499719333333333E-2</c:v>
                </c:pt>
                <c:pt idx="1">
                  <c:v>1.4504139962626263E-2</c:v>
                </c:pt>
                <c:pt idx="2">
                  <c:v>0.13136088186140352</c:v>
                </c:pt>
                <c:pt idx="3">
                  <c:v>1.5494227808333334E-2</c:v>
                </c:pt>
                <c:pt idx="4">
                  <c:v>8.2849720499999988E-3</c:v>
                </c:pt>
                <c:pt idx="5">
                  <c:v>1.0265227750000003E-2</c:v>
                </c:pt>
                <c:pt idx="6">
                  <c:v>8.7457079022875816E-3</c:v>
                </c:pt>
                <c:pt idx="7">
                  <c:v>2.6857140747222223E-2</c:v>
                </c:pt>
                <c:pt idx="8">
                  <c:v>6.2073935483333342E-2</c:v>
                </c:pt>
                <c:pt idx="9">
                  <c:v>6.4140536987163294E-2</c:v>
                </c:pt>
                <c:pt idx="10">
                  <c:v>7.9855372102777752E-2</c:v>
                </c:pt>
                <c:pt idx="11">
                  <c:v>7.9568369525000016E-2</c:v>
                </c:pt>
                <c:pt idx="12">
                  <c:v>8.3803172068181803E-2</c:v>
                </c:pt>
                <c:pt idx="13">
                  <c:v>6.6115467554578741E-2</c:v>
                </c:pt>
                <c:pt idx="14">
                  <c:v>7.7757892251689983E-2</c:v>
                </c:pt>
                <c:pt idx="15">
                  <c:v>8.1549883291666667E-2</c:v>
                </c:pt>
                <c:pt idx="16">
                  <c:v>9.2906890214219065E-2</c:v>
                </c:pt>
                <c:pt idx="17">
                  <c:v>0.10545546703560604</c:v>
                </c:pt>
                <c:pt idx="18">
                  <c:v>0.10722904126753245</c:v>
                </c:pt>
                <c:pt idx="19">
                  <c:v>0.11059465325681826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F4B-49A3-9168-B01630C973ED}"/>
            </c:ext>
          </c:extLst>
        </c:ser>
        <c:ser>
          <c:idx val="13"/>
          <c:order val="5"/>
          <c:tx>
            <c:strRef>
              <c:f>' '!$A$165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'!$B$159:$BB$159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'!$B$165:$BB$165</c:f>
              <c:numCache>
                <c:formatCode>0.00</c:formatCode>
                <c:ptCount val="41"/>
                <c:pt idx="0">
                  <c:v>5.2013856958333382E-2</c:v>
                </c:pt>
                <c:pt idx="1">
                  <c:v>5.6336960198485553E-2</c:v>
                </c:pt>
                <c:pt idx="2">
                  <c:v>5.9672328590788415E-2</c:v>
                </c:pt>
                <c:pt idx="3">
                  <c:v>3.1245588884615927E-2</c:v>
                </c:pt>
                <c:pt idx="4">
                  <c:v>2.906175673414968E-2</c:v>
                </c:pt>
                <c:pt idx="5">
                  <c:v>3.6138135908330371E-2</c:v>
                </c:pt>
                <c:pt idx="6">
                  <c:v>3.8910165017319254E-2</c:v>
                </c:pt>
                <c:pt idx="7">
                  <c:v>6.0003561766664104E-2</c:v>
                </c:pt>
                <c:pt idx="8">
                  <c:v>6.0232615116667221E-2</c:v>
                </c:pt>
                <c:pt idx="9">
                  <c:v>4.865137495067362E-2</c:v>
                </c:pt>
                <c:pt idx="10">
                  <c:v>5.1334764188889714E-2</c:v>
                </c:pt>
                <c:pt idx="11">
                  <c:v>0.18745388669362706</c:v>
                </c:pt>
                <c:pt idx="12">
                  <c:v>0.20069675842499801</c:v>
                </c:pt>
                <c:pt idx="13">
                  <c:v>0.17943095450906621</c:v>
                </c:pt>
                <c:pt idx="14">
                  <c:v>0.15072290167508662</c:v>
                </c:pt>
                <c:pt idx="15">
                  <c:v>6.9688068316667184E-2</c:v>
                </c:pt>
                <c:pt idx="16">
                  <c:v>8.4530566161456044E-2</c:v>
                </c:pt>
                <c:pt idx="17">
                  <c:v>6.799667592196923E-2</c:v>
                </c:pt>
                <c:pt idx="18">
                  <c:v>5.9614624540909822E-2</c:v>
                </c:pt>
                <c:pt idx="19">
                  <c:v>0.1018177580959938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F4B-49A3-9168-B01630C973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316874688"/>
        <c:axId val="1"/>
      </c:barChart>
      <c:barChart>
        <c:barDir val="col"/>
        <c:grouping val="stacked"/>
        <c:varyColors val="0"/>
        <c:ser>
          <c:idx val="16"/>
          <c:order val="6"/>
          <c:tx>
            <c:strRef>
              <c:f>' '!$A$166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'!$B$159:$BB$159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'!$B$166:$BB$166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9F4B-49A3-9168-B01630C973ED}"/>
            </c:ext>
          </c:extLst>
        </c:ser>
        <c:ser>
          <c:idx val="5"/>
          <c:order val="7"/>
          <c:tx>
            <c:strRef>
              <c:f>' '!$A$167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'!$B$159:$BB$159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'!$B$167:$BB$167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9F4B-49A3-9168-B01630C973ED}"/>
            </c:ext>
          </c:extLst>
        </c:ser>
        <c:ser>
          <c:idx val="6"/>
          <c:order val="8"/>
          <c:tx>
            <c:strRef>
              <c:f>' '!$A$168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'!$B$159:$BB$159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'!$B$168:$BB$168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9F4B-49A3-9168-B01630C973ED}"/>
            </c:ext>
          </c:extLst>
        </c:ser>
        <c:ser>
          <c:idx val="7"/>
          <c:order val="9"/>
          <c:tx>
            <c:strRef>
              <c:f>' '!$A$169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'!$B$159:$BB$159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'!$B$169:$BB$169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9F4B-49A3-9168-B01630C973ED}"/>
            </c:ext>
          </c:extLst>
        </c:ser>
        <c:ser>
          <c:idx val="8"/>
          <c:order val="10"/>
          <c:tx>
            <c:strRef>
              <c:f>' '!$A$170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'!$B$159:$BB$159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'!$B$170:$BB$170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9F4B-49A3-9168-B01630C973ED}"/>
            </c:ext>
          </c:extLst>
        </c:ser>
        <c:ser>
          <c:idx val="9"/>
          <c:order val="11"/>
          <c:tx>
            <c:strRef>
              <c:f>' '!$A$171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'!$B$159:$BB$159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'!$B$171:$BB$171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9F4B-49A3-9168-B01630C973ED}"/>
            </c:ext>
          </c:extLst>
        </c:ser>
        <c:ser>
          <c:idx val="14"/>
          <c:order val="12"/>
          <c:tx>
            <c:strRef>
              <c:f>' '!$A$172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'!$B$159:$BB$159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'!$B$172:$BB$172</c:f>
              <c:numCache>
                <c:formatCode>#,##0</c:formatCode>
                <c:ptCount val="41"/>
                <c:pt idx="21" formatCode="0.00">
                  <c:v>1.0543282534380002E-3</c:v>
                </c:pt>
                <c:pt idx="22" formatCode="0.00">
                  <c:v>1.5634489199999998E-4</c:v>
                </c:pt>
                <c:pt idx="23" formatCode="0.00">
                  <c:v>3.5801002272000003E-3</c:v>
                </c:pt>
                <c:pt idx="24" formatCode="0.00">
                  <c:v>3.9483755472000002E-3</c:v>
                </c:pt>
                <c:pt idx="25" formatCode="0.00">
                  <c:v>1.1875886469999999E-3</c:v>
                </c:pt>
                <c:pt idx="26" formatCode="0.00">
                  <c:v>3.0466117968000004E-3</c:v>
                </c:pt>
                <c:pt idx="27" formatCode="0.00">
                  <c:v>5.9888528984000013E-3</c:v>
                </c:pt>
                <c:pt idx="28" formatCode="0.00">
                  <c:v>1.1920377385500003E-2</c:v>
                </c:pt>
                <c:pt idx="29" formatCode="0.00">
                  <c:v>3.4965519603999996E-3</c:v>
                </c:pt>
                <c:pt idx="30" formatCode="0.00">
                  <c:v>3.0822429879999994E-4</c:v>
                </c:pt>
                <c:pt idx="31" formatCode="0.00">
                  <c:v>4.0987197179999997E-4</c:v>
                </c:pt>
                <c:pt idx="32" formatCode="0.00">
                  <c:v>4.7912500799999992E-4</c:v>
                </c:pt>
                <c:pt idx="33" formatCode="0.00">
                  <c:v>3.8261215519999993E-4</c:v>
                </c:pt>
                <c:pt idx="34" formatCode="0.00">
                  <c:v>4.7003716769999969E-4</c:v>
                </c:pt>
                <c:pt idx="35" formatCode="0.00">
                  <c:v>1.6794099900000015E-4</c:v>
                </c:pt>
                <c:pt idx="36" formatCode="0.00">
                  <c:v>4.3312439099999996E-4</c:v>
                </c:pt>
                <c:pt idx="37" formatCode="0.00">
                  <c:v>2.7581070059999997E-4</c:v>
                </c:pt>
                <c:pt idx="38" formatCode="0.00">
                  <c:v>1.9414459349999998E-4</c:v>
                </c:pt>
                <c:pt idx="39" formatCode="0.00">
                  <c:v>3.57331627E-4</c:v>
                </c:pt>
                <c:pt idx="40" formatCode="0.00">
                  <c:v>2.8925051187499999E-3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9F4B-49A3-9168-B01630C973ED}"/>
            </c:ext>
          </c:extLst>
        </c:ser>
        <c:ser>
          <c:idx val="3"/>
          <c:order val="13"/>
          <c:tx>
            <c:strRef>
              <c:f>' '!$A$173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'!$B$159:$BB$159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'!$B$173:$BB$173</c:f>
              <c:numCache>
                <c:formatCode>#,##0</c:formatCode>
                <c:ptCount val="41"/>
                <c:pt idx="21" formatCode="0.00">
                  <c:v>5.825795212995E-3</c:v>
                </c:pt>
                <c:pt idx="22" formatCode="0.00">
                  <c:v>7.6663306264000003E-3</c:v>
                </c:pt>
                <c:pt idx="23" formatCode="0.00">
                  <c:v>8.3463989183999998E-3</c:v>
                </c:pt>
                <c:pt idx="24" formatCode="0.00">
                  <c:v>1.06586437664E-2</c:v>
                </c:pt>
                <c:pt idx="25" formatCode="0.00">
                  <c:v>1.4658270599700001E-2</c:v>
                </c:pt>
                <c:pt idx="26" formatCode="0.00">
                  <c:v>2.0129489480099998E-2</c:v>
                </c:pt>
                <c:pt idx="27" formatCode="0.00">
                  <c:v>2.7325619033200001E-2</c:v>
                </c:pt>
                <c:pt idx="28" formatCode="0.00">
                  <c:v>3.5319588578000001E-2</c:v>
                </c:pt>
                <c:pt idx="29" formatCode="0.00">
                  <c:v>4.7418725842799998E-2</c:v>
                </c:pt>
                <c:pt idx="30" formatCode="0.00">
                  <c:v>3.875306740799999E-2</c:v>
                </c:pt>
                <c:pt idx="31" formatCode="0.00">
                  <c:v>4.97200364694E-2</c:v>
                </c:pt>
                <c:pt idx="32" formatCode="0.00">
                  <c:v>5.3741151407999989E-2</c:v>
                </c:pt>
                <c:pt idx="33" formatCode="0.00">
                  <c:v>5.1703620531199999E-2</c:v>
                </c:pt>
                <c:pt idx="34" formatCode="0.00">
                  <c:v>4.9402129903800003E-2</c:v>
                </c:pt>
                <c:pt idx="35" formatCode="0.00">
                  <c:v>5.5501052711999996E-2</c:v>
                </c:pt>
                <c:pt idx="36" formatCode="0.00">
                  <c:v>5.1894626857499994E-2</c:v>
                </c:pt>
                <c:pt idx="37" formatCode="0.00">
                  <c:v>4.7226687681800002E-2</c:v>
                </c:pt>
                <c:pt idx="38" formatCode="0.00">
                  <c:v>5.1130340618499991E-2</c:v>
                </c:pt>
                <c:pt idx="39" formatCode="0.00">
                  <c:v>5.9552958375000006E-2</c:v>
                </c:pt>
                <c:pt idx="40" formatCode="0.00">
                  <c:v>6.1591728602916659E-2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9F4B-49A3-9168-B01630C973ED}"/>
            </c:ext>
          </c:extLst>
        </c:ser>
        <c:ser>
          <c:idx val="15"/>
          <c:order val="14"/>
          <c:tx>
            <c:strRef>
              <c:f>' '!$A$174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'!$B$159:$BB$159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'!$B$174:$BB$174</c:f>
              <c:numCache>
                <c:formatCode>General</c:formatCode>
                <c:ptCount val="41"/>
                <c:pt idx="21" formatCode="0.00">
                  <c:v>6.4457963004089999E-2</c:v>
                </c:pt>
                <c:pt idx="22" formatCode="0.00">
                  <c:v>5.9264952567199998E-2</c:v>
                </c:pt>
                <c:pt idx="23" formatCode="0.00">
                  <c:v>7.1987963476800004E-2</c:v>
                </c:pt>
                <c:pt idx="24" formatCode="0.00">
                  <c:v>9.2674829206399981E-2</c:v>
                </c:pt>
                <c:pt idx="25" formatCode="0.00">
                  <c:v>0.12085374156800001</c:v>
                </c:pt>
                <c:pt idx="26" formatCode="0.00">
                  <c:v>0.1157120801265</c:v>
                </c:pt>
                <c:pt idx="27" formatCode="0.00">
                  <c:v>0.13141440576159999</c:v>
                </c:pt>
                <c:pt idx="28" formatCode="0.00">
                  <c:v>0.15493751108699999</c:v>
                </c:pt>
                <c:pt idx="29" formatCode="0.00">
                  <c:v>0.1296040191152</c:v>
                </c:pt>
                <c:pt idx="30" formatCode="0.00">
                  <c:v>0.1033146813204</c:v>
                </c:pt>
                <c:pt idx="31" formatCode="0.00">
                  <c:v>8.2473629117399999E-2</c:v>
                </c:pt>
                <c:pt idx="32" formatCode="0.00">
                  <c:v>0.11307857016</c:v>
                </c:pt>
                <c:pt idx="33" formatCode="0.00">
                  <c:v>5.7227499929599995E-2</c:v>
                </c:pt>
                <c:pt idx="34" formatCode="0.00">
                  <c:v>5.18618866485E-2</c:v>
                </c:pt>
                <c:pt idx="35" formatCode="0.00">
                  <c:v>6.1940344023499995E-2</c:v>
                </c:pt>
                <c:pt idx="36" formatCode="0.00">
                  <c:v>5.6284912809999997E-2</c:v>
                </c:pt>
                <c:pt idx="37" formatCode="0.00">
                  <c:v>6.2517785055399996E-2</c:v>
                </c:pt>
                <c:pt idx="38" formatCode="0.00">
                  <c:v>5.8967670518899992E-2</c:v>
                </c:pt>
                <c:pt idx="39" formatCode="0.00">
                  <c:v>6.1506407958999997E-2</c:v>
                </c:pt>
                <c:pt idx="40" formatCode="0.00">
                  <c:v>6.2172960290416669E-2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9F4B-49A3-9168-B01630C973ED}"/>
            </c:ext>
          </c:extLst>
        </c:ser>
        <c:ser>
          <c:idx val="19"/>
          <c:order val="15"/>
          <c:tx>
            <c:strRef>
              <c:f>' '!$A$175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'!$B$159:$BB$159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'!$B$175:$BB$175</c:f>
              <c:numCache>
                <c:formatCode>General</c:formatCode>
                <c:ptCount val="41"/>
                <c:pt idx="21" formatCode="0.00">
                  <c:v>2.4478977145499996E-4</c:v>
                </c:pt>
                <c:pt idx="22" formatCode="0.00">
                  <c:v>5.3005548640000001E-4</c:v>
                </c:pt>
                <c:pt idx="23" formatCode="0.00">
                  <c:v>4.9060092000000001E-4</c:v>
                </c:pt>
                <c:pt idx="24" formatCode="0.00">
                  <c:v>1.0370626672000002E-3</c:v>
                </c:pt>
                <c:pt idx="25" formatCode="0.00">
                  <c:v>8.5269345000000001E-4</c:v>
                </c:pt>
                <c:pt idx="26" formatCode="0.00">
                  <c:v>3.2249734374000002E-3</c:v>
                </c:pt>
                <c:pt idx="27" formatCode="0.00">
                  <c:v>2.8317961147999999E-3</c:v>
                </c:pt>
                <c:pt idx="28" formatCode="0.00">
                  <c:v>1.0679969357000002E-2</c:v>
                </c:pt>
                <c:pt idx="29" formatCode="0.00">
                  <c:v>1.2456846468800003E-2</c:v>
                </c:pt>
                <c:pt idx="30" formatCode="0.00">
                  <c:v>7.7261640324000009E-3</c:v>
                </c:pt>
                <c:pt idx="31" formatCode="0.00">
                  <c:v>1.1409399749700001E-2</c:v>
                </c:pt>
                <c:pt idx="32" formatCode="0.00">
                  <c:v>1.3856803199999998E-2</c:v>
                </c:pt>
                <c:pt idx="33" formatCode="0.00">
                  <c:v>9.5792799343999979E-3</c:v>
                </c:pt>
                <c:pt idx="34" formatCode="0.00">
                  <c:v>9.3379839884999982E-3</c:v>
                </c:pt>
                <c:pt idx="35" formatCode="0.00">
                  <c:v>1.0991069750499995E-2</c:v>
                </c:pt>
                <c:pt idx="36" formatCode="0.00">
                  <c:v>1.0995278139999995E-2</c:v>
                </c:pt>
                <c:pt idx="37" formatCode="0.00">
                  <c:v>1.0968275420700002E-2</c:v>
                </c:pt>
                <c:pt idx="38" formatCode="0.00">
                  <c:v>1.37062422783E-2</c:v>
                </c:pt>
                <c:pt idx="39" formatCode="0.00">
                  <c:v>2.5080514355999999E-2</c:v>
                </c:pt>
                <c:pt idx="40" formatCode="0.00">
                  <c:v>2.1217471177916666E-2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9F4B-49A3-9168-B01630C973ED}"/>
            </c:ext>
          </c:extLst>
        </c:ser>
        <c:ser>
          <c:idx val="11"/>
          <c:order val="16"/>
          <c:tx>
            <c:strRef>
              <c:f>' '!$A$176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'!$B$159:$BB$159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'!$B$176:$BB$176</c:f>
              <c:numCache>
                <c:formatCode>General</c:formatCode>
                <c:ptCount val="41"/>
                <c:pt idx="21" formatCode="0.00">
                  <c:v>9.4303510360919992E-3</c:v>
                </c:pt>
                <c:pt idx="22" formatCode="0.00">
                  <c:v>1.0889686377600001E-2</c:v>
                </c:pt>
                <c:pt idx="23" formatCode="0.00">
                  <c:v>1.06626508464E-2</c:v>
                </c:pt>
                <c:pt idx="24" formatCode="0.00">
                  <c:v>8.4674075583999996E-3</c:v>
                </c:pt>
                <c:pt idx="25" formatCode="0.00">
                  <c:v>7.5361693939E-3</c:v>
                </c:pt>
                <c:pt idx="26" formatCode="0.00">
                  <c:v>8.1901989312E-3</c:v>
                </c:pt>
                <c:pt idx="27" formatCode="0.00">
                  <c:v>7.6298455068000001E-3</c:v>
                </c:pt>
                <c:pt idx="28" formatCode="0.00">
                  <c:v>1.23263770465E-2</c:v>
                </c:pt>
                <c:pt idx="29" formatCode="0.00">
                  <c:v>1.8899537317999999E-2</c:v>
                </c:pt>
                <c:pt idx="30" formatCode="0.00">
                  <c:v>1.7735692378799996E-2</c:v>
                </c:pt>
                <c:pt idx="31" formatCode="0.00">
                  <c:v>2.3890296524399997E-2</c:v>
                </c:pt>
                <c:pt idx="32" formatCode="0.00">
                  <c:v>2.4270195119999997E-2</c:v>
                </c:pt>
                <c:pt idx="33" formatCode="0.00">
                  <c:v>2.2284610603199997E-2</c:v>
                </c:pt>
                <c:pt idx="34" formatCode="0.00">
                  <c:v>1.73282944392E-2</c:v>
                </c:pt>
                <c:pt idx="35" formatCode="0.00">
                  <c:v>2.0202268341000001E-2</c:v>
                </c:pt>
                <c:pt idx="36" formatCode="0.00">
                  <c:v>2.0213066272000001E-2</c:v>
                </c:pt>
                <c:pt idx="37" formatCode="0.00">
                  <c:v>1.9966602018299997E-2</c:v>
                </c:pt>
                <c:pt idx="38" formatCode="0.00">
                  <c:v>2.2060670889400003E-2</c:v>
                </c:pt>
                <c:pt idx="39" formatCode="0.00">
                  <c:v>2.3917317931E-2</c:v>
                </c:pt>
                <c:pt idx="40" formatCode="0.00">
                  <c:v>2.3479561313333334E-2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9F4B-49A3-9168-B01630C973ED}"/>
            </c:ext>
          </c:extLst>
        </c:ser>
        <c:ser>
          <c:idx val="12"/>
          <c:order val="17"/>
          <c:tx>
            <c:strRef>
              <c:f>' '!$A$177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'!$B$159:$BB$159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'!$B$177:$BB$177</c:f>
              <c:numCache>
                <c:formatCode>0.0</c:formatCode>
                <c:ptCount val="41"/>
                <c:pt idx="21" formatCode="0.00">
                  <c:v>2.1725406937760733E-2</c:v>
                </c:pt>
                <c:pt idx="22" formatCode="0.00">
                  <c:v>2.3198050621999478E-2</c:v>
                </c:pt>
                <c:pt idx="23" formatCode="0.00">
                  <c:v>2.4532809043199891E-2</c:v>
                </c:pt>
                <c:pt idx="24" formatCode="0.00">
                  <c:v>2.1807972681600507E-2</c:v>
                </c:pt>
                <c:pt idx="25" formatCode="0.00">
                  <c:v>2.1286539773800517E-2</c:v>
                </c:pt>
                <c:pt idx="26" formatCode="0.00">
                  <c:v>2.3777693296500146E-2</c:v>
                </c:pt>
                <c:pt idx="27" formatCode="0.00">
                  <c:v>2.3638303535600064E-2</c:v>
                </c:pt>
                <c:pt idx="28" formatCode="0.00">
                  <c:v>2.720090829700042E-2</c:v>
                </c:pt>
                <c:pt idx="29" formatCode="0.00">
                  <c:v>2.9593293173601376E-2</c:v>
                </c:pt>
                <c:pt idx="30" formatCode="0.00">
                  <c:v>1.9054110341200275E-2</c:v>
                </c:pt>
                <c:pt idx="31" formatCode="0.00">
                  <c:v>2.3708121481798905E-2</c:v>
                </c:pt>
                <c:pt idx="32" formatCode="0.00">
                  <c:v>3.2956836095999559E-2</c:v>
                </c:pt>
                <c:pt idx="33" formatCode="0.00">
                  <c:v>3.007089175200045E-2</c:v>
                </c:pt>
                <c:pt idx="34" formatCode="0.00">
                  <c:v>2.9994433278899585E-2</c:v>
                </c:pt>
                <c:pt idx="35" formatCode="0.00">
                  <c:v>3.5311927221500061E-2</c:v>
                </c:pt>
                <c:pt idx="36" formatCode="0.00">
                  <c:v>3.0432432229500261E-2</c:v>
                </c:pt>
                <c:pt idx="37" formatCode="0.00">
                  <c:v>3.3339791472299984E-2</c:v>
                </c:pt>
                <c:pt idx="38" formatCode="0.00">
                  <c:v>1.9304856985700058E-2</c:v>
                </c:pt>
                <c:pt idx="39" formatCode="0.00">
                  <c:v>2.3139165298000003E-2</c:v>
                </c:pt>
                <c:pt idx="40" formatCode="0.00">
                  <c:v>2.4044746012917034E-2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9F4B-49A3-9168-B01630C973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316874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3959071360910692E-2"/>
              <c:y val="0.1166704942051575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1687468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2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1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419451918567306"/>
              <c:y val="0.15833852784985672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7918142721821384E-2"/>
          <c:y val="0.9083631334544412"/>
          <c:w val="0.90211112167602869"/>
          <c:h val="6.500213248573065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729651197815281"/>
          <c:y val="7.0002296523094559E-2"/>
          <c:w val="0.67293739561514376"/>
          <c:h val="0.6566882102404584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'!$A$291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'!$B$290:$BB$290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'!$B$291:$BB$291</c:f>
              <c:numCache>
                <c:formatCode>0.00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1.7877999999999998E-2</c:v>
                </c:pt>
                <c:pt idx="10">
                  <c:v>1.0168619999999998E-2</c:v>
                </c:pt>
                <c:pt idx="11">
                  <c:v>2.0067079999999998E-2</c:v>
                </c:pt>
                <c:pt idx="12">
                  <c:v>5.404299999999999E-3</c:v>
                </c:pt>
                <c:pt idx="13">
                  <c:v>2.5618889999999998E-2</c:v>
                </c:pt>
                <c:pt idx="14">
                  <c:v>8.0352999999999987E-3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8.8071200000000002E-2</c:v>
                </c:pt>
                <c:pt idx="19">
                  <c:v>1.0556399999999999E-2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B2-44CF-A394-D35F80FDDA8B}"/>
            </c:ext>
          </c:extLst>
        </c:ser>
        <c:ser>
          <c:idx val="1"/>
          <c:order val="1"/>
          <c:tx>
            <c:strRef>
              <c:f>' '!$A$292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80" mc:Ignorable="a14" a14:legacySpreadsheetColorIndex="18"/>
              </a:bgClr>
            </a:pattFill>
            <a:ln w="25400">
              <a:noFill/>
            </a:ln>
          </c:spPr>
          <c:invertIfNegative val="0"/>
          <c:cat>
            <c:numRef>
              <c:f>' '!$B$290:$BB$290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'!$B$292:$BB$292</c:f>
              <c:numCache>
                <c:formatCode>0.00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8.8005940000000005E-2</c:v>
                </c:pt>
                <c:pt idx="11">
                  <c:v>4.2137480000000005E-2</c:v>
                </c:pt>
                <c:pt idx="12">
                  <c:v>4.7513619999999999E-2</c:v>
                </c:pt>
                <c:pt idx="13">
                  <c:v>0.13315511000000002</c:v>
                </c:pt>
                <c:pt idx="14">
                  <c:v>8.6312699999999992E-2</c:v>
                </c:pt>
                <c:pt idx="15">
                  <c:v>2.8366699999999995E-2</c:v>
                </c:pt>
                <c:pt idx="16">
                  <c:v>9.9920457142857105E-2</c:v>
                </c:pt>
                <c:pt idx="17">
                  <c:v>0.30690889999999993</c:v>
                </c:pt>
                <c:pt idx="18">
                  <c:v>0.62313249999999998</c:v>
                </c:pt>
                <c:pt idx="19">
                  <c:v>0.50595499999999993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B2-44CF-A394-D35F80FDDA8B}"/>
            </c:ext>
          </c:extLst>
        </c:ser>
        <c:ser>
          <c:idx val="8"/>
          <c:order val="2"/>
          <c:tx>
            <c:strRef>
              <c:f>' '!$A$293</c:f>
              <c:strCache>
                <c:ptCount val="1"/>
                <c:pt idx="0">
                  <c:v> Russia 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FF" mc:Ignorable="a14" a14:legacySpreadsheetColorIndex="14"/>
              </a:bgClr>
            </a:pattFill>
            <a:ln w="25400">
              <a:noFill/>
            </a:ln>
          </c:spPr>
          <c:invertIfNegative val="0"/>
          <c:cat>
            <c:numRef>
              <c:f>' '!$B$290:$BB$290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'!$B$293:$BB$293</c:f>
              <c:numCache>
                <c:formatCode>0.00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8.6534499999999986E-2</c:v>
                </c:pt>
                <c:pt idx="10">
                  <c:v>0.17945575999999999</c:v>
                </c:pt>
                <c:pt idx="11">
                  <c:v>0.21249041000000002</c:v>
                </c:pt>
                <c:pt idx="12">
                  <c:v>0.37671600999999999</c:v>
                </c:pt>
                <c:pt idx="13">
                  <c:v>0.36735985000000004</c:v>
                </c:pt>
                <c:pt idx="14">
                  <c:v>0.38839389999999996</c:v>
                </c:pt>
                <c:pt idx="15">
                  <c:v>0.33308509999999991</c:v>
                </c:pt>
                <c:pt idx="16">
                  <c:v>0.25812529999999995</c:v>
                </c:pt>
                <c:pt idx="17">
                  <c:v>0.40257389999999987</c:v>
                </c:pt>
                <c:pt idx="18">
                  <c:v>0.3959361999999999</c:v>
                </c:pt>
                <c:pt idx="19">
                  <c:v>0.48433569999999992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EB2-44CF-A394-D35F80FDDA8B}"/>
            </c:ext>
          </c:extLst>
        </c:ser>
        <c:ser>
          <c:idx val="3"/>
          <c:order val="3"/>
          <c:tx>
            <c:strRef>
              <c:f>' '!$A$294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25400">
              <a:noFill/>
            </a:ln>
          </c:spPr>
          <c:invertIfNegative val="0"/>
          <c:cat>
            <c:numRef>
              <c:f>' '!$B$290:$BB$290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'!$B$294:$BB$294</c:f>
              <c:numCache>
                <c:formatCode>0.00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1.29757E-2</c:v>
                </c:pt>
                <c:pt idx="10">
                  <c:v>2.5973860000000001E-2</c:v>
                </c:pt>
                <c:pt idx="11">
                  <c:v>2.5963079999999999E-2</c:v>
                </c:pt>
                <c:pt idx="12">
                  <c:v>8.3977300000000008E-3</c:v>
                </c:pt>
                <c:pt idx="13">
                  <c:v>6.3764799999999995E-3</c:v>
                </c:pt>
                <c:pt idx="14">
                  <c:v>8.1519999999999987E-4</c:v>
                </c:pt>
                <c:pt idx="15">
                  <c:v>1.178E-3</c:v>
                </c:pt>
                <c:pt idx="16">
                  <c:v>4.039999999999999E-4</c:v>
                </c:pt>
                <c:pt idx="17">
                  <c:v>3.2969999999999994E-4</c:v>
                </c:pt>
                <c:pt idx="18">
                  <c:v>4.4929999999999992E-4</c:v>
                </c:pt>
                <c:pt idx="19">
                  <c:v>5.9330000000000006E-4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EB2-44CF-A394-D35F80FDDA8B}"/>
            </c:ext>
          </c:extLst>
        </c:ser>
        <c:ser>
          <c:idx val="4"/>
          <c:order val="4"/>
          <c:tx>
            <c:strRef>
              <c:f>' '!$A$295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6600" mc:Ignorable="a14" a14:legacySpreadsheetColorIndex="53"/>
              </a:bgClr>
            </a:pattFill>
            <a:ln w="25400">
              <a:noFill/>
            </a:ln>
          </c:spPr>
          <c:invertIfNegative val="0"/>
          <c:cat>
            <c:numRef>
              <c:f>' '!$B$290:$BB$290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'!$B$295:$BB$295</c:f>
              <c:numCache>
                <c:formatCode>0.00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7.5456999999999989E-3</c:v>
                </c:pt>
                <c:pt idx="10">
                  <c:v>1.4943939999999999E-2</c:v>
                </c:pt>
                <c:pt idx="11">
                  <c:v>1.1271039999999998E-2</c:v>
                </c:pt>
                <c:pt idx="12">
                  <c:v>1.7527729999999998E-2</c:v>
                </c:pt>
                <c:pt idx="13">
                  <c:v>1.8060679999999999E-2</c:v>
                </c:pt>
                <c:pt idx="14">
                  <c:v>8.9429999999999996E-3</c:v>
                </c:pt>
                <c:pt idx="15">
                  <c:v>5.3647E-3</c:v>
                </c:pt>
                <c:pt idx="16">
                  <c:v>6.535899999999999E-3</c:v>
                </c:pt>
                <c:pt idx="17">
                  <c:v>4.7074000000000005E-3</c:v>
                </c:pt>
                <c:pt idx="18">
                  <c:v>5.9808999999999991E-3</c:v>
                </c:pt>
                <c:pt idx="19">
                  <c:v>1.2720299999999999E-2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EB2-44CF-A394-D35F80FDDA8B}"/>
            </c:ext>
          </c:extLst>
        </c:ser>
        <c:ser>
          <c:idx val="5"/>
          <c:order val="5"/>
          <c:tx>
            <c:strRef>
              <c:f>' '!$A$296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'!$B$290:$BB$290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'!$B$296:$BB$296</c:f>
              <c:numCache>
                <c:formatCode>0.00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7.2102999999999334E-3</c:v>
                </c:pt>
                <c:pt idx="10">
                  <c:v>9.6160899999999661E-3</c:v>
                </c:pt>
                <c:pt idx="11">
                  <c:v>2.3312299999997954E-3</c:v>
                </c:pt>
                <c:pt idx="12">
                  <c:v>2.069100000000601E-4</c:v>
                </c:pt>
                <c:pt idx="13">
                  <c:v>2.4529999999944874E-4</c:v>
                </c:pt>
                <c:pt idx="14">
                  <c:v>1.0491428571440808E-4</c:v>
                </c:pt>
                <c:pt idx="15">
                  <c:v>2.6544500000001969E-3</c:v>
                </c:pt>
                <c:pt idx="16">
                  <c:v>2.7163800000000626E-2</c:v>
                </c:pt>
                <c:pt idx="17">
                  <c:v>4.4093500000000452E-2</c:v>
                </c:pt>
                <c:pt idx="18">
                  <c:v>3.2003099999999396E-2</c:v>
                </c:pt>
                <c:pt idx="19">
                  <c:v>3.1093400000000715E-2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EB2-44CF-A394-D35F80FDDA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316875488"/>
        <c:axId val="1"/>
      </c:barChart>
      <c:barChart>
        <c:barDir val="col"/>
        <c:grouping val="stacked"/>
        <c:varyColors val="0"/>
        <c:ser>
          <c:idx val="12"/>
          <c:order val="6"/>
          <c:tx>
            <c:strRef>
              <c:f>' '!$A$297</c:f>
              <c:strCache>
                <c:ptCount val="1"/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'!$B$290:$BB$290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'!$B$297:$BB$297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3EB2-44CF-A394-D35F80FDDA8B}"/>
            </c:ext>
          </c:extLst>
        </c:ser>
        <c:ser>
          <c:idx val="13"/>
          <c:order val="7"/>
          <c:tx>
            <c:strRef>
              <c:f>' '!$A$298</c:f>
              <c:strCache>
                <c:ptCount val="1"/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'!$B$290:$BB$290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'!$B$298:$BB$298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3EB2-44CF-A394-D35F80FDDA8B}"/>
            </c:ext>
          </c:extLst>
        </c:ser>
        <c:ser>
          <c:idx val="17"/>
          <c:order val="8"/>
          <c:tx>
            <c:strRef>
              <c:f>' '!$A$299</c:f>
              <c:strCache>
                <c:ptCount val="1"/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'!$B$290:$BB$290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'!$B$299:$BB$299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3EB2-44CF-A394-D35F80FDDA8B}"/>
            </c:ext>
          </c:extLst>
        </c:ser>
        <c:ser>
          <c:idx val="2"/>
          <c:order val="9"/>
          <c:tx>
            <c:strRef>
              <c:f>' '!$A$300</c:f>
              <c:strCache>
                <c:ptCount val="1"/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'!$B$290:$BB$290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'!$B$300:$BB$300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3EB2-44CF-A394-D35F80FDDA8B}"/>
            </c:ext>
          </c:extLst>
        </c:ser>
        <c:ser>
          <c:idx val="6"/>
          <c:order val="10"/>
          <c:tx>
            <c:strRef>
              <c:f>' '!$A$301</c:f>
              <c:strCache>
                <c:ptCount val="1"/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'!$B$290:$BB$290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'!$B$301:$BB$301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3EB2-44CF-A394-D35F80FDDA8B}"/>
            </c:ext>
          </c:extLst>
        </c:ser>
        <c:ser>
          <c:idx val="7"/>
          <c:order val="11"/>
          <c:tx>
            <c:strRef>
              <c:f>' '!$A$302</c:f>
              <c:strCache>
                <c:ptCount val="1"/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'!$B$290:$BB$290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'!$B$302:$BB$302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3EB2-44CF-A394-D35F80FDDA8B}"/>
            </c:ext>
          </c:extLst>
        </c:ser>
        <c:ser>
          <c:idx val="9"/>
          <c:order val="12"/>
          <c:tx>
            <c:strRef>
              <c:f>' '!$A$303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'!$B$290:$BB$290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'!$B$303:$BB$303</c:f>
              <c:numCache>
                <c:formatCode>#,##0</c:formatCode>
                <c:ptCount val="41"/>
                <c:pt idx="21" formatCode="0.00">
                  <c:v>0</c:v>
                </c:pt>
                <c:pt idx="22" formatCode="0.00">
                  <c:v>0</c:v>
                </c:pt>
                <c:pt idx="23" formatCode="0.00">
                  <c:v>0</c:v>
                </c:pt>
                <c:pt idx="24" formatCode="0.00">
                  <c:v>0</c:v>
                </c:pt>
                <c:pt idx="25" formatCode="0.00">
                  <c:v>0</c:v>
                </c:pt>
                <c:pt idx="26" formatCode="0.00">
                  <c:v>0</c:v>
                </c:pt>
                <c:pt idx="27" formatCode="0.00">
                  <c:v>0</c:v>
                </c:pt>
                <c:pt idx="28" formatCode="0.00">
                  <c:v>0</c:v>
                </c:pt>
                <c:pt idx="29" formatCode="0.00">
                  <c:v>0</c:v>
                </c:pt>
                <c:pt idx="30" formatCode="0.00">
                  <c:v>3.3915635996000001E-3</c:v>
                </c:pt>
                <c:pt idx="31" formatCode="0.00">
                  <c:v>1.7308246401000001E-3</c:v>
                </c:pt>
                <c:pt idx="32" formatCode="0.00">
                  <c:v>3.4430048159999997E-3</c:v>
                </c:pt>
                <c:pt idx="33" formatCode="0.00">
                  <c:v>8.6955264000000004E-4</c:v>
                </c:pt>
                <c:pt idx="34" formatCode="0.00">
                  <c:v>4.2284114205000008E-3</c:v>
                </c:pt>
                <c:pt idx="35" formatCode="0.00">
                  <c:v>1.501810796E-3</c:v>
                </c:pt>
                <c:pt idx="36" formatCode="0.00">
                  <c:v>0</c:v>
                </c:pt>
                <c:pt idx="37" formatCode="0.00">
                  <c:v>0</c:v>
                </c:pt>
                <c:pt idx="38" formatCode="0.00">
                  <c:v>0</c:v>
                </c:pt>
                <c:pt idx="39" formatCode="0.00">
                  <c:v>1.4969799749E-2</c:v>
                </c:pt>
                <c:pt idx="40" formatCode="0.00">
                  <c:v>2.0737672620833336E-3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3EB2-44CF-A394-D35F80FDDA8B}"/>
            </c:ext>
          </c:extLst>
        </c:ser>
        <c:ser>
          <c:idx val="10"/>
          <c:order val="13"/>
          <c:tx>
            <c:strRef>
              <c:f>' '!$A$304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80" mc:Ignorable="a14" a14:legacySpreadsheetColorIndex="18"/>
              </a:bgClr>
            </a:pattFill>
            <a:ln w="25400">
              <a:noFill/>
            </a:ln>
          </c:spPr>
          <c:invertIfNegative val="0"/>
          <c:cat>
            <c:numRef>
              <c:f>' '!$B$290:$BB$290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'!$B$304:$BB$304</c:f>
              <c:numCache>
                <c:formatCode>#,##0</c:formatCode>
                <c:ptCount val="41"/>
                <c:pt idx="21" formatCode="0.00">
                  <c:v>0</c:v>
                </c:pt>
                <c:pt idx="22" formatCode="0.00">
                  <c:v>0</c:v>
                </c:pt>
                <c:pt idx="23" formatCode="0.00">
                  <c:v>0</c:v>
                </c:pt>
                <c:pt idx="24" formatCode="0.00">
                  <c:v>0</c:v>
                </c:pt>
                <c:pt idx="25" formatCode="0.00">
                  <c:v>0</c:v>
                </c:pt>
                <c:pt idx="26" formatCode="0.00">
                  <c:v>0</c:v>
                </c:pt>
                <c:pt idx="27" formatCode="0.00">
                  <c:v>0</c:v>
                </c:pt>
                <c:pt idx="28" formatCode="0.00">
                  <c:v>0</c:v>
                </c:pt>
                <c:pt idx="29" formatCode="0.00">
                  <c:v>0</c:v>
                </c:pt>
                <c:pt idx="30" formatCode="0.00">
                  <c:v>6.9116524400000007E-5</c:v>
                </c:pt>
                <c:pt idx="31" formatCode="0.00">
                  <c:v>1.4787075214800003E-2</c:v>
                </c:pt>
                <c:pt idx="32" formatCode="0.00">
                  <c:v>6.7818671520000007E-3</c:v>
                </c:pt>
                <c:pt idx="33" formatCode="0.00">
                  <c:v>7.5503430464000003E-3</c:v>
                </c:pt>
                <c:pt idx="34" formatCode="0.00">
                  <c:v>2.0342166378300001E-2</c:v>
                </c:pt>
                <c:pt idx="35" formatCode="0.00">
                  <c:v>1.5574853083000001E-2</c:v>
                </c:pt>
                <c:pt idx="36" formatCode="0.00">
                  <c:v>5.0768578664999991E-3</c:v>
                </c:pt>
                <c:pt idx="37" formatCode="0.00">
                  <c:v>1.7680573472599999E-2</c:v>
                </c:pt>
                <c:pt idx="38" formatCode="0.00">
                  <c:v>5.3417333540999999E-2</c:v>
                </c:pt>
                <c:pt idx="39" formatCode="0.00">
                  <c:v>0.116005424459</c:v>
                </c:pt>
                <c:pt idx="40" formatCode="0.00">
                  <c:v>9.8304313724166661E-2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3EB2-44CF-A394-D35F80FDDA8B}"/>
            </c:ext>
          </c:extLst>
        </c:ser>
        <c:ser>
          <c:idx val="11"/>
          <c:order val="14"/>
          <c:tx>
            <c:strRef>
              <c:f>' '!$A$305</c:f>
              <c:strCache>
                <c:ptCount val="1"/>
                <c:pt idx="0">
                  <c:v> Russia 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'!$B$290:$BB$290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'!$B$305:$BB$305</c:f>
              <c:numCache>
                <c:formatCode>#,##0</c:formatCode>
                <c:ptCount val="41"/>
                <c:pt idx="21" formatCode="0.00">
                  <c:v>0</c:v>
                </c:pt>
                <c:pt idx="22" formatCode="0.00">
                  <c:v>0</c:v>
                </c:pt>
                <c:pt idx="23" formatCode="0.00">
                  <c:v>0</c:v>
                </c:pt>
                <c:pt idx="24" formatCode="0.00">
                  <c:v>0</c:v>
                </c:pt>
                <c:pt idx="25" formatCode="0.00">
                  <c:v>0</c:v>
                </c:pt>
                <c:pt idx="26" formatCode="0.00">
                  <c:v>0</c:v>
                </c:pt>
                <c:pt idx="27" formatCode="0.00">
                  <c:v>0</c:v>
                </c:pt>
                <c:pt idx="28" formatCode="0.00">
                  <c:v>0</c:v>
                </c:pt>
                <c:pt idx="29" formatCode="0.00">
                  <c:v>0</c:v>
                </c:pt>
                <c:pt idx="30" formatCode="0.00">
                  <c:v>1.6341384743199999E-2</c:v>
                </c:pt>
                <c:pt idx="31" formatCode="0.00">
                  <c:v>2.8802990739600003E-2</c:v>
                </c:pt>
                <c:pt idx="32" formatCode="0.00">
                  <c:v>3.6032216495999997E-2</c:v>
                </c:pt>
                <c:pt idx="33" formatCode="0.00">
                  <c:v>5.7075977041600001E-2</c:v>
                </c:pt>
                <c:pt idx="34" formatCode="0.00">
                  <c:v>5.9545595917500006E-2</c:v>
                </c:pt>
                <c:pt idx="35" formatCode="0.00">
                  <c:v>7.0786761755500013E-2</c:v>
                </c:pt>
                <c:pt idx="36" formatCode="0.00">
                  <c:v>4.8769912051000001E-2</c:v>
                </c:pt>
                <c:pt idx="37" formatCode="0.00">
                  <c:v>3.5216483970399996E-2</c:v>
                </c:pt>
                <c:pt idx="38" formatCode="0.00">
                  <c:v>4.8973476709300003E-2</c:v>
                </c:pt>
                <c:pt idx="39" formatCode="0.00">
                  <c:v>6.4879199877000013E-2</c:v>
                </c:pt>
                <c:pt idx="40" formatCode="0.00">
                  <c:v>8.3448533365000008E-2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3EB2-44CF-A394-D35F80FDDA8B}"/>
            </c:ext>
          </c:extLst>
        </c:ser>
        <c:ser>
          <c:idx val="14"/>
          <c:order val="15"/>
          <c:tx>
            <c:strRef>
              <c:f>' '!$A$306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25400">
              <a:noFill/>
            </a:ln>
          </c:spPr>
          <c:invertIfNegative val="0"/>
          <c:cat>
            <c:numRef>
              <c:f>' '!$B$290:$BB$290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'!$B$306:$BB$306</c:f>
              <c:numCache>
                <c:formatCode>#,##0</c:formatCode>
                <c:ptCount val="41"/>
                <c:pt idx="21" formatCode="0.00">
                  <c:v>0</c:v>
                </c:pt>
                <c:pt idx="22" formatCode="0.00">
                  <c:v>0</c:v>
                </c:pt>
                <c:pt idx="23" formatCode="0.00">
                  <c:v>0</c:v>
                </c:pt>
                <c:pt idx="24" formatCode="0.00">
                  <c:v>0</c:v>
                </c:pt>
                <c:pt idx="25" formatCode="0.00">
                  <c:v>0</c:v>
                </c:pt>
                <c:pt idx="26" formatCode="0.00">
                  <c:v>0</c:v>
                </c:pt>
                <c:pt idx="27" formatCode="0.00">
                  <c:v>0</c:v>
                </c:pt>
                <c:pt idx="28" formatCode="0.00">
                  <c:v>0</c:v>
                </c:pt>
                <c:pt idx="29" formatCode="0.00">
                  <c:v>0</c:v>
                </c:pt>
                <c:pt idx="30" formatCode="0.00">
                  <c:v>3.2489899331999998E-3</c:v>
                </c:pt>
                <c:pt idx="31" formatCode="0.00">
                  <c:v>4.5238398912000009E-3</c:v>
                </c:pt>
                <c:pt idx="32" formatCode="0.00">
                  <c:v>4.6009998720000006E-3</c:v>
                </c:pt>
                <c:pt idx="33" formatCode="0.00">
                  <c:v>1.4102645744000001E-3</c:v>
                </c:pt>
                <c:pt idx="34" formatCode="0.00">
                  <c:v>1.1966114595000001E-3</c:v>
                </c:pt>
                <c:pt idx="35" formatCode="0.00">
                  <c:v>1.9038733500000002E-4</c:v>
                </c:pt>
                <c:pt idx="36" formatCode="0.00">
                  <c:v>2.1353658900000001E-4</c:v>
                </c:pt>
                <c:pt idx="37" formatCode="0.00">
                  <c:v>7.066892360000001E-5</c:v>
                </c:pt>
                <c:pt idx="38" formatCode="0.00">
                  <c:v>5.2111931299999998E-5</c:v>
                </c:pt>
                <c:pt idx="39" formatCode="0.00">
                  <c:v>8.5023733000000001E-5</c:v>
                </c:pt>
                <c:pt idx="40" formatCode="0.00">
                  <c:v>1.4250056666666666E-4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3EB2-44CF-A394-D35F80FDDA8B}"/>
            </c:ext>
          </c:extLst>
        </c:ser>
        <c:ser>
          <c:idx val="15"/>
          <c:order val="16"/>
          <c:tx>
            <c:strRef>
              <c:f>' '!$A$307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'!$B$290:$BB$290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'!$B$307:$BB$307</c:f>
              <c:numCache>
                <c:formatCode>#,##0</c:formatCode>
                <c:ptCount val="41"/>
                <c:pt idx="21" formatCode="0.00">
                  <c:v>0</c:v>
                </c:pt>
                <c:pt idx="22" formatCode="0.00">
                  <c:v>0</c:v>
                </c:pt>
                <c:pt idx="23" formatCode="0.00">
                  <c:v>0</c:v>
                </c:pt>
                <c:pt idx="24" formatCode="0.00">
                  <c:v>0</c:v>
                </c:pt>
                <c:pt idx="25" formatCode="0.00">
                  <c:v>0</c:v>
                </c:pt>
                <c:pt idx="26" formatCode="0.00">
                  <c:v>0</c:v>
                </c:pt>
                <c:pt idx="27" formatCode="0.00">
                  <c:v>0</c:v>
                </c:pt>
                <c:pt idx="28" formatCode="0.00">
                  <c:v>0</c:v>
                </c:pt>
                <c:pt idx="29" formatCode="0.00">
                  <c:v>0</c:v>
                </c:pt>
                <c:pt idx="30" formatCode="0.00">
                  <c:v>1.6153025372000001E-3</c:v>
                </c:pt>
                <c:pt idx="31" formatCode="0.00">
                  <c:v>2.6606984598000006E-3</c:v>
                </c:pt>
                <c:pt idx="32" formatCode="0.00">
                  <c:v>2.2897495199999999E-3</c:v>
                </c:pt>
                <c:pt idx="33" formatCode="0.00">
                  <c:v>3.2199798928000001E-3</c:v>
                </c:pt>
                <c:pt idx="34" formatCode="0.00">
                  <c:v>3.5774777361000003E-3</c:v>
                </c:pt>
                <c:pt idx="35" formatCode="0.00">
                  <c:v>2.0281837519999998E-3</c:v>
                </c:pt>
                <c:pt idx="36" formatCode="0.00">
                  <c:v>9.2194790099999987E-4</c:v>
                </c:pt>
                <c:pt idx="37" formatCode="0.00">
                  <c:v>8.8766406530000003E-4</c:v>
                </c:pt>
                <c:pt idx="38" formatCode="0.00">
                  <c:v>7.3620628510000002E-4</c:v>
                </c:pt>
                <c:pt idx="39" formatCode="0.00">
                  <c:v>1.220354463E-3</c:v>
                </c:pt>
                <c:pt idx="40" formatCode="0.00">
                  <c:v>2.4640663274999998E-3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3EB2-44CF-A394-D35F80FDDA8B}"/>
            </c:ext>
          </c:extLst>
        </c:ser>
        <c:ser>
          <c:idx val="16"/>
          <c:order val="17"/>
          <c:tx>
            <c:strRef>
              <c:f>' '!$A$308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'!$B$290:$BB$290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'!$B$308:$BB$308</c:f>
              <c:numCache>
                <c:formatCode>General</c:formatCode>
                <c:ptCount val="41"/>
                <c:pt idx="21" formatCode="0.00">
                  <c:v>0</c:v>
                </c:pt>
                <c:pt idx="22" formatCode="0.00">
                  <c:v>0</c:v>
                </c:pt>
                <c:pt idx="23" formatCode="0.00">
                  <c:v>0</c:v>
                </c:pt>
                <c:pt idx="24" formatCode="0.00">
                  <c:v>0</c:v>
                </c:pt>
                <c:pt idx="25" formatCode="0.00">
                  <c:v>0</c:v>
                </c:pt>
                <c:pt idx="26" formatCode="0.00">
                  <c:v>0</c:v>
                </c:pt>
                <c:pt idx="27" formatCode="0.00">
                  <c:v>0</c:v>
                </c:pt>
                <c:pt idx="28" formatCode="0.00">
                  <c:v>0</c:v>
                </c:pt>
                <c:pt idx="29" formatCode="0.00">
                  <c:v>0</c:v>
                </c:pt>
                <c:pt idx="30" formatCode="0.00">
                  <c:v>3.6158223332000174E-3</c:v>
                </c:pt>
                <c:pt idx="31" formatCode="0.00">
                  <c:v>2.0323166598000195E-3</c:v>
                </c:pt>
                <c:pt idx="32" formatCode="0.00">
                  <c:v>5.1971433599998229E-4</c:v>
                </c:pt>
                <c:pt idx="33" formatCode="0.00">
                  <c:v>4.7275500799984216E-5</c:v>
                </c:pt>
                <c:pt idx="34" formatCode="0.00">
                  <c:v>7.3000344600004929E-5</c:v>
                </c:pt>
                <c:pt idx="35" formatCode="0.00">
                  <c:v>2.3959497499947968E-5</c:v>
                </c:pt>
                <c:pt idx="36" formatCode="0.00">
                  <c:v>5.0792577150002988E-4</c:v>
                </c:pt>
                <c:pt idx="37" formatCode="0.00">
                  <c:v>5.5342277026000086E-3</c:v>
                </c:pt>
                <c:pt idx="38" formatCode="0.00">
                  <c:v>6.1391490446000146E-3</c:v>
                </c:pt>
                <c:pt idx="39" formatCode="0.00">
                  <c:v>2.0299724789999418E-3</c:v>
                </c:pt>
                <c:pt idx="40" formatCode="0.00">
                  <c:v>6.2585525629167693E-3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3EB2-44CF-A394-D35F80FDDA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316875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1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million tonnes)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770887883197747E-2"/>
              <c:y val="0.24334131648504298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1687548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nomninal)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211112167602869"/>
              <c:y val="0.1683388559245845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895984147664359E-2"/>
          <c:y val="0.91336329749180512"/>
          <c:w val="0.93336208432069478"/>
          <c:h val="6.166868979415472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.xml"/><Relationship Id="rId13" Type="http://schemas.openxmlformats.org/officeDocument/2006/relationships/chart" Target="../charts/chart15.xml"/><Relationship Id="rId3" Type="http://schemas.openxmlformats.org/officeDocument/2006/relationships/chart" Target="../charts/chart5.xml"/><Relationship Id="rId7" Type="http://schemas.openxmlformats.org/officeDocument/2006/relationships/chart" Target="../charts/chart9.xml"/><Relationship Id="rId12" Type="http://schemas.openxmlformats.org/officeDocument/2006/relationships/chart" Target="../charts/chart14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Relationship Id="rId6" Type="http://schemas.openxmlformats.org/officeDocument/2006/relationships/chart" Target="../charts/chart8.xml"/><Relationship Id="rId11" Type="http://schemas.openxmlformats.org/officeDocument/2006/relationships/chart" Target="../charts/chart13.xml"/><Relationship Id="rId5" Type="http://schemas.openxmlformats.org/officeDocument/2006/relationships/chart" Target="../charts/chart7.xml"/><Relationship Id="rId15" Type="http://schemas.openxmlformats.org/officeDocument/2006/relationships/chart" Target="../charts/chart17.xml"/><Relationship Id="rId10" Type="http://schemas.openxmlformats.org/officeDocument/2006/relationships/chart" Target="../charts/chart12.xml"/><Relationship Id="rId4" Type="http://schemas.openxmlformats.org/officeDocument/2006/relationships/chart" Target="../charts/chart6.xml"/><Relationship Id="rId9" Type="http://schemas.openxmlformats.org/officeDocument/2006/relationships/chart" Target="../charts/chart11.xml"/><Relationship Id="rId14" Type="http://schemas.openxmlformats.org/officeDocument/2006/relationships/chart" Target="../charts/chart1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11</xdr:col>
      <xdr:colOff>0</xdr:colOff>
      <xdr:row>26</xdr:row>
      <xdr:rowOff>0</xdr:rowOff>
    </xdr:to>
    <xdr:graphicFrame macro="">
      <xdr:nvGraphicFramePr>
        <xdr:cNvPr id="1347585" name="Chart 1">
          <a:extLst>
            <a:ext uri="{FF2B5EF4-FFF2-40B4-BE49-F238E27FC236}">
              <a16:creationId xmlns:a16="http://schemas.microsoft.com/office/drawing/2014/main" id="{8868CCE2-CF21-43B4-9626-E4D561508C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28</xdr:row>
      <xdr:rowOff>0</xdr:rowOff>
    </xdr:from>
    <xdr:to>
      <xdr:col>11</xdr:col>
      <xdr:colOff>0</xdr:colOff>
      <xdr:row>52</xdr:row>
      <xdr:rowOff>0</xdr:rowOff>
    </xdr:to>
    <xdr:graphicFrame macro="">
      <xdr:nvGraphicFramePr>
        <xdr:cNvPr id="1347587" name="Chart 3">
          <a:extLst>
            <a:ext uri="{FF2B5EF4-FFF2-40B4-BE49-F238E27FC236}">
              <a16:creationId xmlns:a16="http://schemas.microsoft.com/office/drawing/2014/main" id="{91906577-0438-4E29-9304-29CB0EC559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0.16615</cdr:x>
      <cdr:y>0.80759</cdr:y>
    </cdr:from>
    <cdr:to>
      <cdr:x>0.48304</cdr:x>
      <cdr:y>0.8621</cdr:y>
    </cdr:to>
    <cdr:sp macro="" textlink="">
      <cdr:nvSpPr>
        <cdr:cNvPr id="1348609" name="Text Box 1">
          <a:extLst xmlns:a="http://schemas.openxmlformats.org/drawingml/2006/main">
            <a:ext uri="{FF2B5EF4-FFF2-40B4-BE49-F238E27FC236}">
              <a16:creationId xmlns:a16="http://schemas.microsoft.com/office/drawing/2014/main" id="{A8481226-DADD-4CDA-9280-5D8F5034B24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13920" y="3082036"/>
          <a:ext cx="1933742" cy="20802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0.61849</cdr:x>
      <cdr:y>0.80296</cdr:y>
    </cdr:from>
    <cdr:to>
      <cdr:x>0.78001</cdr:x>
      <cdr:y>0.86064</cdr:y>
    </cdr:to>
    <cdr:sp macro="" textlink="">
      <cdr:nvSpPr>
        <cdr:cNvPr id="1348610" name="Text Box 2">
          <a:extLst xmlns:a="http://schemas.openxmlformats.org/drawingml/2006/main">
            <a:ext uri="{FF2B5EF4-FFF2-40B4-BE49-F238E27FC236}">
              <a16:creationId xmlns:a16="http://schemas.microsoft.com/office/drawing/2014/main" id="{CC74307D-21E4-4A89-824D-CC7DF473940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74265" y="3064391"/>
          <a:ext cx="985624" cy="2200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0.21507</cdr:x>
      <cdr:y>0.80345</cdr:y>
    </cdr:from>
    <cdr:to>
      <cdr:x>0.49312</cdr:x>
      <cdr:y>0.85796</cdr:y>
    </cdr:to>
    <cdr:sp macro="" textlink="">
      <cdr:nvSpPr>
        <cdr:cNvPr id="1361921" name="Text Box 1">
          <a:extLst xmlns:a="http://schemas.openxmlformats.org/drawingml/2006/main">
            <a:ext uri="{FF2B5EF4-FFF2-40B4-BE49-F238E27FC236}">
              <a16:creationId xmlns:a16="http://schemas.microsoft.com/office/drawing/2014/main" id="{3102103E-6BBF-4EC8-A384-17902F49C3F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312458" y="3066248"/>
          <a:ext cx="1696712" cy="20802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From within the EU</a:t>
          </a:r>
        </a:p>
      </cdr:txBody>
    </cdr:sp>
  </cdr:relSizeAnchor>
  <cdr:relSizeAnchor xmlns:cdr="http://schemas.openxmlformats.org/drawingml/2006/chartDrawing">
    <cdr:from>
      <cdr:x>0.61849</cdr:x>
      <cdr:y>0.79858</cdr:y>
    </cdr:from>
    <cdr:to>
      <cdr:x>0.88719</cdr:x>
      <cdr:y>0.85577</cdr:y>
    </cdr:to>
    <cdr:sp macro="" textlink="">
      <cdr:nvSpPr>
        <cdr:cNvPr id="1361922" name="Text Box 2">
          <a:extLst xmlns:a="http://schemas.openxmlformats.org/drawingml/2006/main">
            <a:ext uri="{FF2B5EF4-FFF2-40B4-BE49-F238E27FC236}">
              <a16:creationId xmlns:a16="http://schemas.microsoft.com/office/drawing/2014/main" id="{A7107D13-D405-4C99-A15A-4FC5D5441F7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74265" y="3047675"/>
          <a:ext cx="1639705" cy="21824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From outside the EU</a:t>
          </a: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28</xdr:row>
      <xdr:rowOff>0</xdr:rowOff>
    </xdr:from>
    <xdr:to>
      <xdr:col>11</xdr:col>
      <xdr:colOff>0</xdr:colOff>
      <xdr:row>52</xdr:row>
      <xdr:rowOff>0</xdr:rowOff>
    </xdr:to>
    <xdr:graphicFrame macro="">
      <xdr:nvGraphicFramePr>
        <xdr:cNvPr id="1173505" name="Chart 1">
          <a:extLst>
            <a:ext uri="{FF2B5EF4-FFF2-40B4-BE49-F238E27FC236}">
              <a16:creationId xmlns:a16="http://schemas.microsoft.com/office/drawing/2014/main" id="{349D047E-8B4F-42EC-A3AE-3D7457EA7A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211</xdr:row>
      <xdr:rowOff>0</xdr:rowOff>
    </xdr:from>
    <xdr:to>
      <xdr:col>11</xdr:col>
      <xdr:colOff>0</xdr:colOff>
      <xdr:row>235</xdr:row>
      <xdr:rowOff>0</xdr:rowOff>
    </xdr:to>
    <xdr:graphicFrame macro="">
      <xdr:nvGraphicFramePr>
        <xdr:cNvPr id="1173506" name="Chart 2">
          <a:extLst>
            <a:ext uri="{FF2B5EF4-FFF2-40B4-BE49-F238E27FC236}">
              <a16:creationId xmlns:a16="http://schemas.microsoft.com/office/drawing/2014/main" id="{2CED1B18-F054-48E5-BDC2-F0DD8F4F98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263</xdr:row>
      <xdr:rowOff>0</xdr:rowOff>
    </xdr:from>
    <xdr:to>
      <xdr:col>11</xdr:col>
      <xdr:colOff>0</xdr:colOff>
      <xdr:row>287</xdr:row>
      <xdr:rowOff>0</xdr:rowOff>
    </xdr:to>
    <xdr:graphicFrame macro="">
      <xdr:nvGraphicFramePr>
        <xdr:cNvPr id="1173507" name="Chart 3">
          <a:extLst>
            <a:ext uri="{FF2B5EF4-FFF2-40B4-BE49-F238E27FC236}">
              <a16:creationId xmlns:a16="http://schemas.microsoft.com/office/drawing/2014/main" id="{42C604A7-F49E-47D3-8EBA-A3AE633B47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2</xdr:row>
      <xdr:rowOff>0</xdr:rowOff>
    </xdr:from>
    <xdr:to>
      <xdr:col>11</xdr:col>
      <xdr:colOff>0</xdr:colOff>
      <xdr:row>26</xdr:row>
      <xdr:rowOff>0</xdr:rowOff>
    </xdr:to>
    <xdr:graphicFrame macro="">
      <xdr:nvGraphicFramePr>
        <xdr:cNvPr id="1173509" name="Chart 5">
          <a:extLst>
            <a:ext uri="{FF2B5EF4-FFF2-40B4-BE49-F238E27FC236}">
              <a16:creationId xmlns:a16="http://schemas.microsoft.com/office/drawing/2014/main" id="{4552A5AD-B0E9-4FCD-9C6B-DA52D8FDB7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133</xdr:row>
      <xdr:rowOff>0</xdr:rowOff>
    </xdr:from>
    <xdr:to>
      <xdr:col>11</xdr:col>
      <xdr:colOff>0</xdr:colOff>
      <xdr:row>157</xdr:row>
      <xdr:rowOff>0</xdr:rowOff>
    </xdr:to>
    <xdr:graphicFrame macro="">
      <xdr:nvGraphicFramePr>
        <xdr:cNvPr id="1173510" name="Chart 6">
          <a:extLst>
            <a:ext uri="{FF2B5EF4-FFF2-40B4-BE49-F238E27FC236}">
              <a16:creationId xmlns:a16="http://schemas.microsoft.com/office/drawing/2014/main" id="{03D1B532-D7D0-4902-BB47-C2304E1177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159</xdr:row>
      <xdr:rowOff>0</xdr:rowOff>
    </xdr:from>
    <xdr:to>
      <xdr:col>11</xdr:col>
      <xdr:colOff>0</xdr:colOff>
      <xdr:row>183</xdr:row>
      <xdr:rowOff>0</xdr:rowOff>
    </xdr:to>
    <xdr:graphicFrame macro="">
      <xdr:nvGraphicFramePr>
        <xdr:cNvPr id="1173511" name="Chart 7">
          <a:extLst>
            <a:ext uri="{FF2B5EF4-FFF2-40B4-BE49-F238E27FC236}">
              <a16:creationId xmlns:a16="http://schemas.microsoft.com/office/drawing/2014/main" id="{D7A47EB5-D8C4-42A0-A869-95C4A7F9EA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0</xdr:colOff>
      <xdr:row>185</xdr:row>
      <xdr:rowOff>0</xdr:rowOff>
    </xdr:from>
    <xdr:to>
      <xdr:col>11</xdr:col>
      <xdr:colOff>0</xdr:colOff>
      <xdr:row>209</xdr:row>
      <xdr:rowOff>6350</xdr:rowOff>
    </xdr:to>
    <xdr:graphicFrame macro="">
      <xdr:nvGraphicFramePr>
        <xdr:cNvPr id="1173512" name="Chart 8">
          <a:extLst>
            <a:ext uri="{FF2B5EF4-FFF2-40B4-BE49-F238E27FC236}">
              <a16:creationId xmlns:a16="http://schemas.microsoft.com/office/drawing/2014/main" id="{CE5F4019-EFAC-4873-B5F9-1B5CD6102C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0</xdr:colOff>
      <xdr:row>237</xdr:row>
      <xdr:rowOff>0</xdr:rowOff>
    </xdr:from>
    <xdr:to>
      <xdr:col>11</xdr:col>
      <xdr:colOff>0</xdr:colOff>
      <xdr:row>261</xdr:row>
      <xdr:rowOff>0</xdr:rowOff>
    </xdr:to>
    <xdr:graphicFrame macro="">
      <xdr:nvGraphicFramePr>
        <xdr:cNvPr id="1173513" name="Chart 9">
          <a:extLst>
            <a:ext uri="{FF2B5EF4-FFF2-40B4-BE49-F238E27FC236}">
              <a16:creationId xmlns:a16="http://schemas.microsoft.com/office/drawing/2014/main" id="{798248F8-C4F8-4B01-AAF3-92B274D9C4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0</xdr:colOff>
      <xdr:row>316</xdr:row>
      <xdr:rowOff>0</xdr:rowOff>
    </xdr:from>
    <xdr:to>
      <xdr:col>11</xdr:col>
      <xdr:colOff>0</xdr:colOff>
      <xdr:row>340</xdr:row>
      <xdr:rowOff>0</xdr:rowOff>
    </xdr:to>
    <xdr:graphicFrame macro="">
      <xdr:nvGraphicFramePr>
        <xdr:cNvPr id="1173514" name="Chart 10">
          <a:extLst>
            <a:ext uri="{FF2B5EF4-FFF2-40B4-BE49-F238E27FC236}">
              <a16:creationId xmlns:a16="http://schemas.microsoft.com/office/drawing/2014/main" id="{4AEE1034-8575-402D-9446-89D9D13A43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</xdr:col>
      <xdr:colOff>0</xdr:colOff>
      <xdr:row>342</xdr:row>
      <xdr:rowOff>0</xdr:rowOff>
    </xdr:from>
    <xdr:to>
      <xdr:col>11</xdr:col>
      <xdr:colOff>0</xdr:colOff>
      <xdr:row>366</xdr:row>
      <xdr:rowOff>0</xdr:rowOff>
    </xdr:to>
    <xdr:graphicFrame macro="">
      <xdr:nvGraphicFramePr>
        <xdr:cNvPr id="1173515" name="Chart 11">
          <a:extLst>
            <a:ext uri="{FF2B5EF4-FFF2-40B4-BE49-F238E27FC236}">
              <a16:creationId xmlns:a16="http://schemas.microsoft.com/office/drawing/2014/main" id="{37AF8707-6A05-4D54-A59B-29FF14D43A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</xdr:col>
      <xdr:colOff>0</xdr:colOff>
      <xdr:row>368</xdr:row>
      <xdr:rowOff>0</xdr:rowOff>
    </xdr:from>
    <xdr:to>
      <xdr:col>11</xdr:col>
      <xdr:colOff>0</xdr:colOff>
      <xdr:row>392</xdr:row>
      <xdr:rowOff>0</xdr:rowOff>
    </xdr:to>
    <xdr:graphicFrame macro="">
      <xdr:nvGraphicFramePr>
        <xdr:cNvPr id="1173516" name="Chart 12">
          <a:extLst>
            <a:ext uri="{FF2B5EF4-FFF2-40B4-BE49-F238E27FC236}">
              <a16:creationId xmlns:a16="http://schemas.microsoft.com/office/drawing/2014/main" id="{0E7C16D2-C84C-4844-AD1D-9AF9AFC679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</xdr:col>
      <xdr:colOff>0</xdr:colOff>
      <xdr:row>54</xdr:row>
      <xdr:rowOff>0</xdr:rowOff>
    </xdr:from>
    <xdr:to>
      <xdr:col>11</xdr:col>
      <xdr:colOff>0</xdr:colOff>
      <xdr:row>78</xdr:row>
      <xdr:rowOff>0</xdr:rowOff>
    </xdr:to>
    <xdr:graphicFrame macro="">
      <xdr:nvGraphicFramePr>
        <xdr:cNvPr id="1173517" name="Chart 13">
          <a:extLst>
            <a:ext uri="{FF2B5EF4-FFF2-40B4-BE49-F238E27FC236}">
              <a16:creationId xmlns:a16="http://schemas.microsoft.com/office/drawing/2014/main" id="{CF652EA1-1BE7-4627-A238-0E5C4376F6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</xdr:col>
      <xdr:colOff>0</xdr:colOff>
      <xdr:row>80</xdr:row>
      <xdr:rowOff>0</xdr:rowOff>
    </xdr:from>
    <xdr:to>
      <xdr:col>11</xdr:col>
      <xdr:colOff>0</xdr:colOff>
      <xdr:row>104</xdr:row>
      <xdr:rowOff>0</xdr:rowOff>
    </xdr:to>
    <xdr:graphicFrame macro="">
      <xdr:nvGraphicFramePr>
        <xdr:cNvPr id="1173519" name="Chart 15">
          <a:extLst>
            <a:ext uri="{FF2B5EF4-FFF2-40B4-BE49-F238E27FC236}">
              <a16:creationId xmlns:a16="http://schemas.microsoft.com/office/drawing/2014/main" id="{5EC1E81E-70CA-48E6-ACAF-8611450026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</xdr:col>
      <xdr:colOff>0</xdr:colOff>
      <xdr:row>106</xdr:row>
      <xdr:rowOff>0</xdr:rowOff>
    </xdr:from>
    <xdr:to>
      <xdr:col>11</xdr:col>
      <xdr:colOff>0</xdr:colOff>
      <xdr:row>130</xdr:row>
      <xdr:rowOff>0</xdr:rowOff>
    </xdr:to>
    <xdr:graphicFrame macro="">
      <xdr:nvGraphicFramePr>
        <xdr:cNvPr id="1173520" name="Chart 16">
          <a:extLst>
            <a:ext uri="{FF2B5EF4-FFF2-40B4-BE49-F238E27FC236}">
              <a16:creationId xmlns:a16="http://schemas.microsoft.com/office/drawing/2014/main" id="{159B9499-C87E-412C-9E7F-9743B31226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</xdr:col>
      <xdr:colOff>0</xdr:colOff>
      <xdr:row>289</xdr:row>
      <xdr:rowOff>0</xdr:rowOff>
    </xdr:from>
    <xdr:to>
      <xdr:col>11</xdr:col>
      <xdr:colOff>0</xdr:colOff>
      <xdr:row>313</xdr:row>
      <xdr:rowOff>0</xdr:rowOff>
    </xdr:to>
    <xdr:graphicFrame macro="">
      <xdr:nvGraphicFramePr>
        <xdr:cNvPr id="1173521" name="Chart 17">
          <a:extLst>
            <a:ext uri="{FF2B5EF4-FFF2-40B4-BE49-F238E27FC236}">
              <a16:creationId xmlns:a16="http://schemas.microsoft.com/office/drawing/2014/main" id="{27F88432-B18E-4323-8FC5-F01D6699AC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0.16025</cdr:x>
      <cdr:y>0.80807</cdr:y>
    </cdr:from>
    <cdr:to>
      <cdr:x>0.4705</cdr:x>
      <cdr:y>0.86112</cdr:y>
    </cdr:to>
    <cdr:sp macro="" textlink="">
      <cdr:nvSpPr>
        <cdr:cNvPr id="1174529" name="Text Box 1">
          <a:extLst xmlns:a="http://schemas.openxmlformats.org/drawingml/2006/main">
            <a:ext uri="{FF2B5EF4-FFF2-40B4-BE49-F238E27FC236}">
              <a16:creationId xmlns:a16="http://schemas.microsoft.com/office/drawing/2014/main" id="{A692304E-4111-4C7D-82C5-4A85486849B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77916" y="3083893"/>
          <a:ext cx="1893237" cy="2024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0.57818</cdr:x>
      <cdr:y>0.80345</cdr:y>
    </cdr:from>
    <cdr:to>
      <cdr:x>0.77386</cdr:x>
      <cdr:y>0.85942</cdr:y>
    </cdr:to>
    <cdr:sp macro="" textlink="">
      <cdr:nvSpPr>
        <cdr:cNvPr id="1174530" name="Text Box 2">
          <a:extLst xmlns:a="http://schemas.openxmlformats.org/drawingml/2006/main">
            <a:ext uri="{FF2B5EF4-FFF2-40B4-BE49-F238E27FC236}">
              <a16:creationId xmlns:a16="http://schemas.microsoft.com/office/drawing/2014/main" id="{AD6302C7-F3FD-44F8-AFDC-0281BA980A8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28235" y="3066248"/>
          <a:ext cx="1194149" cy="21359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0.19024</cdr:x>
      <cdr:y>0.84263</cdr:y>
    </cdr:from>
    <cdr:to>
      <cdr:x>0.4909</cdr:x>
      <cdr:y>0.89495</cdr:y>
    </cdr:to>
    <cdr:sp macro="" textlink="">
      <cdr:nvSpPr>
        <cdr:cNvPr id="1175553" name="Text Box 1">
          <a:extLst xmlns:a="http://schemas.openxmlformats.org/drawingml/2006/main">
            <a:ext uri="{FF2B5EF4-FFF2-40B4-BE49-F238E27FC236}">
              <a16:creationId xmlns:a16="http://schemas.microsoft.com/office/drawing/2014/main" id="{05A37301-41B3-4628-AC1E-965DDD88150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60939" y="3215767"/>
          <a:ext cx="1834729" cy="19966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0.58358</cdr:x>
      <cdr:y>0.84239</cdr:y>
    </cdr:from>
    <cdr:to>
      <cdr:x>0.76919</cdr:x>
      <cdr:y>0.89543</cdr:y>
    </cdr:to>
    <cdr:sp macro="" textlink="">
      <cdr:nvSpPr>
        <cdr:cNvPr id="1175554" name="Text Box 2">
          <a:extLst xmlns:a="http://schemas.openxmlformats.org/drawingml/2006/main">
            <a:ext uri="{FF2B5EF4-FFF2-40B4-BE49-F238E27FC236}">
              <a16:creationId xmlns:a16="http://schemas.microsoft.com/office/drawing/2014/main" id="{29A15A48-FA5C-4BD2-9544-C358EDF0596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61239" y="3214838"/>
          <a:ext cx="1132641" cy="2024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0.21483</cdr:x>
      <cdr:y>0.81367</cdr:y>
    </cdr:from>
    <cdr:to>
      <cdr:x>0.44321</cdr:x>
      <cdr:y>0.88229</cdr:y>
    </cdr:to>
    <cdr:sp macro="" textlink="">
      <cdr:nvSpPr>
        <cdr:cNvPr id="1176577" name="Text Box 1">
          <a:extLst xmlns:a="http://schemas.openxmlformats.org/drawingml/2006/main">
            <a:ext uri="{FF2B5EF4-FFF2-40B4-BE49-F238E27FC236}">
              <a16:creationId xmlns:a16="http://schemas.microsoft.com/office/drawing/2014/main" id="{D5A52B9E-FB67-4D66-99C1-CE412D2134F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310958" y="3105253"/>
          <a:ext cx="1393674" cy="26189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0.59243</cdr:x>
      <cdr:y>0.81367</cdr:y>
    </cdr:from>
    <cdr:to>
      <cdr:x>0.766</cdr:x>
      <cdr:y>0.88375</cdr:y>
    </cdr:to>
    <cdr:sp macro="" textlink="">
      <cdr:nvSpPr>
        <cdr:cNvPr id="1176578" name="Text Box 2">
          <a:extLst xmlns:a="http://schemas.openxmlformats.org/drawingml/2006/main">
            <a:ext uri="{FF2B5EF4-FFF2-40B4-BE49-F238E27FC236}">
              <a16:creationId xmlns:a16="http://schemas.microsoft.com/office/drawing/2014/main" id="{5AC9750C-7CAA-4CAE-AE3C-292C249A562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15246" y="3105253"/>
          <a:ext cx="1059132" cy="26746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0.14747</cdr:x>
      <cdr:y>0.82097</cdr:y>
    </cdr:from>
    <cdr:to>
      <cdr:x>0.47812</cdr:x>
      <cdr:y>0.87645</cdr:y>
    </cdr:to>
    <cdr:sp macro="" textlink="">
      <cdr:nvSpPr>
        <cdr:cNvPr id="1178625" name="Text Box 1">
          <a:extLst xmlns:a="http://schemas.openxmlformats.org/drawingml/2006/main">
            <a:ext uri="{FF2B5EF4-FFF2-40B4-BE49-F238E27FC236}">
              <a16:creationId xmlns:a16="http://schemas.microsoft.com/office/drawing/2014/main" id="{937E40D2-AF94-4BF3-95B6-74B2E0807B7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99906" y="3133114"/>
          <a:ext cx="2017752" cy="21174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0.58334</cdr:x>
      <cdr:y>0.82097</cdr:y>
    </cdr:from>
    <cdr:to>
      <cdr:x>0.7542</cdr:x>
      <cdr:y>0.87864</cdr:y>
    </cdr:to>
    <cdr:sp macro="" textlink="">
      <cdr:nvSpPr>
        <cdr:cNvPr id="1178626" name="Text Box 2">
          <a:extLst xmlns:a="http://schemas.openxmlformats.org/drawingml/2006/main">
            <a:ext uri="{FF2B5EF4-FFF2-40B4-BE49-F238E27FC236}">
              <a16:creationId xmlns:a16="http://schemas.microsoft.com/office/drawing/2014/main" id="{8279F932-64EF-44CB-99D2-AFB4140A6B6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59739" y="3133114"/>
          <a:ext cx="1042630" cy="2200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0.18041</cdr:x>
      <cdr:y>0.82851</cdr:y>
    </cdr:from>
    <cdr:to>
      <cdr:x>0.47714</cdr:x>
      <cdr:y>0.88059</cdr:y>
    </cdr:to>
    <cdr:sp macro="" textlink="">
      <cdr:nvSpPr>
        <cdr:cNvPr id="1179649" name="Text Box 1">
          <a:extLst xmlns:a="http://schemas.openxmlformats.org/drawingml/2006/main">
            <a:ext uri="{FF2B5EF4-FFF2-40B4-BE49-F238E27FC236}">
              <a16:creationId xmlns:a16="http://schemas.microsoft.com/office/drawing/2014/main" id="{42BEA0A3-CE99-46F2-ADE9-BA684728C93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00931" y="3161903"/>
          <a:ext cx="1810727" cy="19873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0.57768</cdr:x>
      <cdr:y>0.82535</cdr:y>
    </cdr:from>
    <cdr:to>
      <cdr:x>0.76133</cdr:x>
      <cdr:y>0.88132</cdr:y>
    </cdr:to>
    <cdr:sp macro="" textlink="">
      <cdr:nvSpPr>
        <cdr:cNvPr id="1179650" name="Text Box 2">
          <a:extLst xmlns:a="http://schemas.openxmlformats.org/drawingml/2006/main">
            <a:ext uri="{FF2B5EF4-FFF2-40B4-BE49-F238E27FC236}">
              <a16:creationId xmlns:a16="http://schemas.microsoft.com/office/drawing/2014/main" id="{9702FD3B-C4BD-4871-8CE9-C096A3C471D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25234" y="3149830"/>
          <a:ext cx="1120640" cy="21359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0.18115</cdr:x>
      <cdr:y>0.83606</cdr:y>
    </cdr:from>
    <cdr:to>
      <cdr:x>0.48009</cdr:x>
      <cdr:y>0.8913</cdr:y>
    </cdr:to>
    <cdr:sp macro="" textlink="">
      <cdr:nvSpPr>
        <cdr:cNvPr id="1180673" name="Text Box 1">
          <a:extLst xmlns:a="http://schemas.openxmlformats.org/drawingml/2006/main">
            <a:ext uri="{FF2B5EF4-FFF2-40B4-BE49-F238E27FC236}">
              <a16:creationId xmlns:a16="http://schemas.microsoft.com/office/drawing/2014/main" id="{24811837-A852-42C5-A11F-B5470F084DF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05432" y="3190692"/>
          <a:ext cx="1824228" cy="21081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0.58162</cdr:x>
      <cdr:y>0.83606</cdr:y>
    </cdr:from>
    <cdr:to>
      <cdr:x>0.74436</cdr:x>
      <cdr:y>0.89397</cdr:y>
    </cdr:to>
    <cdr:sp macro="" textlink="">
      <cdr:nvSpPr>
        <cdr:cNvPr id="1180674" name="Text Box 2">
          <a:extLst xmlns:a="http://schemas.openxmlformats.org/drawingml/2006/main">
            <a:ext uri="{FF2B5EF4-FFF2-40B4-BE49-F238E27FC236}">
              <a16:creationId xmlns:a16="http://schemas.microsoft.com/office/drawing/2014/main" id="{1752E471-D247-4738-B4F4-20A5A3A0482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49237" y="3190692"/>
          <a:ext cx="993124" cy="22102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0.2018</cdr:x>
      <cdr:y>0.78789</cdr:y>
    </cdr:from>
    <cdr:to>
      <cdr:x>0.44469</cdr:x>
      <cdr:y>0.84824</cdr:y>
    </cdr:to>
    <cdr:sp macro="" textlink="">
      <cdr:nvSpPr>
        <cdr:cNvPr id="1181697" name="Text Box 1">
          <a:extLst xmlns:a="http://schemas.openxmlformats.org/drawingml/2006/main">
            <a:ext uri="{FF2B5EF4-FFF2-40B4-BE49-F238E27FC236}">
              <a16:creationId xmlns:a16="http://schemas.microsoft.com/office/drawing/2014/main" id="{6DC2539F-56D8-4E7C-88B7-B8E2A459710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31448" y="3011865"/>
          <a:ext cx="1482185" cy="23070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0.57572</cdr:x>
      <cdr:y>0.78789</cdr:y>
    </cdr:from>
    <cdr:to>
      <cdr:x>0.76231</cdr:x>
      <cdr:y>0.84824</cdr:y>
    </cdr:to>
    <cdr:sp macro="" textlink="">
      <cdr:nvSpPr>
        <cdr:cNvPr id="1181698" name="Text Box 2">
          <a:extLst xmlns:a="http://schemas.openxmlformats.org/drawingml/2006/main">
            <a:ext uri="{FF2B5EF4-FFF2-40B4-BE49-F238E27FC236}">
              <a16:creationId xmlns:a16="http://schemas.microsoft.com/office/drawing/2014/main" id="{5A3FF80E-6676-46D7-A0CC-ECFB4EE1237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13233" y="3011865"/>
          <a:ext cx="1138642" cy="23070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0.17599</cdr:x>
      <cdr:y>0.83679</cdr:y>
    </cdr:from>
    <cdr:to>
      <cdr:x>0.48279</cdr:x>
      <cdr:y>0.89032</cdr:y>
    </cdr:to>
    <cdr:sp macro="" textlink="">
      <cdr:nvSpPr>
        <cdr:cNvPr id="1182721" name="Text Box 1">
          <a:extLst xmlns:a="http://schemas.openxmlformats.org/drawingml/2006/main">
            <a:ext uri="{FF2B5EF4-FFF2-40B4-BE49-F238E27FC236}">
              <a16:creationId xmlns:a16="http://schemas.microsoft.com/office/drawing/2014/main" id="{90072AA6-F3C3-4670-821E-B81DA7369D5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73928" y="3193479"/>
          <a:ext cx="1872234" cy="20431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0.57351</cdr:x>
      <cdr:y>0.83679</cdr:y>
    </cdr:from>
    <cdr:to>
      <cdr:x>0.76698</cdr:x>
      <cdr:y>0.89032</cdr:y>
    </cdr:to>
    <cdr:sp macro="" textlink="">
      <cdr:nvSpPr>
        <cdr:cNvPr id="1182722" name="Text Box 2">
          <a:extLst xmlns:a="http://schemas.openxmlformats.org/drawingml/2006/main">
            <a:ext uri="{FF2B5EF4-FFF2-40B4-BE49-F238E27FC236}">
              <a16:creationId xmlns:a16="http://schemas.microsoft.com/office/drawing/2014/main" id="{64D0191D-BCBC-4DA7-B2BE-D9D583BB940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499731" y="3193479"/>
          <a:ext cx="1180648" cy="20431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0.21975</cdr:x>
      <cdr:y>0.84093</cdr:y>
    </cdr:from>
    <cdr:to>
      <cdr:x>0.44936</cdr:x>
      <cdr:y>0.89397</cdr:y>
    </cdr:to>
    <cdr:sp macro="" textlink="">
      <cdr:nvSpPr>
        <cdr:cNvPr id="1183745" name="Text Box 1">
          <a:extLst xmlns:a="http://schemas.openxmlformats.org/drawingml/2006/main">
            <a:ext uri="{FF2B5EF4-FFF2-40B4-BE49-F238E27FC236}">
              <a16:creationId xmlns:a16="http://schemas.microsoft.com/office/drawing/2014/main" id="{4B468FC1-E093-4524-9875-FF4A71AE3B9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340961" y="3209266"/>
          <a:ext cx="1401175" cy="2024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0.57203</cdr:x>
      <cdr:y>0.83849</cdr:y>
    </cdr:from>
    <cdr:to>
      <cdr:x>0.7569</cdr:x>
      <cdr:y>0.89251</cdr:y>
    </cdr:to>
    <cdr:sp macro="" textlink="">
      <cdr:nvSpPr>
        <cdr:cNvPr id="1183746" name="Text Box 2">
          <a:extLst xmlns:a="http://schemas.openxmlformats.org/drawingml/2006/main">
            <a:ext uri="{FF2B5EF4-FFF2-40B4-BE49-F238E27FC236}">
              <a16:creationId xmlns:a16="http://schemas.microsoft.com/office/drawing/2014/main" id="{6A276B29-4E10-4F56-8B94-13220FEC3B4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490730" y="3199979"/>
          <a:ext cx="1128141" cy="2061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0.19713</cdr:x>
      <cdr:y>0.83095</cdr:y>
    </cdr:from>
    <cdr:to>
      <cdr:x>0.46165</cdr:x>
      <cdr:y>0.88619</cdr:y>
    </cdr:to>
    <cdr:sp macro="" textlink="">
      <cdr:nvSpPr>
        <cdr:cNvPr id="1184769" name="Text Box 1">
          <a:extLst xmlns:a="http://schemas.openxmlformats.org/drawingml/2006/main">
            <a:ext uri="{FF2B5EF4-FFF2-40B4-BE49-F238E27FC236}">
              <a16:creationId xmlns:a16="http://schemas.microsoft.com/office/drawing/2014/main" id="{A523F1CF-2B4D-4C49-9FFE-85C89FB5A41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02944" y="3171190"/>
          <a:ext cx="1614202" cy="2108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0.57768</cdr:x>
      <cdr:y>0.83095</cdr:y>
    </cdr:from>
    <cdr:to>
      <cdr:x>0.76428</cdr:x>
      <cdr:y>0.88497</cdr:y>
    </cdr:to>
    <cdr:sp macro="" textlink="">
      <cdr:nvSpPr>
        <cdr:cNvPr id="1184770" name="Text Box 2">
          <a:extLst xmlns:a="http://schemas.openxmlformats.org/drawingml/2006/main">
            <a:ext uri="{FF2B5EF4-FFF2-40B4-BE49-F238E27FC236}">
              <a16:creationId xmlns:a16="http://schemas.microsoft.com/office/drawing/2014/main" id="{98DBCB81-F32D-4992-8DA2-C3493C3363B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25234" y="3171190"/>
          <a:ext cx="1138643" cy="2061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0.21384</cdr:x>
      <cdr:y>0.82632</cdr:y>
    </cdr:from>
    <cdr:to>
      <cdr:x>0.44911</cdr:x>
      <cdr:y>0.88059</cdr:y>
    </cdr:to>
    <cdr:sp macro="" textlink="">
      <cdr:nvSpPr>
        <cdr:cNvPr id="1185793" name="Text Box 1">
          <a:extLst xmlns:a="http://schemas.openxmlformats.org/drawingml/2006/main">
            <a:ext uri="{FF2B5EF4-FFF2-40B4-BE49-F238E27FC236}">
              <a16:creationId xmlns:a16="http://schemas.microsoft.com/office/drawing/2014/main" id="{2D4A7BFB-A229-4720-B988-1827C7B985E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304957" y="3153545"/>
          <a:ext cx="1435679" cy="20709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0.5681</cdr:x>
      <cdr:y>0.82632</cdr:y>
    </cdr:from>
    <cdr:to>
      <cdr:x>0.7714</cdr:x>
      <cdr:y>0.87913</cdr:y>
    </cdr:to>
    <cdr:sp macro="" textlink="">
      <cdr:nvSpPr>
        <cdr:cNvPr id="1185794" name="Text Box 2">
          <a:extLst xmlns:a="http://schemas.openxmlformats.org/drawingml/2006/main">
            <a:ext uri="{FF2B5EF4-FFF2-40B4-BE49-F238E27FC236}">
              <a16:creationId xmlns:a16="http://schemas.microsoft.com/office/drawing/2014/main" id="{879995EE-48C2-4D17-A5E9-9DC68CC5461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466727" y="3153545"/>
          <a:ext cx="1240655" cy="20152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0.17156</cdr:x>
      <cdr:y>0.82413</cdr:y>
    </cdr:from>
    <cdr:to>
      <cdr:x>0.46067</cdr:x>
      <cdr:y>0.88132</cdr:y>
    </cdr:to>
    <cdr:sp macro="" textlink="">
      <cdr:nvSpPr>
        <cdr:cNvPr id="1186817" name="Text Box 1">
          <a:extLst xmlns:a="http://schemas.openxmlformats.org/drawingml/2006/main">
            <a:ext uri="{FF2B5EF4-FFF2-40B4-BE49-F238E27FC236}">
              <a16:creationId xmlns:a16="http://schemas.microsoft.com/office/drawing/2014/main" id="{1D8EA2F4-1A25-4352-AFC7-BD6411AC797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46925" y="3145187"/>
          <a:ext cx="1764220" cy="21824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0.59096</cdr:x>
      <cdr:y>0.82097</cdr:y>
    </cdr:from>
    <cdr:to>
      <cdr:x>0.75518</cdr:x>
      <cdr:y>0.88132</cdr:y>
    </cdr:to>
    <cdr:sp macro="" textlink="">
      <cdr:nvSpPr>
        <cdr:cNvPr id="1186818" name="Text Box 2">
          <a:extLst xmlns:a="http://schemas.openxmlformats.org/drawingml/2006/main">
            <a:ext uri="{FF2B5EF4-FFF2-40B4-BE49-F238E27FC236}">
              <a16:creationId xmlns:a16="http://schemas.microsoft.com/office/drawing/2014/main" id="{C28ECA71-E646-4AD2-BB8D-06E6A4E119D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06244" y="3133114"/>
          <a:ext cx="1002126" cy="2303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0.1841</cdr:x>
      <cdr:y>0.81732</cdr:y>
    </cdr:from>
    <cdr:to>
      <cdr:x>0.47271</cdr:x>
      <cdr:y>0.87986</cdr:y>
    </cdr:to>
    <cdr:sp macro="" textlink="">
      <cdr:nvSpPr>
        <cdr:cNvPr id="1188865" name="Text Box 1">
          <a:extLst xmlns:a="http://schemas.openxmlformats.org/drawingml/2006/main">
            <a:ext uri="{FF2B5EF4-FFF2-40B4-BE49-F238E27FC236}">
              <a16:creationId xmlns:a16="http://schemas.microsoft.com/office/drawing/2014/main" id="{69C940A2-CDB4-4853-BE0D-788DF9F1549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23434" y="3119184"/>
          <a:ext cx="1761220" cy="23867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0.58998</cdr:x>
      <cdr:y>0.81951</cdr:y>
    </cdr:from>
    <cdr:to>
      <cdr:x>0.75518</cdr:x>
      <cdr:y>0.87986</cdr:y>
    </cdr:to>
    <cdr:sp macro="" textlink="">
      <cdr:nvSpPr>
        <cdr:cNvPr id="1188866" name="Text Box 2">
          <a:extLst xmlns:a="http://schemas.openxmlformats.org/drawingml/2006/main">
            <a:ext uri="{FF2B5EF4-FFF2-40B4-BE49-F238E27FC236}">
              <a16:creationId xmlns:a16="http://schemas.microsoft.com/office/drawing/2014/main" id="{F69BB220-03F1-43A4-95AF-852EFF1A8B3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00244" y="3127542"/>
          <a:ext cx="1008126" cy="2303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0.16419</cdr:x>
      <cdr:y>0.81367</cdr:y>
    </cdr:from>
    <cdr:to>
      <cdr:x>0.46337</cdr:x>
      <cdr:y>0.88351</cdr:y>
    </cdr:to>
    <cdr:sp macro="" textlink="">
      <cdr:nvSpPr>
        <cdr:cNvPr id="1189889" name="Text Box 1">
          <a:extLst xmlns:a="http://schemas.openxmlformats.org/drawingml/2006/main">
            <a:ext uri="{FF2B5EF4-FFF2-40B4-BE49-F238E27FC236}">
              <a16:creationId xmlns:a16="http://schemas.microsoft.com/office/drawing/2014/main" id="{90559ECA-0A89-4157-84EE-4E52941BD70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01919" y="3105253"/>
          <a:ext cx="1825728" cy="26653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0.58752</cdr:x>
      <cdr:y>0.80856</cdr:y>
    </cdr:from>
    <cdr:to>
      <cdr:x>0.75911</cdr:x>
      <cdr:y>0.88375</cdr:y>
    </cdr:to>
    <cdr:sp macro="" textlink="">
      <cdr:nvSpPr>
        <cdr:cNvPr id="1189890" name="Text Box 2">
          <a:extLst xmlns:a="http://schemas.openxmlformats.org/drawingml/2006/main">
            <a:ext uri="{FF2B5EF4-FFF2-40B4-BE49-F238E27FC236}">
              <a16:creationId xmlns:a16="http://schemas.microsoft.com/office/drawing/2014/main" id="{1BEBA342-245C-444C-ABAA-E512EE8DDF7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85242" y="3085751"/>
          <a:ext cx="1047131" cy="28696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0.21901</cdr:x>
      <cdr:y>0.84093</cdr:y>
    </cdr:from>
    <cdr:to>
      <cdr:x>0.44936</cdr:x>
      <cdr:y>0.89397</cdr:y>
    </cdr:to>
    <cdr:sp macro="" textlink="">
      <cdr:nvSpPr>
        <cdr:cNvPr id="1431553" name="Text Box 1">
          <a:extLst xmlns:a="http://schemas.openxmlformats.org/drawingml/2006/main">
            <a:ext uri="{FF2B5EF4-FFF2-40B4-BE49-F238E27FC236}">
              <a16:creationId xmlns:a16="http://schemas.microsoft.com/office/drawing/2014/main" id="{0D699A51-F626-4638-926B-5390C0A08D1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336461" y="3209266"/>
          <a:ext cx="1405675" cy="2024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0.57178</cdr:x>
      <cdr:y>0.83849</cdr:y>
    </cdr:from>
    <cdr:to>
      <cdr:x>0.75665</cdr:x>
      <cdr:y>0.89251</cdr:y>
    </cdr:to>
    <cdr:sp macro="" textlink="">
      <cdr:nvSpPr>
        <cdr:cNvPr id="1431554" name="Text Box 2">
          <a:extLst xmlns:a="http://schemas.openxmlformats.org/drawingml/2006/main">
            <a:ext uri="{FF2B5EF4-FFF2-40B4-BE49-F238E27FC236}">
              <a16:creationId xmlns:a16="http://schemas.microsoft.com/office/drawing/2014/main" id="{27A771FF-9FB1-483E-A068-0540BC40B02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489230" y="3199979"/>
          <a:ext cx="1128141" cy="2061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DenmarkSummary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EFIData/RWE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Lithuania-Products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Exp"/>
      <sheetName val="AllImp"/>
      <sheetName val="TimberSectorImp"/>
      <sheetName val="CoreVPAImp"/>
      <sheetName val="TimberSectorMinusCoreVPAImp"/>
      <sheetName val="44Imp"/>
      <sheetName val="4403Imp"/>
      <sheetName val="4407Imp"/>
      <sheetName val="4408Imp"/>
      <sheetName val="4412Imp"/>
      <sheetName val="4410Imp"/>
      <sheetName val="4411Imp"/>
      <sheetName val="44104411Imp"/>
      <sheetName val="44094418Imp"/>
      <sheetName val="4409Imp"/>
      <sheetName val="4418Imp"/>
      <sheetName val="4420Imp"/>
      <sheetName val="UnspecifiedImp"/>
      <sheetName val="442199Imp"/>
      <sheetName val="44OtherImp"/>
      <sheetName val="94Imp"/>
      <sheetName val="PaperSectorImp"/>
      <sheetName val="PaperSectorMinusCoreVPAImp"/>
      <sheetName val="4701-5Imp"/>
      <sheetName val="48Imp"/>
      <sheetName val="44013020Imp"/>
      <sheetName val="44012Imp"/>
      <sheetName val="44013Imp"/>
      <sheetName val="440123Imp"/>
      <sheetName val="PulpLogsImp"/>
      <sheetName val="TimberSectorExp"/>
      <sheetName val="CoreVPAExp"/>
      <sheetName val="TimberSectorMinusCoreVPAExp"/>
      <sheetName val="44Exp"/>
      <sheetName val="4403Exp"/>
      <sheetName val="4407Exp"/>
      <sheetName val="4408Exp"/>
      <sheetName val="4412Exp"/>
      <sheetName val="4410Exp"/>
      <sheetName val="4411Exp"/>
      <sheetName val="44104411Exp"/>
      <sheetName val="44094418Exp"/>
      <sheetName val="4409Exp"/>
      <sheetName val="4418Exp"/>
      <sheetName val="442199Exp"/>
      <sheetName val="44OtherExp"/>
      <sheetName val="94Exp"/>
      <sheetName val="PaperSectorExp"/>
      <sheetName val="PaperSectorMinusCoreVPAExp"/>
      <sheetName val="4701-5Exp"/>
      <sheetName val="48Exp"/>
      <sheetName val="44013020Exp"/>
      <sheetName val="44012Exp"/>
      <sheetName val="44013Exp"/>
      <sheetName val="440123Exp"/>
      <sheetName val="PulpLogsExp"/>
    </sheetNames>
    <sheetDataSet>
      <sheetData sheetId="0"/>
      <sheetData sheetId="1"/>
      <sheetData sheetId="2"/>
      <sheetData sheetId="3">
        <row r="22">
          <cell r="B22">
            <v>2.3694860000000005E-2</v>
          </cell>
          <cell r="C22">
            <v>1.7661147999999998E-2</v>
          </cell>
          <cell r="D22">
            <v>2.9774746000000005E-2</v>
          </cell>
          <cell r="E22">
            <v>4.3432320400000009E-2</v>
          </cell>
          <cell r="F22">
            <v>3.7677481200000001E-2</v>
          </cell>
          <cell r="G22">
            <v>3.4310800000000002E-2</v>
          </cell>
          <cell r="H22">
            <v>8.9709559999999987E-3</v>
          </cell>
          <cell r="I22">
            <v>8.7324200000000012E-3</v>
          </cell>
          <cell r="J22">
            <v>5.6295968E-3</v>
          </cell>
          <cell r="K22">
            <v>2.7250999999999998E-3</v>
          </cell>
          <cell r="L22">
            <v>2.0680400000000002E-3</v>
          </cell>
          <cell r="M22">
            <v>4.2938591999999998E-3</v>
          </cell>
          <cell r="N22">
            <v>2.5564600000000004E-3</v>
          </cell>
          <cell r="O22">
            <v>2.76698E-3</v>
          </cell>
          <cell r="P22">
            <v>5.0913E-3</v>
          </cell>
          <cell r="Q22">
            <v>3.4612200000000005E-3</v>
          </cell>
          <cell r="R22">
            <v>9.254840000000002E-3</v>
          </cell>
          <cell r="S22">
            <v>8.9800400000000016E-3</v>
          </cell>
          <cell r="T22">
            <v>1.0603060000000003E-2</v>
          </cell>
          <cell r="U22">
            <v>1.2199871666666667E-2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1.973926307727</v>
          </cell>
          <cell r="AC22">
            <v>1.3613487196</v>
          </cell>
          <cell r="AD22">
            <v>2.2317332543999999</v>
          </cell>
          <cell r="AE22">
            <v>3.8567178048000006</v>
          </cell>
          <cell r="AF22">
            <v>3.8167603697999999</v>
          </cell>
          <cell r="AG22">
            <v>4.0190526090000001</v>
          </cell>
          <cell r="AH22">
            <v>0.95949687440000009</v>
          </cell>
          <cell r="AI22">
            <v>1.1961162095</v>
          </cell>
          <cell r="AJ22">
            <v>0.93060310520000011</v>
          </cell>
          <cell r="AK22">
            <v>0.40644332519999993</v>
          </cell>
          <cell r="AL22">
            <v>0.33240734369999997</v>
          </cell>
          <cell r="AM22">
            <v>0.79408588800000013</v>
          </cell>
          <cell r="AN22">
            <v>0.34107328640000001</v>
          </cell>
          <cell r="AO22">
            <v>0.43210663170000002</v>
          </cell>
          <cell r="AP22">
            <v>0.86933718750000011</v>
          </cell>
          <cell r="AQ22">
            <v>0.36632916249999997</v>
          </cell>
          <cell r="AR22">
            <v>0.99120349129999996</v>
          </cell>
          <cell r="AS22">
            <v>1.2838532135</v>
          </cell>
          <cell r="AT22">
            <v>1.78329819</v>
          </cell>
          <cell r="AU22">
            <v>1.6451247066666668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23">
          <cell r="B23">
            <v>1.6264782800000002E-2</v>
          </cell>
          <cell r="C23">
            <v>1.4935505400000002E-2</v>
          </cell>
          <cell r="D23">
            <v>1.7169719260000001E-2</v>
          </cell>
          <cell r="E23">
            <v>3.4282750620000003E-2</v>
          </cell>
          <cell r="F23">
            <v>3.4628317960000002E-2</v>
          </cell>
          <cell r="G23">
            <v>4.0164694739999993E-2</v>
          </cell>
          <cell r="H23">
            <v>3.5534285079999992E-2</v>
          </cell>
          <cell r="I23">
            <v>2.0818028000000006E-2</v>
          </cell>
          <cell r="J23">
            <v>1.018470302E-2</v>
          </cell>
          <cell r="K23">
            <v>3.1174421200000003E-2</v>
          </cell>
          <cell r="L23">
            <v>8.4422296000000018E-3</v>
          </cell>
          <cell r="M23">
            <v>1.2642952000000001E-2</v>
          </cell>
          <cell r="N23">
            <v>7.3343816000000003E-3</v>
          </cell>
          <cell r="O23">
            <v>5.3516479499999998E-3</v>
          </cell>
          <cell r="P23">
            <v>6.6211648000000008E-3</v>
          </cell>
          <cell r="Q23">
            <v>5.6450088000000002E-3</v>
          </cell>
          <cell r="R23">
            <v>1.335183557614035E-2</v>
          </cell>
          <cell r="S23">
            <v>1.0249451599999999E-2</v>
          </cell>
          <cell r="T23">
            <v>1.3680263842731829E-2</v>
          </cell>
          <cell r="U23">
            <v>1.0762617418421053E-2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3.5295104196209999</v>
          </cell>
          <cell r="AC23">
            <v>3.1637517799999997</v>
          </cell>
          <cell r="AD23">
            <v>3.3665156639999996</v>
          </cell>
          <cell r="AE23">
            <v>5.4778948224000006</v>
          </cell>
          <cell r="AF23">
            <v>10.966226131699999</v>
          </cell>
          <cell r="AG23">
            <v>12.797473217100004</v>
          </cell>
          <cell r="AH23">
            <v>16.329015220000002</v>
          </cell>
          <cell r="AI23">
            <v>11.0507348335</v>
          </cell>
          <cell r="AJ23">
            <v>9.3921155052000014</v>
          </cell>
          <cell r="AK23">
            <v>4.1329611707999998</v>
          </cell>
          <cell r="AL23">
            <v>3.7701171333000003</v>
          </cell>
          <cell r="AM23">
            <v>3.8059910880000003</v>
          </cell>
          <cell r="AN23">
            <v>3.3532534815999995</v>
          </cell>
          <cell r="AO23">
            <v>2.8237570803000001</v>
          </cell>
          <cell r="AP23">
            <v>3.7144235604999998</v>
          </cell>
          <cell r="AQ23">
            <v>3.1648898014999998</v>
          </cell>
          <cell r="AR23">
            <v>5.2306880500999995</v>
          </cell>
          <cell r="AS23">
            <v>4.5615218649000004</v>
          </cell>
          <cell r="AT23">
            <v>5.0017428559999999</v>
          </cell>
          <cell r="AU23">
            <v>4.0936657720833329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1">
          <cell r="B31">
            <v>2.1450740000000003E-2</v>
          </cell>
          <cell r="C31">
            <v>2.38317844E-2</v>
          </cell>
          <cell r="D31">
            <v>3.57743196E-2</v>
          </cell>
          <cell r="E31">
            <v>4.528119240000001E-2</v>
          </cell>
          <cell r="F31">
            <v>6.0308654800000007E-2</v>
          </cell>
          <cell r="G31">
            <v>5.7555635000000008E-2</v>
          </cell>
          <cell r="H31">
            <v>8.3144742800000004E-2</v>
          </cell>
          <cell r="I31">
            <v>0.1144725264</v>
          </cell>
          <cell r="J31">
            <v>0.109266114</v>
          </cell>
          <cell r="K31">
            <v>4.5076492266666671E-2</v>
          </cell>
          <cell r="L31">
            <v>4.3357052399999998E-2</v>
          </cell>
          <cell r="M31">
            <v>5.50483316E-2</v>
          </cell>
          <cell r="N31">
            <v>7.0616668800000004E-2</v>
          </cell>
          <cell r="O31">
            <v>6.1475347600000008E-2</v>
          </cell>
          <cell r="P31">
            <v>0.104372544</v>
          </cell>
          <cell r="Q31">
            <v>0.1018888364</v>
          </cell>
          <cell r="R31">
            <v>0.11941738</v>
          </cell>
          <cell r="S31">
            <v>0.11240555480000002</v>
          </cell>
          <cell r="T31">
            <v>0.11382817520000002</v>
          </cell>
          <cell r="U31">
            <v>9.9159575600000008E-2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4.6655017636799991</v>
          </cell>
          <cell r="AC31">
            <v>5.0256710428</v>
          </cell>
          <cell r="AD31">
            <v>4.9265173728000002</v>
          </cell>
          <cell r="AE31">
            <v>6.4340461472000001</v>
          </cell>
          <cell r="AF31">
            <v>11.3631073535</v>
          </cell>
          <cell r="AG31">
            <v>13.716929054400001</v>
          </cell>
          <cell r="AH31">
            <v>21.448770677200002</v>
          </cell>
          <cell r="AI31">
            <v>28.590280082</v>
          </cell>
          <cell r="AJ31">
            <v>26.914153021200004</v>
          </cell>
          <cell r="AK31">
            <v>12.300593351199998</v>
          </cell>
          <cell r="AL31">
            <v>14.0092777449</v>
          </cell>
          <cell r="AM31">
            <v>13.390311984</v>
          </cell>
          <cell r="AN31">
            <v>14.9351241952</v>
          </cell>
          <cell r="AO31">
            <v>14.825102184</v>
          </cell>
          <cell r="AP31">
            <v>22.330084279000001</v>
          </cell>
          <cell r="AQ31">
            <v>23.044475877499998</v>
          </cell>
          <cell r="AR31">
            <v>19.582107020499997</v>
          </cell>
          <cell r="AS31">
            <v>24.890042949200001</v>
          </cell>
          <cell r="AT31">
            <v>27.020449757000002</v>
          </cell>
          <cell r="AU31">
            <v>26.333721822499999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1.5120968800000001E-2</v>
          </cell>
          <cell r="C39">
            <v>1.7952418000000001E-2</v>
          </cell>
          <cell r="D39">
            <v>1.2614980000000001E-2</v>
          </cell>
          <cell r="E39">
            <v>9.6275995999999999E-3</v>
          </cell>
          <cell r="F39">
            <v>8.1309020000000006E-3</v>
          </cell>
          <cell r="G39">
            <v>1.0409018200000002E-2</v>
          </cell>
          <cell r="H39">
            <v>9.8347868000000019E-3</v>
          </cell>
          <cell r="I39">
            <v>1.06129204E-2</v>
          </cell>
          <cell r="J39">
            <v>7.7822816000000005E-3</v>
          </cell>
          <cell r="K39">
            <v>4.4218720000000003E-3</v>
          </cell>
          <cell r="L39">
            <v>5.9680423999999999E-3</v>
          </cell>
          <cell r="M39">
            <v>4.8393800000000008E-3</v>
          </cell>
          <cell r="N39">
            <v>4.95094E-3</v>
          </cell>
          <cell r="O39">
            <v>3.5653307529411767E-3</v>
          </cell>
          <cell r="P39">
            <v>3.5071399999999997E-3</v>
          </cell>
          <cell r="Q39">
            <v>4.1878200000000001E-3</v>
          </cell>
          <cell r="R39">
            <v>7.0116400000000004E-3</v>
          </cell>
          <cell r="S39">
            <v>5.130091725E-3</v>
          </cell>
          <cell r="T39">
            <v>4.8648600000000004E-3</v>
          </cell>
          <cell r="U39">
            <v>6.0788948000000008E-3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8.1010724286840006</v>
          </cell>
          <cell r="AC39">
            <v>7.2969699611999994</v>
          </cell>
          <cell r="AD39">
            <v>6.4005148704000003</v>
          </cell>
          <cell r="AE39">
            <v>4.8281946272000003</v>
          </cell>
          <cell r="AF39">
            <v>4.2475117447000006</v>
          </cell>
          <cell r="AG39">
            <v>4.8443960136000008</v>
          </cell>
          <cell r="AH39">
            <v>4.9492839008000002</v>
          </cell>
          <cell r="AI39">
            <v>6.4514464735000008</v>
          </cell>
          <cell r="AJ39">
            <v>5.1801884868000005</v>
          </cell>
          <cell r="AK39">
            <v>2.4325423584000001</v>
          </cell>
          <cell r="AL39">
            <v>3.4935005484000001</v>
          </cell>
          <cell r="AM39">
            <v>2.7921974879999998</v>
          </cell>
          <cell r="AN39">
            <v>2.8585245391999998</v>
          </cell>
          <cell r="AO39">
            <v>2.1126232791000001</v>
          </cell>
          <cell r="AP39">
            <v>2.2663877875000003</v>
          </cell>
          <cell r="AQ39">
            <v>2.6574788379999998</v>
          </cell>
          <cell r="AR39">
            <v>3.7464845815999999</v>
          </cell>
          <cell r="AS39">
            <v>3.5709816999999999</v>
          </cell>
          <cell r="AT39">
            <v>4.4293027080000007</v>
          </cell>
          <cell r="AU39">
            <v>4.1097832937499996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6">
          <cell r="B46">
            <v>8.1129800000000005E-3</v>
          </cell>
          <cell r="C46">
            <v>8.0004200000000011E-3</v>
          </cell>
          <cell r="D46">
            <v>7.7920999999999997E-3</v>
          </cell>
          <cell r="E46">
            <v>5.2248999999999993E-3</v>
          </cell>
          <cell r="F46">
            <v>1.512310004E-2</v>
          </cell>
          <cell r="G46">
            <v>5.2857082E-2</v>
          </cell>
          <cell r="H46">
            <v>2.9109903999999999E-2</v>
          </cell>
          <cell r="I46">
            <v>8.5021988000000007E-2</v>
          </cell>
          <cell r="J46">
            <v>0.113881418</v>
          </cell>
          <cell r="K46">
            <v>0.10147889</v>
          </cell>
          <cell r="L46">
            <v>6.4727840000000009E-2</v>
          </cell>
          <cell r="M46">
            <v>9.0740347999999998E-2</v>
          </cell>
          <cell r="N46">
            <v>5.6002580000000003E-2</v>
          </cell>
          <cell r="O46">
            <v>3.7254879999999997E-2</v>
          </cell>
          <cell r="P46">
            <v>3.6613444000000002E-2</v>
          </cell>
          <cell r="Q46">
            <v>5.7106699999999996E-2</v>
          </cell>
          <cell r="R46">
            <v>5.3310527560000001E-2</v>
          </cell>
          <cell r="S46">
            <v>5.6219774E-2</v>
          </cell>
          <cell r="T46">
            <v>8.33798548E-2</v>
          </cell>
          <cell r="U46">
            <v>7.2179841999999994E-2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1.6616444399100001</v>
          </cell>
          <cell r="AC46">
            <v>1.5238329496</v>
          </cell>
          <cell r="AD46">
            <v>1.1480879471999998</v>
          </cell>
          <cell r="AE46">
            <v>0.8312306464</v>
          </cell>
          <cell r="AF46">
            <v>2.5531992863999999</v>
          </cell>
          <cell r="AG46">
            <v>8.6517513225000009</v>
          </cell>
          <cell r="AH46">
            <v>4.8695495340000008</v>
          </cell>
          <cell r="AI46">
            <v>16.122052174</v>
          </cell>
          <cell r="AJ46">
            <v>24.422829616400001</v>
          </cell>
          <cell r="AK46">
            <v>13.5487022352</v>
          </cell>
          <cell r="AL46">
            <v>11.212919078400001</v>
          </cell>
          <cell r="AM46">
            <v>17.136626639999999</v>
          </cell>
          <cell r="AN46">
            <v>10.683154398399999</v>
          </cell>
          <cell r="AO46">
            <v>7.7820656988000003</v>
          </cell>
          <cell r="AP46">
            <v>8.0994021820000004</v>
          </cell>
          <cell r="AQ46">
            <v>10.283949952499999</v>
          </cell>
          <cell r="AR46">
            <v>8.3843324883000001</v>
          </cell>
          <cell r="AS46">
            <v>10.0733891687</v>
          </cell>
          <cell r="AT46">
            <v>10.532489861</v>
          </cell>
          <cell r="AU46">
            <v>13.584009824166667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5.7428399999999999E-4</v>
          </cell>
          <cell r="C47">
            <v>3.8816276000000001E-3</v>
          </cell>
          <cell r="D47">
            <v>3.5870380000000003E-3</v>
          </cell>
          <cell r="E47">
            <v>5.8117751999999991E-3</v>
          </cell>
          <cell r="F47">
            <v>1.4534564620000001E-2</v>
          </cell>
          <cell r="G47">
            <v>3.029247392E-2</v>
          </cell>
          <cell r="H47">
            <v>4.3329439600000005E-2</v>
          </cell>
          <cell r="I47">
            <v>4.1031215700000005E-2</v>
          </cell>
          <cell r="J47">
            <v>2.7715965739999997E-2</v>
          </cell>
          <cell r="K47">
            <v>1.28476302E-2</v>
          </cell>
          <cell r="L47">
            <v>1.4543780799999999E-2</v>
          </cell>
          <cell r="M47">
            <v>1.7944565231746031E-2</v>
          </cell>
          <cell r="N47">
            <v>2.0322378399999997E-2</v>
          </cell>
          <cell r="O47">
            <v>1.950000802972884E-2</v>
          </cell>
          <cell r="P47">
            <v>2.4265867714114774E-2</v>
          </cell>
          <cell r="Q47">
            <v>2.8335634389398019E-2</v>
          </cell>
          <cell r="R47">
            <v>2.5622329666666666E-2</v>
          </cell>
          <cell r="S47">
            <v>1.9593042026262622E-2</v>
          </cell>
          <cell r="T47">
            <v>3.9760080000000003E-2</v>
          </cell>
          <cell r="U47">
            <v>2.260893748888889E-2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0.19541896215299998</v>
          </cell>
          <cell r="AC47">
            <v>0.77127997279999994</v>
          </cell>
          <cell r="AD47">
            <v>0.74151209760000003</v>
          </cell>
          <cell r="AE47">
            <v>1.301089272</v>
          </cell>
          <cell r="AF47">
            <v>4.0059886572999996</v>
          </cell>
          <cell r="AG47">
            <v>6.8926884740999999</v>
          </cell>
          <cell r="AH47">
            <v>10.3111102488</v>
          </cell>
          <cell r="AI47">
            <v>12.208926567000001</v>
          </cell>
          <cell r="AJ47">
            <v>10.7572591164</v>
          </cell>
          <cell r="AK47">
            <v>4.2532738291999994</v>
          </cell>
          <cell r="AL47">
            <v>3.9709951514999999</v>
          </cell>
          <cell r="AM47">
            <v>5.0956902240000002</v>
          </cell>
          <cell r="AN47">
            <v>5.1105875039999997</v>
          </cell>
          <cell r="AO47">
            <v>5.2187490285000004</v>
          </cell>
          <cell r="AP47">
            <v>5.6629252110000001</v>
          </cell>
          <cell r="AQ47">
            <v>6.0396020825000001</v>
          </cell>
          <cell r="AR47">
            <v>4.9133597443000001</v>
          </cell>
          <cell r="AS47">
            <v>3.9827810737</v>
          </cell>
          <cell r="AT47">
            <v>4.3600760310000002</v>
          </cell>
          <cell r="AU47">
            <v>4.2462940895833325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79">
          <cell r="B79">
            <v>6.9923885599999999E-2</v>
          </cell>
          <cell r="C79">
            <v>8.2531800399999994E-2</v>
          </cell>
          <cell r="D79">
            <v>6.9726289600000005E-2</v>
          </cell>
          <cell r="E79">
            <v>9.7144311600000005E-2</v>
          </cell>
          <cell r="F79">
            <v>7.6138302399999996E-2</v>
          </cell>
          <cell r="G79">
            <v>5.5672469700000005E-2</v>
          </cell>
          <cell r="H79">
            <v>5.2653945000000008E-2</v>
          </cell>
          <cell r="I79">
            <v>4.6542802279999997E-2</v>
          </cell>
          <cell r="J79">
            <v>3.250468728E-2</v>
          </cell>
          <cell r="K79">
            <v>4.1236881200000006E-2</v>
          </cell>
          <cell r="L79">
            <v>8.9507739599999997E-2</v>
          </cell>
          <cell r="M79">
            <v>7.5445880000000007E-2</v>
          </cell>
          <cell r="N79">
            <v>5.0843320000000004E-2</v>
          </cell>
          <cell r="O79">
            <v>9.1602462000000009E-2</v>
          </cell>
          <cell r="P79">
            <v>8.5215545199999992E-2</v>
          </cell>
          <cell r="Q79">
            <v>6.1150614800000003E-2</v>
          </cell>
          <cell r="R79">
            <v>7.5604441039999998E-2</v>
          </cell>
          <cell r="S79">
            <v>0.12531877893333332</v>
          </cell>
          <cell r="T79">
            <v>0.13122118825714285</v>
          </cell>
          <cell r="U79">
            <v>0.103801408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6.1169512806630006</v>
          </cell>
          <cell r="AC79">
            <v>6.5739565592</v>
          </cell>
          <cell r="AD79">
            <v>5.0124043295999998</v>
          </cell>
          <cell r="AE79">
            <v>7.9843082368000013</v>
          </cell>
          <cell r="AF79">
            <v>10.474718949100001</v>
          </cell>
          <cell r="AG79">
            <v>10.2562907304</v>
          </cell>
          <cell r="AH79">
            <v>10.630416862400001</v>
          </cell>
          <cell r="AI79">
            <v>12.303289603500001</v>
          </cell>
          <cell r="AJ79">
            <v>12.319466394800001</v>
          </cell>
          <cell r="AK79">
            <v>8.1565407307999997</v>
          </cell>
          <cell r="AL79">
            <v>11.159093007000001</v>
          </cell>
          <cell r="AM79">
            <v>14.07394128</v>
          </cell>
          <cell r="AN79">
            <v>8.4169316528000007</v>
          </cell>
          <cell r="AO79">
            <v>12.274205904900001</v>
          </cell>
          <cell r="AP79">
            <v>12.8828909485</v>
          </cell>
          <cell r="AQ79">
            <v>12.676475752499998</v>
          </cell>
          <cell r="AR79">
            <v>11.824054124599998</v>
          </cell>
          <cell r="AS79">
            <v>17.892751190599999</v>
          </cell>
          <cell r="AT79">
            <v>22.489054322999998</v>
          </cell>
          <cell r="AU79">
            <v>17.491309754583334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84">
          <cell r="B84">
            <v>1.1758178064</v>
          </cell>
          <cell r="C84">
            <v>1.0858089808</v>
          </cell>
          <cell r="D84">
            <v>1.0247436478</v>
          </cell>
          <cell r="E84">
            <v>0.95120099050000018</v>
          </cell>
          <cell r="F84">
            <v>0.79920537300000005</v>
          </cell>
          <cell r="G84">
            <v>0.69661368016000003</v>
          </cell>
          <cell r="H84">
            <v>0.69466474194000005</v>
          </cell>
          <cell r="I84">
            <v>0.7219746749999999</v>
          </cell>
          <cell r="J84">
            <v>0.50326992930000003</v>
          </cell>
          <cell r="K84">
            <v>0.33863232880000005</v>
          </cell>
          <cell r="L84">
            <v>0.29490916040000004</v>
          </cell>
          <cell r="M84">
            <v>0.3073535496</v>
          </cell>
          <cell r="N84">
            <v>0.26812970400000002</v>
          </cell>
          <cell r="O84">
            <v>0.28249846720000005</v>
          </cell>
          <cell r="P84">
            <v>0.28617932400000007</v>
          </cell>
          <cell r="Q84">
            <v>0.26584500639999997</v>
          </cell>
          <cell r="R84">
            <v>0.25854754472000002</v>
          </cell>
          <cell r="S84">
            <v>0.289631158</v>
          </cell>
          <cell r="T84">
            <v>0.30451739044848491</v>
          </cell>
          <cell r="U84">
            <v>0.29065129486315794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134.03938188203699</v>
          </cell>
          <cell r="AC84">
            <v>119.04071507239999</v>
          </cell>
          <cell r="AD84">
            <v>114.32906630879999</v>
          </cell>
          <cell r="AE84">
            <v>131.83145408159999</v>
          </cell>
          <cell r="AF84">
            <v>134.8625533192</v>
          </cell>
          <cell r="AG84">
            <v>126.14646874830001</v>
          </cell>
          <cell r="AH84">
            <v>157.05332709080002</v>
          </cell>
          <cell r="AI84">
            <v>185.3371704955</v>
          </cell>
          <cell r="AJ84">
            <v>170.42156511320002</v>
          </cell>
          <cell r="AK84">
            <v>72.193107289599993</v>
          </cell>
          <cell r="AL84">
            <v>67.753517661000018</v>
          </cell>
          <cell r="AM84">
            <v>68.602155936000003</v>
          </cell>
          <cell r="AN84">
            <v>59.119430884800011</v>
          </cell>
          <cell r="AO84">
            <v>54.596706184200002</v>
          </cell>
          <cell r="AP84">
            <v>62.917373406499998</v>
          </cell>
          <cell r="AQ84">
            <v>49.930989377499998</v>
          </cell>
          <cell r="AR84">
            <v>48.914333835799994</v>
          </cell>
          <cell r="AS84">
            <v>45.828212286999992</v>
          </cell>
          <cell r="AT84">
            <v>54.207817329999997</v>
          </cell>
          <cell r="AU84">
            <v>44.160935686249999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91">
          <cell r="B91">
            <v>0.58870209449999999</v>
          </cell>
          <cell r="C91">
            <v>0.49429122640000001</v>
          </cell>
          <cell r="D91">
            <v>0.46102444894000005</v>
          </cell>
          <cell r="E91">
            <v>0.59635729063999998</v>
          </cell>
          <cell r="F91">
            <v>0.48422193404000002</v>
          </cell>
          <cell r="G91">
            <v>0.46038345424000005</v>
          </cell>
          <cell r="H91">
            <v>0.4414554658599999</v>
          </cell>
          <cell r="I91">
            <v>0.47003982580000003</v>
          </cell>
          <cell r="J91">
            <v>0.34665539711999999</v>
          </cell>
          <cell r="K91">
            <v>0.27410218128333336</v>
          </cell>
          <cell r="L91">
            <v>0.27559519269999994</v>
          </cell>
          <cell r="M91">
            <v>0.27554230226666671</v>
          </cell>
          <cell r="N91">
            <v>0.20367274171249994</v>
          </cell>
          <cell r="O91">
            <v>0.21429750069779083</v>
          </cell>
          <cell r="P91">
            <v>0.28234642600000004</v>
          </cell>
          <cell r="Q91">
            <v>0.2766368070037879</v>
          </cell>
          <cell r="R91">
            <v>0.36274401654157901</v>
          </cell>
          <cell r="S91">
            <v>0.43811835096253959</v>
          </cell>
          <cell r="T91">
            <v>0.48540262975852966</v>
          </cell>
          <cell r="U91">
            <v>0.46482015655000003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69.683502128385001</v>
          </cell>
          <cell r="AC91">
            <v>55.929965649599993</v>
          </cell>
          <cell r="AD91">
            <v>54.030808608000001</v>
          </cell>
          <cell r="AE91">
            <v>67.999017923200014</v>
          </cell>
          <cell r="AF91">
            <v>79.328933867400011</v>
          </cell>
          <cell r="AG91">
            <v>88.028626943400013</v>
          </cell>
          <cell r="AH91">
            <v>100.48336774080002</v>
          </cell>
          <cell r="AI91">
            <v>129.8851781255</v>
          </cell>
          <cell r="AJ91">
            <v>111.73349465960001</v>
          </cell>
          <cell r="AK91">
            <v>48.121632151999997</v>
          </cell>
          <cell r="AL91">
            <v>54.579426939000001</v>
          </cell>
          <cell r="AM91">
            <v>60.511082159999994</v>
          </cell>
          <cell r="AN91">
            <v>50.977034011199997</v>
          </cell>
          <cell r="AO91">
            <v>50.145488723400007</v>
          </cell>
          <cell r="AP91">
            <v>59.370967898000004</v>
          </cell>
          <cell r="AQ91">
            <v>56.976123543499995</v>
          </cell>
          <cell r="AR91">
            <v>62.649001408999993</v>
          </cell>
          <cell r="AS91">
            <v>73.198935223700005</v>
          </cell>
          <cell r="AT91">
            <v>72.173925092999994</v>
          </cell>
          <cell r="AU91">
            <v>66.127279362083328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1.38E-5</v>
          </cell>
          <cell r="C105">
            <v>2.6936000000000006E-4</v>
          </cell>
          <cell r="D105">
            <v>6.1880000000000011E-5</v>
          </cell>
          <cell r="E105">
            <v>0</v>
          </cell>
          <cell r="F105">
            <v>8.3720000000000018E-5</v>
          </cell>
          <cell r="G105">
            <v>1.656959E-4</v>
          </cell>
          <cell r="H105">
            <v>7.9799999999999988E-5</v>
          </cell>
          <cell r="I105">
            <v>0</v>
          </cell>
          <cell r="J105">
            <v>6.1880000000000011E-5</v>
          </cell>
          <cell r="K105">
            <v>0</v>
          </cell>
          <cell r="L105">
            <v>2.3841999999999996E-5</v>
          </cell>
          <cell r="M105">
            <v>0</v>
          </cell>
          <cell r="N105">
            <v>3.2199999999999995E-7</v>
          </cell>
          <cell r="O105">
            <v>1.3181499615975424E-6</v>
          </cell>
          <cell r="P105">
            <v>2.5569200000000002E-4</v>
          </cell>
          <cell r="Q105">
            <v>1.3832000000000002E-4</v>
          </cell>
          <cell r="R105">
            <v>0</v>
          </cell>
          <cell r="S105">
            <v>0</v>
          </cell>
          <cell r="T105">
            <v>4.0459999999999997E-4</v>
          </cell>
          <cell r="U105">
            <v>2.3000000000000001E-4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5.3938999199999995E-3</v>
          </cell>
          <cell r="AC105">
            <v>9.7607861599999998E-2</v>
          </cell>
          <cell r="AD105">
            <v>5.19361344E-2</v>
          </cell>
          <cell r="AE105">
            <v>0</v>
          </cell>
          <cell r="AF105">
            <v>3.62061973E-2</v>
          </cell>
          <cell r="AG105">
            <v>0.14666072850000003</v>
          </cell>
          <cell r="AH105">
            <v>4.7495581200000005E-2</v>
          </cell>
          <cell r="AI105">
            <v>0</v>
          </cell>
          <cell r="AJ105">
            <v>3.2370837200000002E-2</v>
          </cell>
          <cell r="AK105">
            <v>0</v>
          </cell>
          <cell r="AL105">
            <v>5.2277653800000004E-2</v>
          </cell>
          <cell r="AM105">
            <v>0</v>
          </cell>
          <cell r="AN105">
            <v>2.4411200000000001E-5</v>
          </cell>
          <cell r="AO105">
            <v>4.2100770000000001E-4</v>
          </cell>
          <cell r="AP105">
            <v>5.4245312000000004E-2</v>
          </cell>
          <cell r="AQ105">
            <v>3.0529002E-2</v>
          </cell>
          <cell r="AR105">
            <v>0</v>
          </cell>
          <cell r="AS105">
            <v>0</v>
          </cell>
          <cell r="AT105">
            <v>1.3463400000000001E-4</v>
          </cell>
          <cell r="AU105">
            <v>2.8885249999999999E-4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9">
          <cell r="B109">
            <v>5.2693691600000002E-2</v>
          </cell>
          <cell r="C109">
            <v>3.8655136800000003E-2</v>
          </cell>
          <cell r="D109">
            <v>3.2968301599999993E-2</v>
          </cell>
          <cell r="E109">
            <v>3.1334498799999999E-2</v>
          </cell>
          <cell r="F109">
            <v>1.8547937599999998E-2</v>
          </cell>
          <cell r="G109">
            <v>2.1329181199999998E-2</v>
          </cell>
          <cell r="H109">
            <v>8.0056168000000004E-3</v>
          </cell>
          <cell r="I109">
            <v>6.2628190000000011E-3</v>
          </cell>
          <cell r="J109">
            <v>5.0267144E-3</v>
          </cell>
          <cell r="K109">
            <v>3.0108368000000001E-3</v>
          </cell>
          <cell r="L109">
            <v>5.1069623999999997E-3</v>
          </cell>
          <cell r="M109">
            <v>2.6096800000000001E-3</v>
          </cell>
          <cell r="N109">
            <v>2.1586399999999999E-3</v>
          </cell>
          <cell r="O109">
            <v>1.40216E-3</v>
          </cell>
          <cell r="P109">
            <v>1.1101130000000001E-4</v>
          </cell>
          <cell r="Q109">
            <v>2.4570000000000001E-4</v>
          </cell>
          <cell r="R109">
            <v>3.2759999999999999E-4</v>
          </cell>
          <cell r="S109">
            <v>1.4122000000000001E-4</v>
          </cell>
          <cell r="T109">
            <v>2.1487015E-3</v>
          </cell>
          <cell r="U109">
            <v>5.1647999999999993E-4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9.7979517809310011</v>
          </cell>
          <cell r="AC109">
            <v>6.9426750791999998</v>
          </cell>
          <cell r="AD109">
            <v>5.8630027344000002</v>
          </cell>
          <cell r="AE109">
            <v>5.8124947328000003</v>
          </cell>
          <cell r="AF109">
            <v>4.215054662</v>
          </cell>
          <cell r="AG109">
            <v>5.1969416070000003</v>
          </cell>
          <cell r="AH109">
            <v>2.2580597396000002</v>
          </cell>
          <cell r="AI109">
            <v>2.7480854849999998</v>
          </cell>
          <cell r="AJ109">
            <v>2.3256451388000001</v>
          </cell>
          <cell r="AK109">
            <v>2.0832690956</v>
          </cell>
          <cell r="AL109">
            <v>2.3533892685</v>
          </cell>
          <cell r="AM109">
            <v>1.2093904799999999</v>
          </cell>
          <cell r="AN109">
            <v>1.1701470176</v>
          </cell>
          <cell r="AO109">
            <v>0.59234322480000001</v>
          </cell>
          <cell r="AP109">
            <v>2.6620483E-2</v>
          </cell>
          <cell r="AQ109">
            <v>0.19540735899999997</v>
          </cell>
          <cell r="AR109">
            <v>0.2411104925</v>
          </cell>
          <cell r="AS109">
            <v>8.07001195E-2</v>
          </cell>
          <cell r="AT109">
            <v>0.15086330199999998</v>
          </cell>
          <cell r="AU109">
            <v>0.26806071791666669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26">
          <cell r="B126">
            <v>0.14091779120000003</v>
          </cell>
          <cell r="C126">
            <v>0.13174559559999999</v>
          </cell>
          <cell r="D126">
            <v>0.10930238280000003</v>
          </cell>
          <cell r="E126">
            <v>0.14515483239999999</v>
          </cell>
          <cell r="F126">
            <v>8.2740141540000006E-2</v>
          </cell>
          <cell r="G126">
            <v>7.3779813240000006E-2</v>
          </cell>
          <cell r="H126">
            <v>9.39939147E-2</v>
          </cell>
          <cell r="I126">
            <v>5.5539688780000006E-2</v>
          </cell>
          <cell r="J126">
            <v>3.7196781220000003E-2</v>
          </cell>
          <cell r="K126">
            <v>9.4034215855999984E-2</v>
          </cell>
          <cell r="L126">
            <v>7.1260112399999992E-2</v>
          </cell>
          <cell r="M126">
            <v>0.10910253160000001</v>
          </cell>
          <cell r="N126">
            <v>5.7068743599999999E-2</v>
          </cell>
          <cell r="O126">
            <v>0.11622049439999999</v>
          </cell>
          <cell r="P126">
            <v>7.6518977599999996E-2</v>
          </cell>
          <cell r="Q126">
            <v>7.7077748799999998E-2</v>
          </cell>
          <cell r="R126">
            <v>0.13762826231111111</v>
          </cell>
          <cell r="S126">
            <v>0.16791397080000001</v>
          </cell>
          <cell r="T126">
            <v>0.19338842879999998</v>
          </cell>
          <cell r="U126">
            <v>0.17458190370105262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13.730614656986999</v>
          </cell>
          <cell r="AC126">
            <v>12.673910549199999</v>
          </cell>
          <cell r="AD126">
            <v>12.510093206400001</v>
          </cell>
          <cell r="AE126">
            <v>15.1443709872</v>
          </cell>
          <cell r="AF126">
            <v>13.5028740847</v>
          </cell>
          <cell r="AG126">
            <v>14.4997640502</v>
          </cell>
          <cell r="AH126">
            <v>17.053835432</v>
          </cell>
          <cell r="AI126">
            <v>17.833647696</v>
          </cell>
          <cell r="AJ126">
            <v>15.0860411948</v>
          </cell>
          <cell r="AK126">
            <v>10.1560813772</v>
          </cell>
          <cell r="AL126">
            <v>12.545593586100001</v>
          </cell>
          <cell r="AM126">
            <v>17.778633744</v>
          </cell>
          <cell r="AN126">
            <v>12.5634540592</v>
          </cell>
          <cell r="AO126">
            <v>18.959817477599998</v>
          </cell>
          <cell r="AP126">
            <v>25.689115490499997</v>
          </cell>
          <cell r="AQ126">
            <v>23.040569327999997</v>
          </cell>
          <cell r="AR126">
            <v>29.338218464999997</v>
          </cell>
          <cell r="AS126">
            <v>36.6611351106</v>
          </cell>
          <cell r="AT126">
            <v>40.743479616000002</v>
          </cell>
          <cell r="AU126">
            <v>39.982348398749998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32">
          <cell r="B132">
            <v>8.2586021199999984E-2</v>
          </cell>
          <cell r="C132">
            <v>7.6244805200000001E-2</v>
          </cell>
          <cell r="D132">
            <v>6.5906929599999983E-2</v>
          </cell>
          <cell r="E132">
            <v>0.10927877120000001</v>
          </cell>
          <cell r="F132">
            <v>7.5638930200000024E-2</v>
          </cell>
          <cell r="G132">
            <v>6.6179432440000019E-2</v>
          </cell>
          <cell r="H132">
            <v>7.6495048280000019E-2</v>
          </cell>
          <cell r="I132">
            <v>6.5376412740000014E-2</v>
          </cell>
          <cell r="J132">
            <v>5.039623688E-2</v>
          </cell>
          <cell r="K132">
            <v>4.7084004400000004E-2</v>
          </cell>
          <cell r="L132">
            <v>9.6435839100000018E-2</v>
          </cell>
          <cell r="M132">
            <v>0.11135983497142857</v>
          </cell>
          <cell r="N132">
            <v>9.7038543599999999E-2</v>
          </cell>
          <cell r="O132">
            <v>0.10050545840000001</v>
          </cell>
          <cell r="P132">
            <v>0.13189914440000003</v>
          </cell>
          <cell r="Q132">
            <v>0.13493137633571428</v>
          </cell>
          <cell r="R132">
            <v>0.1218037136</v>
          </cell>
          <cell r="S132">
            <v>0.12665166557777777</v>
          </cell>
          <cell r="T132">
            <v>0.10107209885151518</v>
          </cell>
          <cell r="U132">
            <v>9.868494848000002E-2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7.8964293434999995</v>
          </cell>
          <cell r="AC132">
            <v>7.1121091651999997</v>
          </cell>
          <cell r="AD132">
            <v>6.4913473151999996</v>
          </cell>
          <cell r="AE132">
            <v>12.495038371199998</v>
          </cell>
          <cell r="AF132">
            <v>9.9598413733000015</v>
          </cell>
          <cell r="AG132">
            <v>8.3023620107999996</v>
          </cell>
          <cell r="AH132">
            <v>12.1892593296</v>
          </cell>
          <cell r="AI132">
            <v>13.397347418999999</v>
          </cell>
          <cell r="AJ132">
            <v>11.8055218092</v>
          </cell>
          <cell r="AK132">
            <v>7.5246475127999997</v>
          </cell>
          <cell r="AL132">
            <v>14.009892869700002</v>
          </cell>
          <cell r="AM132">
            <v>16.988140607999998</v>
          </cell>
          <cell r="AN132">
            <v>14.984609552000002</v>
          </cell>
          <cell r="AO132">
            <v>14.884684734299999</v>
          </cell>
          <cell r="AP132">
            <v>22.333216882000002</v>
          </cell>
          <cell r="AQ132">
            <v>19.310035345999999</v>
          </cell>
          <cell r="AR132">
            <v>14.129508765300001</v>
          </cell>
          <cell r="AS132">
            <v>14.072731644399999</v>
          </cell>
          <cell r="AT132">
            <v>11.182896086000001</v>
          </cell>
          <cell r="AU132">
            <v>11.296404384583331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38">
          <cell r="B138">
            <v>2.45418676E-2</v>
          </cell>
          <cell r="C138">
            <v>4.0298905600000004E-2</v>
          </cell>
          <cell r="D138">
            <v>3.2067153599999995E-2</v>
          </cell>
          <cell r="E138">
            <v>3.0634266E-2</v>
          </cell>
          <cell r="F138">
            <v>2.1704554399999999E-2</v>
          </cell>
          <cell r="G138">
            <v>1.1783123199999999E-2</v>
          </cell>
          <cell r="H138">
            <v>1.5284848799999999E-2</v>
          </cell>
          <cell r="I138">
            <v>1.9967520419999996E-2</v>
          </cell>
          <cell r="J138">
            <v>2.4842083199999997E-2</v>
          </cell>
          <cell r="K138">
            <v>2.0905024799999998E-2</v>
          </cell>
          <cell r="L138">
            <v>1.3371460000000002E-2</v>
          </cell>
          <cell r="M138">
            <v>9.8098047999999986E-3</v>
          </cell>
          <cell r="N138">
            <v>1.1756818E-2</v>
          </cell>
          <cell r="O138">
            <v>1.3265200000000001E-2</v>
          </cell>
          <cell r="P138">
            <v>1.2021644000000001E-2</v>
          </cell>
          <cell r="Q138">
            <v>1.0787400000000001E-2</v>
          </cell>
          <cell r="R138">
            <v>1.0014933199999999E-2</v>
          </cell>
          <cell r="S138">
            <v>5.7330419777777784E-3</v>
          </cell>
          <cell r="T138">
            <v>5.7600719999999998E-3</v>
          </cell>
          <cell r="U138">
            <v>4.9090800000000006E-3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8.9941415467739994</v>
          </cell>
          <cell r="AC138">
            <v>12.078240719999998</v>
          </cell>
          <cell r="AD138">
            <v>11.023908815999999</v>
          </cell>
          <cell r="AE138">
            <v>9.5234506303999993</v>
          </cell>
          <cell r="AF138">
            <v>8.1132531647999997</v>
          </cell>
          <cell r="AG138">
            <v>6.4636282425000005</v>
          </cell>
          <cell r="AH138">
            <v>6.9178688271999995</v>
          </cell>
          <cell r="AI138">
            <v>9.630471978500001</v>
          </cell>
          <cell r="AJ138">
            <v>9.4585544828000021</v>
          </cell>
          <cell r="AK138">
            <v>9.2077805688000005</v>
          </cell>
          <cell r="AL138">
            <v>4.2460964613000005</v>
          </cell>
          <cell r="AM138">
            <v>3.0132735359999998</v>
          </cell>
          <cell r="AN138">
            <v>4.5646053200000001</v>
          </cell>
          <cell r="AO138">
            <v>4.7256706539</v>
          </cell>
          <cell r="AP138">
            <v>4.2128927024999996</v>
          </cell>
          <cell r="AQ138">
            <v>4.1151965224999998</v>
          </cell>
          <cell r="AR138">
            <v>4.2036099297999998</v>
          </cell>
          <cell r="AS138">
            <v>1.6655562494999998</v>
          </cell>
          <cell r="AT138">
            <v>2.1294599189999999</v>
          </cell>
          <cell r="AU138">
            <v>1.4118942262499998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0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1.2740000000000001E-4</v>
          </cell>
          <cell r="Q147">
            <v>0</v>
          </cell>
          <cell r="R147">
            <v>0</v>
          </cell>
          <cell r="S147">
            <v>3.6400000000000003E-6</v>
          </cell>
          <cell r="T147">
            <v>0</v>
          </cell>
          <cell r="U147">
            <v>1.8999999999999998E-6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5.25275615E-2</v>
          </cell>
          <cell r="AQ147">
            <v>0</v>
          </cell>
          <cell r="AR147">
            <v>0</v>
          </cell>
          <cell r="AS147">
            <v>8.9585209999999997E-4</v>
          </cell>
          <cell r="AT147">
            <v>0</v>
          </cell>
          <cell r="AU147">
            <v>2.1160125000000001E-4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71">
          <cell r="B171">
            <v>0.12854180980000002</v>
          </cell>
          <cell r="C171">
            <v>0.10011429080000001</v>
          </cell>
          <cell r="D171">
            <v>0.1346437768</v>
          </cell>
          <cell r="E171">
            <v>0.13296894837999998</v>
          </cell>
          <cell r="F171">
            <v>0.1428132127</v>
          </cell>
          <cell r="G171">
            <v>0.15612073243999999</v>
          </cell>
          <cell r="H171">
            <v>0.16071535460000003</v>
          </cell>
          <cell r="I171">
            <v>0.11302439456000003</v>
          </cell>
          <cell r="J171">
            <v>9.2308349919999991E-2</v>
          </cell>
          <cell r="K171">
            <v>9.9184992018181831E-2</v>
          </cell>
          <cell r="L171">
            <v>0.11570782345454549</v>
          </cell>
          <cell r="M171">
            <v>0.12581597932166672</v>
          </cell>
          <cell r="N171">
            <v>0.14671146109333336</v>
          </cell>
          <cell r="O171">
            <v>0.14547019980368953</v>
          </cell>
          <cell r="P171">
            <v>0.17523236633333336</v>
          </cell>
          <cell r="Q171">
            <v>0.23217782090230604</v>
          </cell>
          <cell r="R171">
            <v>0.25853599409411765</v>
          </cell>
          <cell r="S171">
            <v>0.25776198572575759</v>
          </cell>
          <cell r="T171">
            <v>0.31902005086969698</v>
          </cell>
          <cell r="U171">
            <v>0.28539670000000006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12.307291926692999</v>
          </cell>
          <cell r="AC171">
            <v>8.8892831735999991</v>
          </cell>
          <cell r="AD171">
            <v>12.085963238400002</v>
          </cell>
          <cell r="AE171">
            <v>13.9589186352</v>
          </cell>
          <cell r="AF171">
            <v>16.377957374100003</v>
          </cell>
          <cell r="AG171">
            <v>18.180670279199997</v>
          </cell>
          <cell r="AH171">
            <v>20.597031906000005</v>
          </cell>
          <cell r="AI171">
            <v>20.017564115000003</v>
          </cell>
          <cell r="AJ171">
            <v>14.986540104000003</v>
          </cell>
          <cell r="AK171">
            <v>14.0620569804</v>
          </cell>
          <cell r="AL171">
            <v>16.814814232500002</v>
          </cell>
          <cell r="AM171">
            <v>19.583667983999998</v>
          </cell>
          <cell r="AN171">
            <v>21.927677745599997</v>
          </cell>
          <cell r="AO171">
            <v>24.916533239699998</v>
          </cell>
          <cell r="AP171">
            <v>29.738072621499999</v>
          </cell>
          <cell r="AQ171">
            <v>30.462127996999996</v>
          </cell>
          <cell r="AR171">
            <v>34.222545329199995</v>
          </cell>
          <cell r="AS171">
            <v>36.207073659899997</v>
          </cell>
          <cell r="AT171">
            <v>49.023464711000003</v>
          </cell>
          <cell r="AU171">
            <v>41.068348710416679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8">
          <cell r="B188">
            <v>8.9099111600000003E-2</v>
          </cell>
          <cell r="C188">
            <v>8.9564675199999999E-2</v>
          </cell>
          <cell r="D188">
            <v>9.41204244E-2</v>
          </cell>
          <cell r="E188">
            <v>0.11490807239999999</v>
          </cell>
          <cell r="F188">
            <v>0.11786014732</v>
          </cell>
          <cell r="G188">
            <v>0.15909244774000003</v>
          </cell>
          <cell r="H188">
            <v>0.1244998333</v>
          </cell>
          <cell r="I188">
            <v>9.0848835419999996E-2</v>
          </cell>
          <cell r="J188">
            <v>6.0992239360000006E-2</v>
          </cell>
          <cell r="K188">
            <v>7.7473273649999994E-2</v>
          </cell>
          <cell r="L188">
            <v>8.0283396800000004E-2</v>
          </cell>
          <cell r="M188">
            <v>7.1993816000000002E-2</v>
          </cell>
          <cell r="N188">
            <v>8.4248564400000003E-2</v>
          </cell>
          <cell r="O188">
            <v>0.10756629773441559</v>
          </cell>
          <cell r="P188">
            <v>0.18560510668749999</v>
          </cell>
          <cell r="Q188">
            <v>0.10383077119999999</v>
          </cell>
          <cell r="R188">
            <v>0.14240712260444444</v>
          </cell>
          <cell r="S188">
            <v>0.16128208700000002</v>
          </cell>
          <cell r="T188">
            <v>0.18793699345058007</v>
          </cell>
          <cell r="U188">
            <v>0.29854926700000001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13.442542533126</v>
          </cell>
          <cell r="AC188">
            <v>13.366980460800001</v>
          </cell>
          <cell r="AD188">
            <v>14.368406184000001</v>
          </cell>
          <cell r="AE188">
            <v>19.703272142399999</v>
          </cell>
          <cell r="AF188">
            <v>24.048112212600003</v>
          </cell>
          <cell r="AG188">
            <v>28.687520261400003</v>
          </cell>
          <cell r="AH188">
            <v>27.514742527600003</v>
          </cell>
          <cell r="AI188">
            <v>25.351624122000004</v>
          </cell>
          <cell r="AJ188">
            <v>19.990042857600002</v>
          </cell>
          <cell r="AK188">
            <v>12.1725507112</v>
          </cell>
          <cell r="AL188">
            <v>14.0345787294</v>
          </cell>
          <cell r="AM188">
            <v>18.515443008000002</v>
          </cell>
          <cell r="AN188">
            <v>21.208554628799998</v>
          </cell>
          <cell r="AO188">
            <v>21.9621893988</v>
          </cell>
          <cell r="AP188">
            <v>36.8998274745</v>
          </cell>
          <cell r="AQ188">
            <v>19.075129786999998</v>
          </cell>
          <cell r="AR188">
            <v>25.355225881100001</v>
          </cell>
          <cell r="AS188">
            <v>29.289993990399999</v>
          </cell>
          <cell r="AT188">
            <v>36.094895914000006</v>
          </cell>
          <cell r="AU188">
            <v>27.559362165416665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0.36849986000000001</v>
          </cell>
          <cell r="C194">
            <v>0.350296</v>
          </cell>
          <cell r="D194">
            <v>0.35262323200000001</v>
          </cell>
          <cell r="E194">
            <v>0.35176632319999995</v>
          </cell>
          <cell r="F194">
            <v>0.40763744000000007</v>
          </cell>
          <cell r="G194">
            <v>0.31985857239999999</v>
          </cell>
          <cell r="H194">
            <v>0.33843203040000003</v>
          </cell>
          <cell r="I194">
            <v>0.22894880840000001</v>
          </cell>
          <cell r="J194">
            <v>0.13027564600000002</v>
          </cell>
          <cell r="K194">
            <v>0.119788198</v>
          </cell>
          <cell r="L194">
            <v>0.11921336639999999</v>
          </cell>
          <cell r="M194">
            <v>0.1061403004</v>
          </cell>
          <cell r="N194">
            <v>7.4031199999999991E-2</v>
          </cell>
          <cell r="O194">
            <v>7.5199976000000002E-2</v>
          </cell>
          <cell r="P194">
            <v>6.0465719999999994E-2</v>
          </cell>
          <cell r="Q194">
            <v>4.6587899999999995E-2</v>
          </cell>
          <cell r="R194">
            <v>7.1684880000000006E-2</v>
          </cell>
          <cell r="S194">
            <v>6.5429060000000011E-2</v>
          </cell>
          <cell r="T194">
            <v>6.0197603999999995E-2</v>
          </cell>
          <cell r="U194">
            <v>7.7657764000000004E-2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37.033758564446998</v>
          </cell>
          <cell r="AC194">
            <v>34.856362413999996</v>
          </cell>
          <cell r="AD194">
            <v>34.490071603200001</v>
          </cell>
          <cell r="AE194">
            <v>36.098269569599999</v>
          </cell>
          <cell r="AF194">
            <v>47.524065254400007</v>
          </cell>
          <cell r="AG194">
            <v>41.786631743999997</v>
          </cell>
          <cell r="AH194">
            <v>51.1107448992</v>
          </cell>
          <cell r="AI194">
            <v>46.990097774000006</v>
          </cell>
          <cell r="AJ194">
            <v>30.209651034000004</v>
          </cell>
          <cell r="AK194">
            <v>21.864351986399999</v>
          </cell>
          <cell r="AL194">
            <v>24.402980508300004</v>
          </cell>
          <cell r="AM194">
            <v>27.210522288</v>
          </cell>
          <cell r="AN194">
            <v>17.168471478400001</v>
          </cell>
          <cell r="AO194">
            <v>19.556060004000003</v>
          </cell>
          <cell r="AP194">
            <v>17.381028542999999</v>
          </cell>
          <cell r="AQ194">
            <v>11.328082650500001</v>
          </cell>
          <cell r="AR194">
            <v>13.911654241799999</v>
          </cell>
          <cell r="AS194">
            <v>14.8882857981</v>
          </cell>
          <cell r="AT194">
            <v>15.082561628999999</v>
          </cell>
          <cell r="AU194">
            <v>16.755699840833334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25">
          <cell r="B225">
            <v>2.6449242655000007</v>
          </cell>
          <cell r="C225">
            <v>2.4462792039000001</v>
          </cell>
          <cell r="D225">
            <v>2.5566800221800001</v>
          </cell>
          <cell r="E225">
            <v>2.60919888886</v>
          </cell>
          <cell r="F225">
            <v>2.2118419833000003</v>
          </cell>
          <cell r="G225">
            <v>2.4060957451</v>
          </cell>
          <cell r="H225">
            <v>2.43730931786</v>
          </cell>
          <cell r="I225">
            <v>2.4513105652999991</v>
          </cell>
          <cell r="J225">
            <v>1.7931401450000002</v>
          </cell>
          <cell r="K225">
            <v>1.7287700544900004</v>
          </cell>
          <cell r="L225">
            <v>1.7379974967247827</v>
          </cell>
          <cell r="M225">
            <v>1.7053564264628573</v>
          </cell>
          <cell r="N225">
            <v>1.4619485089000002</v>
          </cell>
          <cell r="O225">
            <v>1.4591904371200002</v>
          </cell>
          <cell r="P225">
            <v>1.6272378910399998</v>
          </cell>
          <cell r="Q225">
            <v>1.6212860436250001</v>
          </cell>
          <cell r="R225">
            <v>1.6068532021179949</v>
          </cell>
          <cell r="S225">
            <v>1.5143080608866673</v>
          </cell>
          <cell r="T225">
            <v>1.5349417375999999</v>
          </cell>
          <cell r="U225">
            <v>1.3918148438666664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285.79563024698996</v>
          </cell>
          <cell r="AC225">
            <v>243.08664210119997</v>
          </cell>
          <cell r="AD225">
            <v>266.40237220319995</v>
          </cell>
          <cell r="AE225">
            <v>336.81634861280008</v>
          </cell>
          <cell r="AF225">
            <v>352.59614402390002</v>
          </cell>
          <cell r="AG225">
            <v>353.56454613480003</v>
          </cell>
          <cell r="AH225">
            <v>420.18685766680005</v>
          </cell>
          <cell r="AI225">
            <v>516.42913341350004</v>
          </cell>
          <cell r="AJ225">
            <v>438.27151377600012</v>
          </cell>
          <cell r="AK225">
            <v>272.65206581799998</v>
          </cell>
          <cell r="AL225">
            <v>276.79821507989999</v>
          </cell>
          <cell r="AM225">
            <v>279.49745558400002</v>
          </cell>
          <cell r="AN225">
            <v>222.30294012960002</v>
          </cell>
          <cell r="AO225">
            <v>222.44277838799999</v>
          </cell>
          <cell r="AP225">
            <v>266.16576147199999</v>
          </cell>
          <cell r="AQ225">
            <v>204.12122443649994</v>
          </cell>
          <cell r="AR225">
            <v>210.3902783918</v>
          </cell>
          <cell r="AS225">
            <v>221.60129338489998</v>
          </cell>
          <cell r="AT225">
            <v>219.82212938100005</v>
          </cell>
          <cell r="AU225">
            <v>186.95062579208334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44">
          <cell r="B244">
            <v>8.4155068E-3</v>
          </cell>
          <cell r="C244">
            <v>1.1123056000000001E-2</v>
          </cell>
          <cell r="D244">
            <v>1.1100936400000001E-2</v>
          </cell>
          <cell r="E244">
            <v>1.1018360000000001E-2</v>
          </cell>
          <cell r="F244">
            <v>1.41011556E-2</v>
          </cell>
          <cell r="G244">
            <v>1.7437298E-2</v>
          </cell>
          <cell r="H244">
            <v>2.0267025200000004E-2</v>
          </cell>
          <cell r="I244">
            <v>1.94154624E-2</v>
          </cell>
          <cell r="J244">
            <v>1.7626810400000002E-2</v>
          </cell>
          <cell r="K244">
            <v>1.3854605200000002E-2</v>
          </cell>
          <cell r="L244">
            <v>1.4751974400000001E-2</v>
          </cell>
          <cell r="M244">
            <v>1.08480116E-2</v>
          </cell>
          <cell r="N244">
            <v>9.0331912000000004E-3</v>
          </cell>
          <cell r="O244">
            <v>9.1752010285714291E-3</v>
          </cell>
          <cell r="P244">
            <v>7.4578555999999996E-3</v>
          </cell>
          <cell r="Q244">
            <v>8.240112400000001E-3</v>
          </cell>
          <cell r="R244">
            <v>9.5786771999999999E-3</v>
          </cell>
          <cell r="S244">
            <v>1.262976888E-2</v>
          </cell>
          <cell r="T244">
            <v>1.5005096399999999E-2</v>
          </cell>
          <cell r="U244">
            <v>1.5038538000000001E-2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1.4254802902619998</v>
          </cell>
          <cell r="AC244">
            <v>2.3781207127999995</v>
          </cell>
          <cell r="AD244">
            <v>2.2045047023999995</v>
          </cell>
          <cell r="AE244">
            <v>2.6812980656000001</v>
          </cell>
          <cell r="AF244">
            <v>4.0041053926999997</v>
          </cell>
          <cell r="AG244">
            <v>5.4192846708000006</v>
          </cell>
          <cell r="AH244">
            <v>7.2755151868000008</v>
          </cell>
          <cell r="AI244">
            <v>8.3616973410000011</v>
          </cell>
          <cell r="AJ244">
            <v>6.7146623604000002</v>
          </cell>
          <cell r="AK244">
            <v>4.0193770276</v>
          </cell>
          <cell r="AL244">
            <v>4.4385377247000006</v>
          </cell>
          <cell r="AM244">
            <v>4.3093257600000001</v>
          </cell>
          <cell r="AN244">
            <v>3.0452882064</v>
          </cell>
          <cell r="AO244">
            <v>3.2923957587000001</v>
          </cell>
          <cell r="AP244">
            <v>2.8248533179999997</v>
          </cell>
          <cell r="AQ244">
            <v>2.5300827194999997</v>
          </cell>
          <cell r="AR244">
            <v>2.6229312710999997</v>
          </cell>
          <cell r="AS244">
            <v>4.2451064512999999</v>
          </cell>
          <cell r="AT244">
            <v>4.7153633470000003</v>
          </cell>
          <cell r="AU244">
            <v>5.9218893762500002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7">
          <cell r="B247">
            <v>5.8788211199999996E-2</v>
          </cell>
          <cell r="C247">
            <v>4.8190356000000004E-2</v>
          </cell>
          <cell r="D247">
            <v>3.4615016800000009E-2</v>
          </cell>
          <cell r="E247">
            <v>3.3222813600000005E-2</v>
          </cell>
          <cell r="F247">
            <v>3.8640132700000003E-2</v>
          </cell>
          <cell r="G247">
            <v>3.76429769E-2</v>
          </cell>
          <cell r="H247">
            <v>4.3552582799999996E-2</v>
          </cell>
          <cell r="I247">
            <v>4.6885286200000008E-2</v>
          </cell>
          <cell r="J247">
            <v>2.4213835459999999E-2</v>
          </cell>
          <cell r="K247">
            <v>1.342334272E-2</v>
          </cell>
          <cell r="L247">
            <v>2.2015472799999998E-2</v>
          </cell>
          <cell r="M247">
            <v>1.3879910826666668E-2</v>
          </cell>
          <cell r="N247">
            <v>1.071292408888889E-2</v>
          </cell>
          <cell r="O247">
            <v>1.1564906052610693E-2</v>
          </cell>
          <cell r="P247">
            <v>1.1578449666666667E-2</v>
          </cell>
          <cell r="Q247">
            <v>9.3787185478722539E-3</v>
          </cell>
          <cell r="R247">
            <v>1.1546642669999998E-2</v>
          </cell>
          <cell r="S247">
            <v>9.8900933111111117E-3</v>
          </cell>
          <cell r="T247">
            <v>4.2271779400000001E-2</v>
          </cell>
          <cell r="U247">
            <v>1.0979461800000001E-2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30.368783357459996</v>
          </cell>
          <cell r="AC247">
            <v>27.073964714399999</v>
          </cell>
          <cell r="AD247">
            <v>23.119351694400002</v>
          </cell>
          <cell r="AE247">
            <v>21.097109633600006</v>
          </cell>
          <cell r="AF247">
            <v>21.5975570664</v>
          </cell>
          <cell r="AG247">
            <v>19.900252858200002</v>
          </cell>
          <cell r="AH247">
            <v>26.834977010399999</v>
          </cell>
          <cell r="AI247">
            <v>24.332769753000001</v>
          </cell>
          <cell r="AJ247">
            <v>13.762340315200003</v>
          </cell>
          <cell r="AK247">
            <v>6.2380226215999999</v>
          </cell>
          <cell r="AL247">
            <v>9.0978190821000009</v>
          </cell>
          <cell r="AM247">
            <v>8.9903628480000002</v>
          </cell>
          <cell r="AN247">
            <v>6.6943591792000001</v>
          </cell>
          <cell r="AO247">
            <v>7.8601314167999998</v>
          </cell>
          <cell r="AP247">
            <v>8.7808482860000012</v>
          </cell>
          <cell r="AQ247">
            <v>7.2811458965</v>
          </cell>
          <cell r="AR247">
            <v>8.1916411225000001</v>
          </cell>
          <cell r="AS247">
            <v>7.7728353273999993</v>
          </cell>
          <cell r="AT247">
            <v>7.9204922380000005</v>
          </cell>
          <cell r="AU247">
            <v>8.8410148279166663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5.6410997393999995</v>
          </cell>
          <cell r="C263">
            <v>5.2045910092000014</v>
          </cell>
          <cell r="D263">
            <v>5.2136610861199992</v>
          </cell>
          <cell r="E263">
            <v>5.4771922995000004</v>
          </cell>
          <cell r="F263">
            <v>4.8102219728200009</v>
          </cell>
          <cell r="G263">
            <v>4.8220127735199991</v>
          </cell>
          <cell r="H263">
            <v>4.8521328931199994</v>
          </cell>
          <cell r="I263">
            <v>4.8157086010799999</v>
          </cell>
          <cell r="J263">
            <v>3.5235167093000004</v>
          </cell>
          <cell r="K263">
            <v>3.1974941792638489</v>
          </cell>
          <cell r="L263">
            <v>3.1873173993156927</v>
          </cell>
          <cell r="M263">
            <v>3.2369040475143653</v>
          </cell>
          <cell r="N263">
            <v>2.7387260433860106</v>
          </cell>
          <cell r="O263">
            <v>2.8697820810165604</v>
          </cell>
          <cell r="P263">
            <v>3.2257582717616136</v>
          </cell>
          <cell r="Q263">
            <v>3.1363222359693386</v>
          </cell>
          <cell r="R263">
            <v>3.3852219354179276</v>
          </cell>
          <cell r="S263">
            <v>3.5530485465544217</v>
          </cell>
          <cell r="T263">
            <v>3.8268696704842085</v>
          </cell>
          <cell r="U263">
            <v>3.5852197702844597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691.69192031852685</v>
          </cell>
          <cell r="AC263">
            <v>612.34052210359994</v>
          </cell>
          <cell r="AD263">
            <v>624.22015419839988</v>
          </cell>
          <cell r="AE263">
            <v>753.41588392800008</v>
          </cell>
          <cell r="AF263">
            <v>828.5447274236999</v>
          </cell>
          <cell r="AG263">
            <v>835.02950190660033</v>
          </cell>
          <cell r="AH263">
            <v>981.55086813360026</v>
          </cell>
          <cell r="AI263">
            <v>1180.0134909695005</v>
          </cell>
          <cell r="AJ263">
            <v>1006.1615237516003</v>
          </cell>
          <cell r="AK263">
            <v>558.34715052599972</v>
          </cell>
          <cell r="AL263">
            <v>586.30925488140031</v>
          </cell>
          <cell r="AM263">
            <v>631.80798403200004</v>
          </cell>
          <cell r="AN263">
            <v>522.02309869600015</v>
          </cell>
          <cell r="AO263">
            <v>533.7501129842999</v>
          </cell>
          <cell r="AP263">
            <v>642.78612694800006</v>
          </cell>
          <cell r="AQ263">
            <v>527.52739121249999</v>
          </cell>
          <cell r="AR263">
            <v>544.48831289930001</v>
          </cell>
          <cell r="AS263">
            <v>600.53925533029985</v>
          </cell>
          <cell r="AT263">
            <v>645.09277608999992</v>
          </cell>
          <cell r="AU263">
            <v>571.24515754958327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4.8967715448</v>
          </cell>
          <cell r="C264">
            <v>4.5068314980000004</v>
          </cell>
          <cell r="D264">
            <v>4.4919208289200006</v>
          </cell>
          <cell r="E264">
            <v>4.7425870471200007</v>
          </cell>
          <cell r="F264">
            <v>3.9915896154800006</v>
          </cell>
          <cell r="G264">
            <v>4.0336786760600001</v>
          </cell>
          <cell r="H264">
            <v>4.0546065847600001</v>
          </cell>
          <cell r="I264">
            <v>4.0849836676799987</v>
          </cell>
          <cell r="J264">
            <v>2.9249663186200006</v>
          </cell>
          <cell r="K264">
            <v>2.7463921660673338</v>
          </cell>
          <cell r="L264">
            <v>2.7392453233247829</v>
          </cell>
          <cell r="M264">
            <v>2.7610068635676188</v>
          </cell>
          <cell r="N264">
            <v>2.3063042095249999</v>
          </cell>
          <cell r="O264">
            <v>2.4686189841470876</v>
          </cell>
          <cell r="P264">
            <v>2.766444745840833</v>
          </cell>
          <cell r="Q264">
            <v>2.6181866468252162</v>
          </cell>
          <cell r="R264">
            <v>2.7918250860515874</v>
          </cell>
          <cell r="S264">
            <v>2.9796992010236636</v>
          </cell>
          <cell r="T264">
            <v>3.1056580015942115</v>
          </cell>
          <cell r="U264">
            <v>2.954742721028905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557.60456674383886</v>
          </cell>
          <cell r="AC264">
            <v>484.00557575359994</v>
          </cell>
          <cell r="AD264">
            <v>501.49086093599993</v>
          </cell>
          <cell r="AE264">
            <v>626.61220863360006</v>
          </cell>
          <cell r="AF264">
            <v>675.51738672179999</v>
          </cell>
          <cell r="AG264">
            <v>673.98155064239995</v>
          </cell>
          <cell r="AH264">
            <v>800.8790872876001</v>
          </cell>
          <cell r="AI264">
            <v>970.64665324199996</v>
          </cell>
          <cell r="AJ264">
            <v>831.95909515480014</v>
          </cell>
          <cell r="AK264">
            <v>456.92355020399992</v>
          </cell>
          <cell r="AL264">
            <v>477.42119511390001</v>
          </cell>
          <cell r="AM264">
            <v>512.95828627200001</v>
          </cell>
          <cell r="AN264">
            <v>420.24748040000003</v>
          </cell>
          <cell r="AO264">
            <v>430.57681455959994</v>
          </cell>
          <cell r="AP264">
            <v>529.83790187399995</v>
          </cell>
          <cell r="AQ264">
            <v>419.57309668749997</v>
          </cell>
          <cell r="AR264">
            <v>431.85410392879999</v>
          </cell>
          <cell r="AS264">
            <v>482.02393309069993</v>
          </cell>
          <cell r="AT264">
            <v>505.87309244800008</v>
          </cell>
          <cell r="AU264">
            <v>430.72167204791663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1.7609892399999997E-2</v>
          </cell>
          <cell r="C266">
            <v>1.7877004000000002E-2</v>
          </cell>
          <cell r="D266">
            <v>1.3504820000000001E-2</v>
          </cell>
          <cell r="E266">
            <v>1.3018810800000002E-2</v>
          </cell>
          <cell r="F266">
            <v>1.6105037340000003E-2</v>
          </cell>
          <cell r="G266">
            <v>1.596265618E-2</v>
          </cell>
          <cell r="H266">
            <v>1.7814247200000001E-2</v>
          </cell>
          <cell r="I266">
            <v>1.8408298000000003E-2</v>
          </cell>
          <cell r="J266">
            <v>1.4361964000000001E-2</v>
          </cell>
          <cell r="K266">
            <v>5.1496188000000002E-3</v>
          </cell>
          <cell r="L266">
            <v>6.1276439999999998E-3</v>
          </cell>
          <cell r="M266">
            <v>6.6955404000000008E-3</v>
          </cell>
          <cell r="N266">
            <v>7.2792320000000009E-3</v>
          </cell>
          <cell r="O266">
            <v>8.5407968000000001E-3</v>
          </cell>
          <cell r="P266">
            <v>5.7565414999999993E-3</v>
          </cell>
          <cell r="Q266">
            <v>8.2717119999999988E-3</v>
          </cell>
          <cell r="R266">
            <v>8.609470000000001E-3</v>
          </cell>
          <cell r="S266">
            <v>1.0022506E-2</v>
          </cell>
          <cell r="T266">
            <v>1.1623502400000001E-2</v>
          </cell>
          <cell r="U266">
            <v>8.4864579999999988E-3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4.8608671562790002</v>
          </cell>
          <cell r="AC266">
            <v>5.2421142771999998</v>
          </cell>
          <cell r="AD266">
            <v>4.0968734640000006</v>
          </cell>
          <cell r="AE266">
            <v>5.0046731392000012</v>
          </cell>
          <cell r="AF266">
            <v>6.7894885653000001</v>
          </cell>
          <cell r="AG266">
            <v>6.5749789248000017</v>
          </cell>
          <cell r="AH266">
            <v>9.2461366964000007</v>
          </cell>
          <cell r="AI266">
            <v>11.159135901499999</v>
          </cell>
          <cell r="AJ266">
            <v>10.345660148800002</v>
          </cell>
          <cell r="AK266">
            <v>2.9459263943999998</v>
          </cell>
          <cell r="AL266">
            <v>2.9924296964999999</v>
          </cell>
          <cell r="AM266">
            <v>3.3242435519999995</v>
          </cell>
          <cell r="AN266">
            <v>3.2200428479999998</v>
          </cell>
          <cell r="AO266">
            <v>3.9349066328999998</v>
          </cell>
          <cell r="AP266">
            <v>2.422974097</v>
          </cell>
          <cell r="AQ266">
            <v>3.3068137129999999</v>
          </cell>
          <cell r="AR266">
            <v>4.0442130090999999</v>
          </cell>
          <cell r="AS266">
            <v>4.9991981467999995</v>
          </cell>
          <cell r="AT266">
            <v>6.3281664720000004</v>
          </cell>
          <cell r="AU266">
            <v>3.9418659462500001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9.0743199600000005E-2</v>
          </cell>
          <cell r="C267">
            <v>9.8864218800000014E-2</v>
          </cell>
          <cell r="D267">
            <v>8.1427332399999997E-2</v>
          </cell>
          <cell r="E267">
            <v>7.8172983600000009E-2</v>
          </cell>
          <cell r="F267">
            <v>6.6462217820000002E-2</v>
          </cell>
          <cell r="G267">
            <v>7.760628E-2</v>
          </cell>
          <cell r="H267">
            <v>7.5351081599999981E-2</v>
          </cell>
          <cell r="I267">
            <v>7.7860619539999995E-2</v>
          </cell>
          <cell r="J267">
            <v>6.190460963999999E-2</v>
          </cell>
          <cell r="K267">
            <v>3.8031690425E-2</v>
          </cell>
          <cell r="L267">
            <v>3.5041403200000001E-2</v>
          </cell>
          <cell r="M267">
            <v>3.1553171898412696E-2</v>
          </cell>
          <cell r="N267">
            <v>3.5200212766666662E-2</v>
          </cell>
          <cell r="O267">
            <v>3.5316882888023773E-2</v>
          </cell>
          <cell r="P267">
            <v>3.7589655314114775E-2</v>
          </cell>
          <cell r="Q267">
            <v>4.0718754389398024E-2</v>
          </cell>
          <cell r="R267">
            <v>3.7802687093333336E-2</v>
          </cell>
          <cell r="S267">
            <v>2.7486696804040402E-2</v>
          </cell>
          <cell r="T267">
            <v>4.8632047690476195E-2</v>
          </cell>
          <cell r="U267">
            <v>2.8645673888888893E-2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30.352488053300998</v>
          </cell>
          <cell r="AC267">
            <v>33.283048459999996</v>
          </cell>
          <cell r="AD267">
            <v>29.615856312000002</v>
          </cell>
          <cell r="AE267">
            <v>28.2609471984</v>
          </cell>
          <cell r="AF267">
            <v>30.261277029900004</v>
          </cell>
          <cell r="AG267">
            <v>33.947045074800009</v>
          </cell>
          <cell r="AH267">
            <v>30.21930995</v>
          </cell>
          <cell r="AI267">
            <v>40.335089565000004</v>
          </cell>
          <cell r="AJ267">
            <v>30.388662102000005</v>
          </cell>
          <cell r="AK267">
            <v>18.7776609812</v>
          </cell>
          <cell r="AL267">
            <v>14.492028748500001</v>
          </cell>
          <cell r="AM267">
            <v>12.004738847999999</v>
          </cell>
          <cell r="AN267">
            <v>12.987360971200001</v>
          </cell>
          <cell r="AO267">
            <v>12.790612355999999</v>
          </cell>
          <cell r="AP267">
            <v>11.6747185075</v>
          </cell>
          <cell r="AQ267">
            <v>13.083879714499997</v>
          </cell>
          <cell r="AR267">
            <v>13.270741431399999</v>
          </cell>
          <cell r="AS267">
            <v>6.4303235710999989</v>
          </cell>
          <cell r="AT267">
            <v>7.0951645600000006</v>
          </cell>
          <cell r="AU267">
            <v>6.036532470416665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7.3909179999999991E-2</v>
          </cell>
          <cell r="C268">
            <v>6.6142774000000001E-2</v>
          </cell>
          <cell r="D268">
            <v>4.7229996800000007E-2</v>
          </cell>
          <cell r="E268">
            <v>4.2850413200000007E-2</v>
          </cell>
          <cell r="F268">
            <v>4.6771034700000005E-2</v>
          </cell>
          <cell r="G268">
            <v>4.8051995100000001E-2</v>
          </cell>
          <cell r="H268">
            <v>5.3387369599999998E-2</v>
          </cell>
          <cell r="I268">
            <v>5.7498206600000004E-2</v>
          </cell>
          <cell r="J268">
            <v>3.1996117060000002E-2</v>
          </cell>
          <cell r="K268">
            <v>1.7845214720000002E-2</v>
          </cell>
          <cell r="L268">
            <v>2.7983515199999996E-2</v>
          </cell>
          <cell r="M268">
            <v>1.8719290826666669E-2</v>
          </cell>
          <cell r="N268">
            <v>1.5663864088888889E-2</v>
          </cell>
          <cell r="O268">
            <v>1.513023680555187E-2</v>
          </cell>
          <cell r="P268">
            <v>1.5212989666666668E-2</v>
          </cell>
          <cell r="Q268">
            <v>1.3566538547872254E-2</v>
          </cell>
          <cell r="R268">
            <v>1.8558282669999999E-2</v>
          </cell>
          <cell r="S268">
            <v>1.5023825036111112E-2</v>
          </cell>
          <cell r="T268">
            <v>4.7136639399999999E-2</v>
          </cell>
          <cell r="U268">
            <v>1.7060256600000004E-2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38.469855786143995</v>
          </cell>
          <cell r="AC268">
            <v>34.370934675599997</v>
          </cell>
          <cell r="AD268">
            <v>29.519866564800004</v>
          </cell>
          <cell r="AE268">
            <v>25.925304260800004</v>
          </cell>
          <cell r="AF268">
            <v>25.845068811099999</v>
          </cell>
          <cell r="AG268">
            <v>24.744648871800003</v>
          </cell>
          <cell r="AH268">
            <v>31.784260911200001</v>
          </cell>
          <cell r="AI268">
            <v>30.7842162265</v>
          </cell>
          <cell r="AJ268">
            <v>18.942528802000005</v>
          </cell>
          <cell r="AK268">
            <v>8.67056498</v>
          </cell>
          <cell r="AL268">
            <v>12.591319630500001</v>
          </cell>
          <cell r="AM268">
            <v>11.782560336</v>
          </cell>
          <cell r="AN268">
            <v>9.5528837184000004</v>
          </cell>
          <cell r="AO268">
            <v>9.9727546959000009</v>
          </cell>
          <cell r="AP268">
            <v>11.099763635000002</v>
          </cell>
          <cell r="AQ268">
            <v>9.9386247344999994</v>
          </cell>
          <cell r="AR268">
            <v>11.938125704099999</v>
          </cell>
          <cell r="AS268">
            <v>11.344712879499999</v>
          </cell>
          <cell r="AT268">
            <v>12.349794946000001</v>
          </cell>
          <cell r="AU268">
            <v>12.951009722916666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3.0333140000000001E-2</v>
          </cell>
          <cell r="C269">
            <v>3.241631519999999E-2</v>
          </cell>
          <cell r="D269">
            <v>4.4145179599999994E-2</v>
          </cell>
          <cell r="E269">
            <v>5.1797057600000002E-2</v>
          </cell>
          <cell r="F269">
            <v>7.6749012840000019E-2</v>
          </cell>
          <cell r="G269">
            <v>0.11116485020000003</v>
          </cell>
          <cell r="H269">
            <v>0.11374928160000002</v>
          </cell>
          <cell r="I269">
            <v>0.20247227279999999</v>
          </cell>
          <cell r="J269">
            <v>0.23334370539999999</v>
          </cell>
          <cell r="K269">
            <v>0.15356043116666668</v>
          </cell>
          <cell r="L269">
            <v>0.12643495450000003</v>
          </cell>
          <cell r="M269">
            <v>0.17034638559999998</v>
          </cell>
          <cell r="N269">
            <v>0.13994255480000001</v>
          </cell>
          <cell r="O269">
            <v>0.10754121678000002</v>
          </cell>
          <cell r="P269">
            <v>0.14839183266666667</v>
          </cell>
          <cell r="Q269">
            <v>0.16327677999999995</v>
          </cell>
          <cell r="R269">
            <v>0.17742645611999999</v>
          </cell>
          <cell r="S269">
            <v>0.17433338668000001</v>
          </cell>
          <cell r="T269">
            <v>0.20736298860000002</v>
          </cell>
          <cell r="U269">
            <v>0.1833945636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6.6673082534249986</v>
          </cell>
          <cell r="AC269">
            <v>6.8199205607999991</v>
          </cell>
          <cell r="AD269">
            <v>6.4300081344000004</v>
          </cell>
          <cell r="AE269">
            <v>8.1828078191999989</v>
          </cell>
          <cell r="AF269">
            <v>14.616220560199999</v>
          </cell>
          <cell r="AG269">
            <v>23.206169929800001</v>
          </cell>
          <cell r="AH269">
            <v>26.809046359200003</v>
          </cell>
          <cell r="AI269">
            <v>46.829617706000001</v>
          </cell>
          <cell r="AJ269">
            <v>57.773271094400009</v>
          </cell>
          <cell r="AK269">
            <v>29.939641432799998</v>
          </cell>
          <cell r="AL269">
            <v>32.330616131699998</v>
          </cell>
          <cell r="AM269">
            <v>38.516755535999998</v>
          </cell>
          <cell r="AN269">
            <v>31.325360193599998</v>
          </cell>
          <cell r="AO269">
            <v>26.364459734099995</v>
          </cell>
          <cell r="AP269">
            <v>33.293638137500011</v>
          </cell>
          <cell r="AQ269">
            <v>35.449955145499992</v>
          </cell>
          <cell r="AR269">
            <v>30.364556069199995</v>
          </cell>
          <cell r="AS269">
            <v>38.006416891300006</v>
          </cell>
          <cell r="AT269">
            <v>41.848733819000003</v>
          </cell>
          <cell r="AU269">
            <v>50.908784231666679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3.2294186800000006E-2</v>
          </cell>
          <cell r="C273">
            <v>2.9635964000000001E-2</v>
          </cell>
          <cell r="D273">
            <v>4.4800439600000012E-2</v>
          </cell>
          <cell r="E273">
            <v>5.8459031200000011E-2</v>
          </cell>
          <cell r="F273">
            <v>5.5258699600000002E-2</v>
          </cell>
          <cell r="G273">
            <v>5.30368284E-2</v>
          </cell>
          <cell r="H273">
            <v>3.0236797200000005E-2</v>
          </cell>
          <cell r="I273">
            <v>2.9559758800000002E-2</v>
          </cell>
          <cell r="J273">
            <v>2.3650400800000002E-2</v>
          </cell>
          <cell r="K273">
            <v>1.7072925200000002E-2</v>
          </cell>
          <cell r="L273">
            <v>1.7093888000000002E-2</v>
          </cell>
          <cell r="M273">
            <v>1.56896308E-2</v>
          </cell>
          <cell r="N273">
            <v>1.2556326E-2</v>
          </cell>
          <cell r="O273">
            <v>1.330346822857143E-2</v>
          </cell>
          <cell r="P273">
            <v>1.4607612000000001E-2</v>
          </cell>
          <cell r="Q273">
            <v>1.2732253200000002E-2</v>
          </cell>
          <cell r="R273">
            <v>2.0073417200000002E-2</v>
          </cell>
          <cell r="S273">
            <v>2.286196888E-2</v>
          </cell>
          <cell r="T273">
            <v>2.7052702800000002E-2</v>
          </cell>
          <cell r="U273">
            <v>2.8873069266666669E-2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3.4597325381279997</v>
          </cell>
          <cell r="AC273">
            <v>3.9430857607999994</v>
          </cell>
          <cell r="AD273">
            <v>5.3564833391999995</v>
          </cell>
          <cell r="AE273">
            <v>7.5645846384000013</v>
          </cell>
          <cell r="AF273">
            <v>8.9264055215999996</v>
          </cell>
          <cell r="AG273">
            <v>9.9903071268000012</v>
          </cell>
          <cell r="AH273">
            <v>8.6593282696000013</v>
          </cell>
          <cell r="AI273">
            <v>10.263071480000001</v>
          </cell>
          <cell r="AJ273">
            <v>7.9133820100000003</v>
          </cell>
          <cell r="AK273">
            <v>4.6903371988</v>
          </cell>
          <cell r="AL273">
            <v>4.9619240847000006</v>
          </cell>
          <cell r="AM273">
            <v>5.4799643520000005</v>
          </cell>
          <cell r="AN273">
            <v>3.9874718751999998</v>
          </cell>
          <cell r="AO273">
            <v>4.7495007522000003</v>
          </cell>
          <cell r="AP273">
            <v>5.4017646954999998</v>
          </cell>
          <cell r="AQ273">
            <v>3.5856011064999995</v>
          </cell>
          <cell r="AR273">
            <v>4.2383433448999996</v>
          </cell>
          <cell r="AS273">
            <v>6.3383241922</v>
          </cell>
          <cell r="AT273">
            <v>7.4213331399999998</v>
          </cell>
          <cell r="AU273">
            <v>8.5166704166666669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">
        <row r="16">
          <cell r="B16">
            <v>2.8729643406309246E-2</v>
          </cell>
          <cell r="C16">
            <v>4.610814601959861E-2</v>
          </cell>
          <cell r="D16">
            <v>1.4413448641555759E-2</v>
          </cell>
          <cell r="E16">
            <v>1.1952302548784863E-2</v>
          </cell>
          <cell r="F16">
            <v>1.4894638945398771E-2</v>
          </cell>
          <cell r="G16">
            <v>2.5129657975925142E-2</v>
          </cell>
          <cell r="H16">
            <v>4.3012291499826688E-2</v>
          </cell>
          <cell r="I16">
            <v>3.2385001498996757E-2</v>
          </cell>
          <cell r="J16">
            <v>2.4105722943700326E-2</v>
          </cell>
          <cell r="K16">
            <v>1.6655986622323933E-2</v>
          </cell>
          <cell r="L16">
            <v>1.1857576048734522E-2</v>
          </cell>
          <cell r="M16">
            <v>9.3241598950907258E-3</v>
          </cell>
          <cell r="N16">
            <v>9.2252401418132096E-3</v>
          </cell>
          <cell r="O16">
            <v>8.5789614329085349E-3</v>
          </cell>
          <cell r="P16">
            <v>1.12302439639324E-2</v>
          </cell>
          <cell r="Q16">
            <v>9.9800483572566462E-3</v>
          </cell>
          <cell r="R16">
            <v>7.9318926887722713E-3</v>
          </cell>
          <cell r="S16">
            <v>9.2892967001817865E-3</v>
          </cell>
          <cell r="T16">
            <v>1.0899353063039352E-2</v>
          </cell>
          <cell r="U16">
            <v>1.4030862250997058E-2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7.0969527015389993</v>
          </cell>
          <cell r="AC16">
            <v>7.6348995443999996</v>
          </cell>
          <cell r="AD16">
            <v>5.1260824703999992</v>
          </cell>
          <cell r="AE16">
            <v>6.7357428431999988</v>
          </cell>
          <cell r="AF16">
            <v>10.341716185500001</v>
          </cell>
          <cell r="AG16">
            <v>15.735980188500001</v>
          </cell>
          <cell r="AH16">
            <v>19.771319211600002</v>
          </cell>
          <cell r="AI16">
            <v>17.358021153000003</v>
          </cell>
          <cell r="AJ16">
            <v>15.5671589952</v>
          </cell>
          <cell r="AK16">
            <v>9.2846103372000002</v>
          </cell>
          <cell r="AL16">
            <v>6.9170359535999992</v>
          </cell>
          <cell r="AM16">
            <v>5.0654963520000003</v>
          </cell>
          <cell r="AN16">
            <v>5.5273920415999998</v>
          </cell>
          <cell r="AO16">
            <v>4.9664976831000001</v>
          </cell>
          <cell r="AP16">
            <v>5.9166607400000011</v>
          </cell>
          <cell r="AQ16">
            <v>6.9077114960000001</v>
          </cell>
          <cell r="AR16">
            <v>5.6463400690999999</v>
          </cell>
          <cell r="AS16">
            <v>6.6749928673999994</v>
          </cell>
          <cell r="AT16">
            <v>10.184547184000001</v>
          </cell>
          <cell r="AU16">
            <v>14.319427169583332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2">
          <cell r="B22">
            <v>1.595361E-2</v>
          </cell>
          <cell r="C22">
            <v>2.5787194000000003E-2</v>
          </cell>
          <cell r="D22">
            <v>2.4865657999999999E-2</v>
          </cell>
          <cell r="E22">
            <v>2.4116845999999977E-2</v>
          </cell>
          <cell r="F22">
            <v>2.063004040979835E-2</v>
          </cell>
          <cell r="G22">
            <v>2.498568938461538E-2</v>
          </cell>
          <cell r="H22">
            <v>2.8623560299704528E-2</v>
          </cell>
          <cell r="I22">
            <v>3.2720715999999997E-2</v>
          </cell>
          <cell r="J22">
            <v>2.6395292000000004E-2</v>
          </cell>
          <cell r="K22">
            <v>1.3748495811166108E-2</v>
          </cell>
          <cell r="L22">
            <v>1.0520395858722801E-2</v>
          </cell>
          <cell r="M22">
            <v>1.2758136639993842E-2</v>
          </cell>
          <cell r="N22">
            <v>1.3858697999999999E-2</v>
          </cell>
          <cell r="O22">
            <v>1.0089645999999999E-2</v>
          </cell>
          <cell r="P22">
            <v>6.7693779999999995E-3</v>
          </cell>
          <cell r="Q22">
            <v>5.0678696314395682E-3</v>
          </cell>
          <cell r="R22">
            <v>5.6450419999999994E-3</v>
          </cell>
          <cell r="S22">
            <v>9.6218383529411769E-3</v>
          </cell>
          <cell r="T22">
            <v>1.5868685976045918E-2</v>
          </cell>
          <cell r="U22">
            <v>1.8629258895959736E-2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3.230731773864</v>
          </cell>
          <cell r="AC22">
            <v>6.3990960327999993</v>
          </cell>
          <cell r="AD22">
            <v>5.7062383295999997</v>
          </cell>
          <cell r="AE22">
            <v>6.3106672944</v>
          </cell>
          <cell r="AF22">
            <v>4.9762829011000003</v>
          </cell>
          <cell r="AG22">
            <v>4.4278315224000009</v>
          </cell>
          <cell r="AH22">
            <v>5.5319978159999996</v>
          </cell>
          <cell r="AI22">
            <v>9.2511559524999996</v>
          </cell>
          <cell r="AJ22">
            <v>5.7407000712</v>
          </cell>
          <cell r="AK22">
            <v>3.6786092552000005</v>
          </cell>
          <cell r="AL22">
            <v>1.9713622995</v>
          </cell>
          <cell r="AM22">
            <v>2.2529450399999993</v>
          </cell>
          <cell r="AN22">
            <v>2.1034321615999998</v>
          </cell>
          <cell r="AO22">
            <v>1.4596815075</v>
          </cell>
          <cell r="AP22">
            <v>1.4493310605</v>
          </cell>
          <cell r="AQ22">
            <v>0.8507878995</v>
          </cell>
          <cell r="AR22">
            <v>0.92959343729999977</v>
          </cell>
          <cell r="AS22">
            <v>2.5336267670999999</v>
          </cell>
          <cell r="AT22">
            <v>5.4329590239999996</v>
          </cell>
          <cell r="AU22">
            <v>7.282348824583333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23">
          <cell r="B23">
            <v>4.2964690566545297E-2</v>
          </cell>
          <cell r="C23">
            <v>3.8012354401142513E-2</v>
          </cell>
          <cell r="D23">
            <v>2.1477903157136068E-2</v>
          </cell>
          <cell r="E23">
            <v>2.142032198882806E-2</v>
          </cell>
          <cell r="F23">
            <v>4.6444993428242945E-2</v>
          </cell>
          <cell r="G23">
            <v>7.2855453479693785E-2</v>
          </cell>
          <cell r="H23">
            <v>8.0164941717693602E-2</v>
          </cell>
          <cell r="I23">
            <v>1.8276313419789188E-2</v>
          </cell>
          <cell r="J23">
            <v>1.9782323091303997E-2</v>
          </cell>
          <cell r="K23">
            <v>1.6028287522502661E-2</v>
          </cell>
          <cell r="L23">
            <v>2.7259708722990682E-2</v>
          </cell>
          <cell r="M23">
            <v>2.2753494398722332E-2</v>
          </cell>
          <cell r="N23">
            <v>2.3918639850615847E-2</v>
          </cell>
          <cell r="O23">
            <v>2.9538309819264575E-2</v>
          </cell>
          <cell r="P23">
            <v>1.9117111922863209E-2</v>
          </cell>
          <cell r="Q23">
            <v>2.5093950643614846E-2</v>
          </cell>
          <cell r="R23">
            <v>3.6147890675261786E-2</v>
          </cell>
          <cell r="S23">
            <v>5.7560452141680207E-2</v>
          </cell>
          <cell r="T23">
            <v>5.4713380926077804E-2</v>
          </cell>
          <cell r="U23">
            <v>4.2942604843703699E-2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7.7797179103680012</v>
          </cell>
          <cell r="AC23">
            <v>7.4567888856</v>
          </cell>
          <cell r="AD23">
            <v>4.4911498944000003</v>
          </cell>
          <cell r="AE23">
            <v>5.7074503695999992</v>
          </cell>
          <cell r="AF23">
            <v>9.1480038188000012</v>
          </cell>
          <cell r="AG23">
            <v>17.103629271300001</v>
          </cell>
          <cell r="AH23">
            <v>18.733280790400002</v>
          </cell>
          <cell r="AI23">
            <v>11.230214143</v>
          </cell>
          <cell r="AJ23">
            <v>10.188893460000001</v>
          </cell>
          <cell r="AK23">
            <v>7.3023163927999999</v>
          </cell>
          <cell r="AL23">
            <v>8.6935442157000011</v>
          </cell>
          <cell r="AM23">
            <v>8.0741456639999996</v>
          </cell>
          <cell r="AN23">
            <v>8.9799811199999997</v>
          </cell>
          <cell r="AO23">
            <v>9.1727152244999992</v>
          </cell>
          <cell r="AP23">
            <v>6.846766174499999</v>
          </cell>
          <cell r="AQ23">
            <v>7.3782792929999985</v>
          </cell>
          <cell r="AR23">
            <v>9.5518186598000003</v>
          </cell>
          <cell r="AS23">
            <v>8.0173442062999989</v>
          </cell>
          <cell r="AT23">
            <v>9.5575566460000019</v>
          </cell>
          <cell r="AU23">
            <v>9.5457432745833337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47">
          <cell r="B47">
            <v>1.6574111999999998E-2</v>
          </cell>
          <cell r="C47">
            <v>2.0221869152448377E-2</v>
          </cell>
          <cell r="D47">
            <v>3.8576046700000005E-2</v>
          </cell>
          <cell r="E47">
            <v>6.7653719000000015E-2</v>
          </cell>
          <cell r="F47">
            <v>0.10770337609796682</v>
          </cell>
          <cell r="G47">
            <v>0.16645014577773107</v>
          </cell>
          <cell r="H47">
            <v>0.20786995027297051</v>
          </cell>
          <cell r="I47">
            <v>0.26871149215436396</v>
          </cell>
          <cell r="J47">
            <v>0.28071678960970858</v>
          </cell>
          <cell r="K47">
            <v>0.1885850808865436</v>
          </cell>
          <cell r="L47">
            <v>0.2393085304264653</v>
          </cell>
          <cell r="M47">
            <v>0.20084610154276089</v>
          </cell>
          <cell r="N47">
            <v>0.16301160973807499</v>
          </cell>
          <cell r="O47">
            <v>0.15531627336487508</v>
          </cell>
          <cell r="P47">
            <v>0.15032682129501651</v>
          </cell>
          <cell r="Q47">
            <v>0.14346417458920269</v>
          </cell>
          <cell r="R47">
            <v>0.11557775122096384</v>
          </cell>
          <cell r="S47">
            <v>0.11569753350574298</v>
          </cell>
          <cell r="T47">
            <v>9.9268329228337893E-2</v>
          </cell>
          <cell r="U47">
            <v>9.57938641489193E-2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13.809561401775001</v>
          </cell>
          <cell r="AC47">
            <v>16.280515034800001</v>
          </cell>
          <cell r="AD47">
            <v>31.313979921599994</v>
          </cell>
          <cell r="AE47">
            <v>58.211385713599995</v>
          </cell>
          <cell r="AF47">
            <v>99.078296850399994</v>
          </cell>
          <cell r="AG47">
            <v>150.95284115340002</v>
          </cell>
          <cell r="AH47">
            <v>186.74042838</v>
          </cell>
          <cell r="AI47">
            <v>251.9579621625</v>
          </cell>
          <cell r="AJ47">
            <v>284.31263071239999</v>
          </cell>
          <cell r="AK47">
            <v>182.46852127239998</v>
          </cell>
          <cell r="AL47">
            <v>244.68801645870002</v>
          </cell>
          <cell r="AM47">
            <v>204.84314395199996</v>
          </cell>
          <cell r="AN47">
            <v>173.93463984159996</v>
          </cell>
          <cell r="AO47">
            <v>160.51148456609999</v>
          </cell>
          <cell r="AP47">
            <v>175.98217966950003</v>
          </cell>
          <cell r="AQ47">
            <v>169.66418968799999</v>
          </cell>
          <cell r="AR47">
            <v>141.62844497769998</v>
          </cell>
          <cell r="AS47">
            <v>143.02686259289999</v>
          </cell>
          <cell r="AT47">
            <v>128.849936762</v>
          </cell>
          <cell r="AU47">
            <v>124.29555276583332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74">
          <cell r="B74">
            <v>6.58E-5</v>
          </cell>
          <cell r="C74">
            <v>9.7649999999999988E-5</v>
          </cell>
          <cell r="D74">
            <v>8.0724000000000008E-5</v>
          </cell>
          <cell r="E74">
            <v>3.7800000000000011E-5</v>
          </cell>
          <cell r="F74">
            <v>1.6089500000000001E-3</v>
          </cell>
          <cell r="G74">
            <v>5.8577975000000003E-3</v>
          </cell>
          <cell r="H74">
            <v>6.3139399999999997E-3</v>
          </cell>
          <cell r="I74">
            <v>8.4872279999999994E-3</v>
          </cell>
          <cell r="J74">
            <v>7.7045671099180224E-3</v>
          </cell>
          <cell r="K74">
            <v>3.5747210000000003E-3</v>
          </cell>
          <cell r="L74">
            <v>1.6323315561116419E-3</v>
          </cell>
          <cell r="M74">
            <v>1.8346999999999999E-3</v>
          </cell>
          <cell r="N74">
            <v>1.7575595454545456E-3</v>
          </cell>
          <cell r="O74">
            <v>3.81745E-3</v>
          </cell>
          <cell r="P74">
            <v>7.6923076923766844E-10</v>
          </cell>
          <cell r="Q74">
            <v>7.4501424999999987E-3</v>
          </cell>
          <cell r="R74">
            <v>7.1612834999999989E-3</v>
          </cell>
          <cell r="S74">
            <v>8.6296000000000012E-3</v>
          </cell>
          <cell r="T74">
            <v>4.9532000000000005E-3</v>
          </cell>
          <cell r="U74">
            <v>3.908139666666666E-3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0.11813564437799999</v>
          </cell>
          <cell r="AC74">
            <v>0.1332536372</v>
          </cell>
          <cell r="AD74">
            <v>0.10414554719999999</v>
          </cell>
          <cell r="AE74">
            <v>5.0931148800000006E-2</v>
          </cell>
          <cell r="AF74">
            <v>3.1772427701000003</v>
          </cell>
          <cell r="AG74">
            <v>12.634721299200001</v>
          </cell>
          <cell r="AH74">
            <v>13.971699044800001</v>
          </cell>
          <cell r="AI74">
            <v>19.078152149000001</v>
          </cell>
          <cell r="AJ74">
            <v>16.910717145600003</v>
          </cell>
          <cell r="AK74">
            <v>8.3053631011999993</v>
          </cell>
          <cell r="AL74">
            <v>2.9087820036000007</v>
          </cell>
          <cell r="AM74">
            <v>3.8788247039999995</v>
          </cell>
          <cell r="AN74">
            <v>3.0216671583999997</v>
          </cell>
          <cell r="AO74">
            <v>6.1891345901999992</v>
          </cell>
          <cell r="AP74">
            <v>8.9521849310000015</v>
          </cell>
          <cell r="AQ74">
            <v>10.077916911999999</v>
          </cell>
          <cell r="AR74">
            <v>13.815210044800001</v>
          </cell>
          <cell r="AS74">
            <v>12.6800555596</v>
          </cell>
          <cell r="AT74">
            <v>7.5926454569999997</v>
          </cell>
          <cell r="AU74">
            <v>5.7411113749999991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</row>
        <row r="79">
          <cell r="B79">
            <v>0.1209638745</v>
          </cell>
          <cell r="C79">
            <v>0.12088898200000001</v>
          </cell>
          <cell r="D79">
            <v>0.126264653</v>
          </cell>
          <cell r="E79">
            <v>0.1233494206398594</v>
          </cell>
          <cell r="F79">
            <v>0.10023564958116052</v>
          </cell>
          <cell r="G79">
            <v>8.9042362432425415E-2</v>
          </cell>
          <cell r="H79">
            <v>9.3225146593288177E-2</v>
          </cell>
          <cell r="I79">
            <v>7.0282830636380716E-2</v>
          </cell>
          <cell r="J79">
            <v>5.1397800929949888E-2</v>
          </cell>
          <cell r="K79">
            <v>5.1366239499999994E-2</v>
          </cell>
          <cell r="L79">
            <v>6.4619199337922373E-2</v>
          </cell>
          <cell r="M79">
            <v>7.989324088511908E-2</v>
          </cell>
          <cell r="N79">
            <v>7.2642865071797708E-2</v>
          </cell>
          <cell r="O79">
            <v>7.410074642820165E-2</v>
          </cell>
          <cell r="P79">
            <v>8.0718062483138675E-2</v>
          </cell>
          <cell r="Q79">
            <v>9.2702009701541244E-2</v>
          </cell>
          <cell r="R79">
            <v>0.11084358107156558</v>
          </cell>
          <cell r="S79">
            <v>9.3283683876099699E-2</v>
          </cell>
          <cell r="T79">
            <v>9.1922275456816332E-2</v>
          </cell>
          <cell r="U79">
            <v>8.6571818639447309E-2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35.885962522634998</v>
          </cell>
          <cell r="AC79">
            <v>39.076252285199999</v>
          </cell>
          <cell r="AD79">
            <v>46.264805731199992</v>
          </cell>
          <cell r="AE79">
            <v>56.176161215999983</v>
          </cell>
          <cell r="AF79">
            <v>62.215804227499994</v>
          </cell>
          <cell r="AG79">
            <v>59.427246921900021</v>
          </cell>
          <cell r="AH79">
            <v>67.671741008400019</v>
          </cell>
          <cell r="AI79">
            <v>67.895936388500004</v>
          </cell>
          <cell r="AJ79">
            <v>64.573704627600009</v>
          </cell>
          <cell r="AK79">
            <v>52.569468028000003</v>
          </cell>
          <cell r="AL79">
            <v>56.257903663200004</v>
          </cell>
          <cell r="AM79">
            <v>64.620094944000002</v>
          </cell>
          <cell r="AN79">
            <v>66.336626576</v>
          </cell>
          <cell r="AO79">
            <v>64.942696823099993</v>
          </cell>
          <cell r="AP79">
            <v>81.721111198499997</v>
          </cell>
          <cell r="AQ79">
            <v>71.995635848499987</v>
          </cell>
          <cell r="AR79">
            <v>73.643233634699996</v>
          </cell>
          <cell r="AS79">
            <v>68.411035035200001</v>
          </cell>
          <cell r="AT79">
            <v>70.202164103999991</v>
          </cell>
          <cell r="AU79">
            <v>61.729723966249999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84">
          <cell r="B84">
            <v>0.11058167355000004</v>
          </cell>
          <cell r="C84">
            <v>8.5326245792879618E-2</v>
          </cell>
          <cell r="D84">
            <v>8.0115705863850639E-2</v>
          </cell>
          <cell r="E84">
            <v>6.4732559372235987E-2</v>
          </cell>
          <cell r="F84">
            <v>0.10127237925554011</v>
          </cell>
          <cell r="G84">
            <v>0.12864778227247231</v>
          </cell>
          <cell r="H84">
            <v>6.1791106814426233E-2</v>
          </cell>
          <cell r="I84">
            <v>3.9290048771099317E-2</v>
          </cell>
          <cell r="J84">
            <v>4.3245003423576067E-2</v>
          </cell>
          <cell r="K84">
            <v>3.1602308205189611E-2</v>
          </cell>
          <cell r="L84">
            <v>4.458180125500355E-2</v>
          </cell>
          <cell r="M84">
            <v>3.8433056756730366E-2</v>
          </cell>
          <cell r="N84">
            <v>2.9068602237057983E-2</v>
          </cell>
          <cell r="O84">
            <v>3.6029812319789523E-2</v>
          </cell>
          <cell r="P84">
            <v>3.7553319181855171E-2</v>
          </cell>
          <cell r="Q84">
            <v>4.6509959527115785E-2</v>
          </cell>
          <cell r="R84">
            <v>6.4033215177578706E-2</v>
          </cell>
          <cell r="S84">
            <v>5.0348856903440653E-2</v>
          </cell>
          <cell r="T84">
            <v>6.0180004807794729E-2</v>
          </cell>
          <cell r="U84">
            <v>5.9544697806783731E-2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35.546310307175986</v>
          </cell>
          <cell r="AC84">
            <v>31.32332072120002</v>
          </cell>
          <cell r="AD84">
            <v>36.395600280000011</v>
          </cell>
          <cell r="AE84">
            <v>44.129089356799994</v>
          </cell>
          <cell r="AF84">
            <v>49.433710485600017</v>
          </cell>
          <cell r="AG84">
            <v>48.772454788200008</v>
          </cell>
          <cell r="AH84">
            <v>43.163702186799981</v>
          </cell>
          <cell r="AI84">
            <v>38.381532268000001</v>
          </cell>
          <cell r="AJ84">
            <v>38.660160379199993</v>
          </cell>
          <cell r="AK84">
            <v>22.251054707199998</v>
          </cell>
          <cell r="AL84">
            <v>22.240912286699995</v>
          </cell>
          <cell r="AM84">
            <v>20.981433647999992</v>
          </cell>
          <cell r="AN84">
            <v>18.473634273599984</v>
          </cell>
          <cell r="AO84">
            <v>19.156722911700001</v>
          </cell>
          <cell r="AP84">
            <v>21.330823776999999</v>
          </cell>
          <cell r="AQ84">
            <v>19.905611617499986</v>
          </cell>
          <cell r="AR84">
            <v>20.135120901900009</v>
          </cell>
          <cell r="AS84">
            <v>24.174535027500006</v>
          </cell>
          <cell r="AT84">
            <v>27.581214539000001</v>
          </cell>
          <cell r="AU84">
            <v>20.060268725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5.1133892694701255E-2</v>
          </cell>
          <cell r="C85">
            <v>4.4719259810956841E-2</v>
          </cell>
          <cell r="D85">
            <v>7.0234593520696442E-2</v>
          </cell>
          <cell r="E85">
            <v>6.9234074846638502E-2</v>
          </cell>
          <cell r="F85">
            <v>6.7367199844973136E-2</v>
          </cell>
          <cell r="G85">
            <v>4.8872063373469513E-2</v>
          </cell>
          <cell r="H85">
            <v>2.7651092578395292E-2</v>
          </cell>
          <cell r="I85">
            <v>1.7980327403100509E-2</v>
          </cell>
          <cell r="J85">
            <v>2.206420315981758E-2</v>
          </cell>
          <cell r="K85">
            <v>1.9874357614791116E-2</v>
          </cell>
          <cell r="L85">
            <v>3.0220117506516243E-2</v>
          </cell>
          <cell r="M85">
            <v>2.9126845697670239E-2</v>
          </cell>
          <cell r="N85">
            <v>2.1224593552166597E-2</v>
          </cell>
          <cell r="O85">
            <v>2.81887689331086E-2</v>
          </cell>
          <cell r="P85">
            <v>2.8762657742501887E-2</v>
          </cell>
          <cell r="Q85">
            <v>2.2930837769636121E-2</v>
          </cell>
          <cell r="R85">
            <v>2.6631213909601149E-2</v>
          </cell>
          <cell r="S85">
            <v>1.9854476114064906E-2</v>
          </cell>
          <cell r="T85">
            <v>3.03621446165609E-2</v>
          </cell>
          <cell r="U85">
            <v>2.4150113654551379E-2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12.485892819728999</v>
          </cell>
          <cell r="AC85">
            <v>10.961320943599997</v>
          </cell>
          <cell r="AD85">
            <v>12.943632839999999</v>
          </cell>
          <cell r="AE85">
            <v>16.252687942400001</v>
          </cell>
          <cell r="AF85">
            <v>16.929231463899999</v>
          </cell>
          <cell r="AG85">
            <v>13.857368038800001</v>
          </cell>
          <cell r="AH85">
            <v>11.341552290000001</v>
          </cell>
          <cell r="AI85">
            <v>10.5175555135</v>
          </cell>
          <cell r="AJ85">
            <v>14.236889522800002</v>
          </cell>
          <cell r="AK85">
            <v>7.5578200411999994</v>
          </cell>
          <cell r="AL85">
            <v>8.1793555623000032</v>
          </cell>
          <cell r="AM85">
            <v>9.6516046079999995</v>
          </cell>
          <cell r="AN85">
            <v>8.7944572848000018</v>
          </cell>
          <cell r="AO85">
            <v>8.9802602534999991</v>
          </cell>
          <cell r="AP85">
            <v>9.7242706045000009</v>
          </cell>
          <cell r="AQ85">
            <v>8.5251062014999999</v>
          </cell>
          <cell r="AR85">
            <v>7.5668071415</v>
          </cell>
          <cell r="AS85">
            <v>8.0294512012000006</v>
          </cell>
          <cell r="AT85">
            <v>7.7322998879999991</v>
          </cell>
          <cell r="AU85">
            <v>8.5141188862499995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0.60661069059513217</v>
          </cell>
          <cell r="C91">
            <v>0.72830360107567815</v>
          </cell>
          <cell r="D91">
            <v>0.78694791370000006</v>
          </cell>
          <cell r="E91">
            <v>1.0469510240999989</v>
          </cell>
          <cell r="F91">
            <v>1.0592569310765745</v>
          </cell>
          <cell r="G91">
            <v>1.0524583883541112</v>
          </cell>
          <cell r="H91">
            <v>1.0982550877783561</v>
          </cell>
          <cell r="I91">
            <v>1.0296755126000003</v>
          </cell>
          <cell r="J91">
            <v>0.75427518471967181</v>
          </cell>
          <cell r="K91">
            <v>0.89943130282097727</v>
          </cell>
          <cell r="L91">
            <v>0.78511641750476202</v>
          </cell>
          <cell r="M91">
            <v>0.56131308744766817</v>
          </cell>
          <cell r="N91">
            <v>0.4613611435411763</v>
          </cell>
          <cell r="O91">
            <v>0.59026343268324699</v>
          </cell>
          <cell r="P91">
            <v>0.70491641633842883</v>
          </cell>
          <cell r="Q91">
            <v>0.66612576469502138</v>
          </cell>
          <cell r="R91">
            <v>0.70166252962499986</v>
          </cell>
          <cell r="S91">
            <v>1.1644878218564547</v>
          </cell>
          <cell r="T91">
            <v>1.08273506066132</v>
          </cell>
          <cell r="U91">
            <v>0.90873762570289518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118.46186726043901</v>
          </cell>
          <cell r="AC91">
            <v>117.06920392439999</v>
          </cell>
          <cell r="AD91">
            <v>137.15865495840001</v>
          </cell>
          <cell r="AE91">
            <v>183.7916668336</v>
          </cell>
          <cell r="AF91">
            <v>239.41674053010001</v>
          </cell>
          <cell r="AG91">
            <v>251.21576585819997</v>
          </cell>
          <cell r="AH91">
            <v>294.14669111479998</v>
          </cell>
          <cell r="AI91">
            <v>321.21999376400004</v>
          </cell>
          <cell r="AJ91">
            <v>312.05123626120002</v>
          </cell>
          <cell r="AK91">
            <v>230.38867177480003</v>
          </cell>
          <cell r="AL91">
            <v>228.53366331480001</v>
          </cell>
          <cell r="AM91">
            <v>205.50687739199998</v>
          </cell>
          <cell r="AN91">
            <v>188.69292287999997</v>
          </cell>
          <cell r="AO91">
            <v>250.84316628240001</v>
          </cell>
          <cell r="AP91">
            <v>382.18726405000001</v>
          </cell>
          <cell r="AQ91">
            <v>308.59694022500003</v>
          </cell>
          <cell r="AR91">
            <v>310.76563738319999</v>
          </cell>
          <cell r="AS91">
            <v>358.56093606190001</v>
          </cell>
          <cell r="AT91">
            <v>389.65199967400002</v>
          </cell>
          <cell r="AU91">
            <v>353.23272890833334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6.2291599999999994E-4</v>
          </cell>
          <cell r="C105">
            <v>1.0474870000000002E-3</v>
          </cell>
          <cell r="D105">
            <v>1.6260517500000001E-3</v>
          </cell>
          <cell r="E105">
            <v>3.3419400000000001E-4</v>
          </cell>
          <cell r="F105">
            <v>1.5781667263464209E-3</v>
          </cell>
          <cell r="G105">
            <v>4.5382644351859187E-3</v>
          </cell>
          <cell r="H105">
            <v>4.7379121468551473E-3</v>
          </cell>
          <cell r="I105">
            <v>1.7307505290102864E-3</v>
          </cell>
          <cell r="J105">
            <v>6.4537756186503381E-4</v>
          </cell>
          <cell r="K105">
            <v>6.6415757255424768E-4</v>
          </cell>
          <cell r="L105">
            <v>5.2274244516848376E-4</v>
          </cell>
          <cell r="M105">
            <v>4.142574013977756E-4</v>
          </cell>
          <cell r="N105">
            <v>6.8455025405536184E-4</v>
          </cell>
          <cell r="O105">
            <v>5.0294825240417744E-4</v>
          </cell>
          <cell r="P105">
            <v>2.3138468551695137E-4</v>
          </cell>
          <cell r="Q105">
            <v>4.2162216760911785E-4</v>
          </cell>
          <cell r="R105">
            <v>1.4549450032825233E-4</v>
          </cell>
          <cell r="S105">
            <v>4.9335105520413467E-5</v>
          </cell>
          <cell r="T105">
            <v>2.7870366289290576E-4</v>
          </cell>
          <cell r="U105">
            <v>4.2820748278148629E-4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0.73769062671300001</v>
          </cell>
          <cell r="AC105">
            <v>1.0863789208000001</v>
          </cell>
          <cell r="AD105">
            <v>1.4546240448000001</v>
          </cell>
          <cell r="AE105">
            <v>0.32242593600000002</v>
          </cell>
          <cell r="AF105">
            <v>1.4469753823</v>
          </cell>
          <cell r="AG105">
            <v>3.5543066130000001</v>
          </cell>
          <cell r="AH105">
            <v>4.814067081200001</v>
          </cell>
          <cell r="AI105">
            <v>2.8844392709999997</v>
          </cell>
          <cell r="AJ105">
            <v>1.5079788823999996</v>
          </cell>
          <cell r="AK105">
            <v>1.3429273880000001</v>
          </cell>
          <cell r="AL105">
            <v>0.90887870879999988</v>
          </cell>
          <cell r="AM105">
            <v>1.4408341440000001</v>
          </cell>
          <cell r="AN105">
            <v>0.9972090831999999</v>
          </cell>
          <cell r="AO105">
            <v>0.69298531470000002</v>
          </cell>
          <cell r="AP105">
            <v>0.38184809800000002</v>
          </cell>
          <cell r="AQ105">
            <v>1.0765167840000001</v>
          </cell>
          <cell r="AR105">
            <v>0.42790429509999994</v>
          </cell>
          <cell r="AS105">
            <v>0.19433438309999998</v>
          </cell>
          <cell r="AT105">
            <v>0.36918768599999996</v>
          </cell>
          <cell r="AU105">
            <v>0.70675713166666654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8">
          <cell r="B108">
            <v>3.6834280000000003E-3</v>
          </cell>
          <cell r="C108">
            <v>5.3763289999999991E-3</v>
          </cell>
          <cell r="D108">
            <v>6.8192950000000004E-3</v>
          </cell>
          <cell r="E108">
            <v>7.471092999999999E-3</v>
          </cell>
          <cell r="F108">
            <v>7.6794435682982654E-3</v>
          </cell>
          <cell r="G108">
            <v>7.6772405076324275E-3</v>
          </cell>
          <cell r="H108">
            <v>7.7281036607020175E-3</v>
          </cell>
          <cell r="I108">
            <v>5.9099041877277089E-3</v>
          </cell>
          <cell r="J108">
            <v>3.6662988898818125E-3</v>
          </cell>
          <cell r="K108">
            <v>3.125105054079382E-3</v>
          </cell>
          <cell r="L108">
            <v>3.9333468507670921E-3</v>
          </cell>
          <cell r="M108">
            <v>2.5458061829689012E-3</v>
          </cell>
          <cell r="N108">
            <v>2.5144166314467389E-3</v>
          </cell>
          <cell r="O108">
            <v>2.6767519242874797E-3</v>
          </cell>
          <cell r="P108">
            <v>2.2185057009444526E-3</v>
          </cell>
          <cell r="Q108">
            <v>2.1791648404270877E-3</v>
          </cell>
          <cell r="R108">
            <v>1.9874304524079805E-3</v>
          </cell>
          <cell r="S108">
            <v>2.8009771053270497E-3</v>
          </cell>
          <cell r="T108">
            <v>3.313333000974728E-3</v>
          </cell>
          <cell r="U108">
            <v>4.1509517249980338E-3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2.9328961369799997</v>
          </cell>
          <cell r="AC108">
            <v>3.6245827599999996</v>
          </cell>
          <cell r="AD108">
            <v>4.7867822783999996</v>
          </cell>
          <cell r="AE108">
            <v>5.5188024079999991</v>
          </cell>
          <cell r="AF108">
            <v>6.4018855935999994</v>
          </cell>
          <cell r="AG108">
            <v>6.3383262228000001</v>
          </cell>
          <cell r="AH108">
            <v>6.3568868367999993</v>
          </cell>
          <cell r="AI108">
            <v>5.9325313175000005</v>
          </cell>
          <cell r="AJ108">
            <v>4.6370676415999998</v>
          </cell>
          <cell r="AK108">
            <v>3.6038633179999997</v>
          </cell>
          <cell r="AL108">
            <v>4.2934372083000003</v>
          </cell>
          <cell r="AM108">
            <v>3.6615905760000005</v>
          </cell>
          <cell r="AN108">
            <v>3.9511274527999993</v>
          </cell>
          <cell r="AO108">
            <v>4.8575987954999995</v>
          </cell>
          <cell r="AP108">
            <v>5.0339243014999999</v>
          </cell>
          <cell r="AQ108">
            <v>4.7149644849999994</v>
          </cell>
          <cell r="AR108">
            <v>3.9542120769999998</v>
          </cell>
          <cell r="AS108">
            <v>4.8380498308999993</v>
          </cell>
          <cell r="AT108">
            <v>5.2642425449999992</v>
          </cell>
          <cell r="AU108">
            <v>5.8765865562500004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09">
          <cell r="B109">
            <v>4.7372558000000016E-2</v>
          </cell>
          <cell r="C109">
            <v>4.84647582352941E-2</v>
          </cell>
          <cell r="D109">
            <v>4.9333571E-2</v>
          </cell>
          <cell r="E109">
            <v>6.0110176000000015E-2</v>
          </cell>
          <cell r="F109">
            <v>5.8138652465141327E-2</v>
          </cell>
          <cell r="G109">
            <v>6.0753223540864591E-2</v>
          </cell>
          <cell r="H109">
            <v>5.5167733512098693E-2</v>
          </cell>
          <cell r="I109">
            <v>4.3075694526556539E-2</v>
          </cell>
          <cell r="J109">
            <v>3.1900833629947188E-2</v>
          </cell>
          <cell r="K109">
            <v>2.0675433883298018E-2</v>
          </cell>
          <cell r="L109">
            <v>2.0413413363965516E-2</v>
          </cell>
          <cell r="M109">
            <v>1.3676297146088031E-2</v>
          </cell>
          <cell r="N109">
            <v>1.0561394994587477E-2</v>
          </cell>
          <cell r="O109">
            <v>1.3740730422112548E-2</v>
          </cell>
          <cell r="P109">
            <v>1.3514896964423017E-2</v>
          </cell>
          <cell r="Q109">
            <v>1.6356633804538848E-2</v>
          </cell>
          <cell r="R109">
            <v>1.2092897897345099E-2</v>
          </cell>
          <cell r="S109">
            <v>1.1446976181992538E-2</v>
          </cell>
          <cell r="T109">
            <v>1.0888169235874386E-2</v>
          </cell>
          <cell r="U109">
            <v>9.8770316143576495E-3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41.998069453112997</v>
          </cell>
          <cell r="AC109">
            <v>39.544877671999998</v>
          </cell>
          <cell r="AD109">
            <v>34.058212300799994</v>
          </cell>
          <cell r="AE109">
            <v>44.889239920000001</v>
          </cell>
          <cell r="AF109">
            <v>45.928038310700003</v>
          </cell>
          <cell r="AG109">
            <v>44.565239518799999</v>
          </cell>
          <cell r="AH109">
            <v>40.370697833999998</v>
          </cell>
          <cell r="AI109">
            <v>38.372656910000003</v>
          </cell>
          <cell r="AJ109">
            <v>32.130261385600008</v>
          </cell>
          <cell r="AK109">
            <v>17.955070707200001</v>
          </cell>
          <cell r="AL109">
            <v>19.6102356291</v>
          </cell>
          <cell r="AM109">
            <v>13.598616431999998</v>
          </cell>
          <cell r="AN109">
            <v>12.669854771199999</v>
          </cell>
          <cell r="AO109">
            <v>14.935005115199999</v>
          </cell>
          <cell r="AP109">
            <v>15.368405511499999</v>
          </cell>
          <cell r="AQ109">
            <v>17.075490141499998</v>
          </cell>
          <cell r="AR109">
            <v>13.4054068854</v>
          </cell>
          <cell r="AS109">
            <v>14.4553034197</v>
          </cell>
          <cell r="AT109">
            <v>14.006114378000001</v>
          </cell>
          <cell r="AU109">
            <v>13.607126980833334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4">
          <cell r="B114">
            <v>4.9080466697620576E-2</v>
          </cell>
          <cell r="C114">
            <v>4.9336369795651008E-2</v>
          </cell>
          <cell r="D114">
            <v>5.7313905252957181E-2</v>
          </cell>
          <cell r="E114">
            <v>4.7064943111502291E-2</v>
          </cell>
          <cell r="F114">
            <v>4.6623843396057477E-2</v>
          </cell>
          <cell r="G114">
            <v>3.1537145956737213E-2</v>
          </cell>
          <cell r="H114">
            <v>3.8921680224382721E-2</v>
          </cell>
          <cell r="I114">
            <v>4.7581945538128091E-2</v>
          </cell>
          <cell r="J114">
            <v>3.4502889139249669E-2</v>
          </cell>
          <cell r="K114">
            <v>2.8211580233618319E-2</v>
          </cell>
          <cell r="L114">
            <v>2.9860337440900182E-2</v>
          </cell>
          <cell r="M114">
            <v>3.207742891744237E-2</v>
          </cell>
          <cell r="N114">
            <v>4.3721126245432534E-2</v>
          </cell>
          <cell r="O114">
            <v>5.187854221628424E-2</v>
          </cell>
          <cell r="P114">
            <v>5.8416373895256488E-2</v>
          </cell>
          <cell r="Q114">
            <v>6.4561714150012467E-2</v>
          </cell>
          <cell r="R114">
            <v>6.4312032603909774E-2</v>
          </cell>
          <cell r="S114">
            <v>6.1810160431117006E-2</v>
          </cell>
          <cell r="T114">
            <v>6.0317989380203087E-2</v>
          </cell>
          <cell r="U114">
            <v>5.5443536314084635E-2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57.477292255637984</v>
          </cell>
          <cell r="AC114">
            <v>53.024863149600002</v>
          </cell>
          <cell r="AD114">
            <v>60.325501382399999</v>
          </cell>
          <cell r="AE114">
            <v>62.240416951999983</v>
          </cell>
          <cell r="AF114">
            <v>63.695486716399991</v>
          </cell>
          <cell r="AG114">
            <v>53.100284308499994</v>
          </cell>
          <cell r="AH114">
            <v>60.526513155599993</v>
          </cell>
          <cell r="AI114">
            <v>77.516783345500016</v>
          </cell>
          <cell r="AJ114">
            <v>66.923222321200015</v>
          </cell>
          <cell r="AK114">
            <v>43.759584844800003</v>
          </cell>
          <cell r="AL114">
            <v>40.364843337899998</v>
          </cell>
          <cell r="AM114">
            <v>38.050967279999995</v>
          </cell>
          <cell r="AN114">
            <v>44.168021849600002</v>
          </cell>
          <cell r="AO114">
            <v>45.929297151</v>
          </cell>
          <cell r="AP114">
            <v>46.89883320749999</v>
          </cell>
          <cell r="AQ114">
            <v>44.1754181855</v>
          </cell>
          <cell r="AR114">
            <v>42.103614663500004</v>
          </cell>
          <cell r="AS114">
            <v>44.856408196599986</v>
          </cell>
          <cell r="AT114">
            <v>46.796262870000007</v>
          </cell>
          <cell r="AU114">
            <v>38.017509877499997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26">
          <cell r="B126">
            <v>0.11095762399999992</v>
          </cell>
          <cell r="C126">
            <v>0.115844431</v>
          </cell>
          <cell r="D126">
            <v>0.12652879599999994</v>
          </cell>
          <cell r="E126">
            <v>0.15545152600000001</v>
          </cell>
          <cell r="F126">
            <v>0.14972126124699758</v>
          </cell>
          <cell r="G126">
            <v>0.15843523760679085</v>
          </cell>
          <cell r="H126">
            <v>0.13709080118755185</v>
          </cell>
          <cell r="I126">
            <v>0.11473874344522814</v>
          </cell>
          <cell r="J126">
            <v>8.8441677552733911E-2</v>
          </cell>
          <cell r="K126">
            <v>6.5902713236059993E-2</v>
          </cell>
          <cell r="L126">
            <v>8.6550698828422701E-2</v>
          </cell>
          <cell r="M126">
            <v>8.6431586049999995E-2</v>
          </cell>
          <cell r="N126">
            <v>8.6935200796725037E-2</v>
          </cell>
          <cell r="O126">
            <v>9.377033622554537E-2</v>
          </cell>
          <cell r="P126">
            <v>8.3047279637204499E-2</v>
          </cell>
          <cell r="Q126">
            <v>0.12548543852645944</v>
          </cell>
          <cell r="R126">
            <v>0.23731215830289529</v>
          </cell>
          <cell r="S126">
            <v>0.12606667584699036</v>
          </cell>
          <cell r="T126">
            <v>0.12347242158319074</v>
          </cell>
          <cell r="U126">
            <v>0.13698940767732612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29.606829417236995</v>
          </cell>
          <cell r="AC126">
            <v>29.075680867999996</v>
          </cell>
          <cell r="AD126">
            <v>33.854862912000002</v>
          </cell>
          <cell r="AE126">
            <v>47.561918241600004</v>
          </cell>
          <cell r="AF126">
            <v>58.211180128500004</v>
          </cell>
          <cell r="AG126">
            <v>63.343498303800018</v>
          </cell>
          <cell r="AH126">
            <v>51.345215643200021</v>
          </cell>
          <cell r="AI126">
            <v>41.596956882500002</v>
          </cell>
          <cell r="AJ126">
            <v>42.049189505600012</v>
          </cell>
          <cell r="AK126">
            <v>23.880079286800001</v>
          </cell>
          <cell r="AL126">
            <v>30.971536331399999</v>
          </cell>
          <cell r="AM126">
            <v>33.269980415999996</v>
          </cell>
          <cell r="AN126">
            <v>29.0838993984</v>
          </cell>
          <cell r="AO126">
            <v>34.984840746300002</v>
          </cell>
          <cell r="AP126">
            <v>37.145245265000014</v>
          </cell>
          <cell r="AQ126">
            <v>39.333727719999999</v>
          </cell>
          <cell r="AR126">
            <v>43.521622191299997</v>
          </cell>
          <cell r="AS126">
            <v>39.200152806099993</v>
          </cell>
          <cell r="AT126">
            <v>49.876225837999996</v>
          </cell>
          <cell r="AU126">
            <v>39.348189528750005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32">
          <cell r="B132">
            <v>6.2520727700000042E-2</v>
          </cell>
          <cell r="C132">
            <v>8.416959799999997E-2</v>
          </cell>
          <cell r="D132">
            <v>8.3699713999999995E-2</v>
          </cell>
          <cell r="E132">
            <v>9.8842619800000031E-2</v>
          </cell>
          <cell r="F132">
            <v>9.8061816294474288E-2</v>
          </cell>
          <cell r="G132">
            <v>9.460211784553807E-2</v>
          </cell>
          <cell r="H132">
            <v>9.8382213865407922E-2</v>
          </cell>
          <cell r="I132">
            <v>9.6861451999999973E-2</v>
          </cell>
          <cell r="J132">
            <v>9.0154847249826003E-2</v>
          </cell>
          <cell r="K132">
            <v>9.8431986170374644E-2</v>
          </cell>
          <cell r="L132">
            <v>0.10628965613079706</v>
          </cell>
          <cell r="M132">
            <v>0.11169019179719913</v>
          </cell>
          <cell r="N132">
            <v>0.1366108494113929</v>
          </cell>
          <cell r="O132">
            <v>0.15616388468370873</v>
          </cell>
          <cell r="P132">
            <v>0.15144967983677823</v>
          </cell>
          <cell r="Q132">
            <v>0.17110113438915681</v>
          </cell>
          <cell r="R132">
            <v>0.16425520745666258</v>
          </cell>
          <cell r="S132">
            <v>0.16733054524120308</v>
          </cell>
          <cell r="T132">
            <v>0.1908300318404203</v>
          </cell>
          <cell r="U132">
            <v>0.17956379495418939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17.22361834917</v>
          </cell>
          <cell r="AC132">
            <v>22.997419205599996</v>
          </cell>
          <cell r="AD132">
            <v>29.3306028336</v>
          </cell>
          <cell r="AE132">
            <v>45.526413206400001</v>
          </cell>
          <cell r="AF132">
            <v>49.355563711999999</v>
          </cell>
          <cell r="AG132">
            <v>60.40701050669999</v>
          </cell>
          <cell r="AH132">
            <v>75.756546897199996</v>
          </cell>
          <cell r="AI132">
            <v>93.950791470500008</v>
          </cell>
          <cell r="AJ132">
            <v>95.091847136800013</v>
          </cell>
          <cell r="AK132">
            <v>76.411204262799984</v>
          </cell>
          <cell r="AL132">
            <v>87.277504573800002</v>
          </cell>
          <cell r="AM132">
            <v>106.428258144</v>
          </cell>
          <cell r="AN132">
            <v>99.748435159999985</v>
          </cell>
          <cell r="AO132">
            <v>108.47723178720003</v>
          </cell>
          <cell r="AP132">
            <v>111.55790199799996</v>
          </cell>
          <cell r="AQ132">
            <v>86.679032895000006</v>
          </cell>
          <cell r="AR132">
            <v>86.260692648199992</v>
          </cell>
          <cell r="AS132">
            <v>95.70415323040001</v>
          </cell>
          <cell r="AT132">
            <v>117.49694242699999</v>
          </cell>
          <cell r="AU132">
            <v>101.03865866416669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38">
          <cell r="B138">
            <v>2.2389598000000007E-2</v>
          </cell>
          <cell r="C138">
            <v>2.493426600000001E-2</v>
          </cell>
          <cell r="D138">
            <v>2.1683760000000003E-2</v>
          </cell>
          <cell r="E138">
            <v>2.2681694000000002E-2</v>
          </cell>
          <cell r="F138">
            <v>2.7081777158735117E-2</v>
          </cell>
          <cell r="G138">
            <v>3.4685070728284487E-2</v>
          </cell>
          <cell r="H138">
            <v>4.1420968873910793E-2</v>
          </cell>
          <cell r="I138">
            <v>3.7899325335124204E-2</v>
          </cell>
          <cell r="J138">
            <v>3.1466852921241843E-2</v>
          </cell>
          <cell r="K138">
            <v>1.4277051748070861E-2</v>
          </cell>
          <cell r="L138">
            <v>1.9930793388228341E-2</v>
          </cell>
          <cell r="M138">
            <v>1.7282782224195211E-2</v>
          </cell>
          <cell r="N138">
            <v>1.5497029037090064E-2</v>
          </cell>
          <cell r="O138">
            <v>1.2658515360829722E-2</v>
          </cell>
          <cell r="P138">
            <v>1.0787959309308114E-2</v>
          </cell>
          <cell r="Q138">
            <v>1.0110790606582215E-2</v>
          </cell>
          <cell r="R138">
            <v>1.0648587705786826E-2</v>
          </cell>
          <cell r="S138">
            <v>1.0153912149050389E-2</v>
          </cell>
          <cell r="T138">
            <v>1.4882758606655574E-2</v>
          </cell>
          <cell r="U138">
            <v>1.1796293057388385E-2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12.629885010041999</v>
          </cell>
          <cell r="AC138">
            <v>13.8244627924</v>
          </cell>
          <cell r="AD138">
            <v>11.816884248000001</v>
          </cell>
          <cell r="AE138">
            <v>14.314063400000002</v>
          </cell>
          <cell r="AF138">
            <v>17.638667438699997</v>
          </cell>
          <cell r="AG138">
            <v>23.659257464700001</v>
          </cell>
          <cell r="AH138">
            <v>28.886687679200005</v>
          </cell>
          <cell r="AI138">
            <v>28.938813307499995</v>
          </cell>
          <cell r="AJ138">
            <v>26.598987055599999</v>
          </cell>
          <cell r="AK138">
            <v>12.337211035599999</v>
          </cell>
          <cell r="AL138">
            <v>15.396854792400001</v>
          </cell>
          <cell r="AM138">
            <v>13.934757984000001</v>
          </cell>
          <cell r="AN138">
            <v>12.858026579199999</v>
          </cell>
          <cell r="AO138">
            <v>10.808219906700002</v>
          </cell>
          <cell r="AP138">
            <v>9.6765123580000019</v>
          </cell>
          <cell r="AQ138">
            <v>8.0181179574999994</v>
          </cell>
          <cell r="AR138">
            <v>8.5282981161000002</v>
          </cell>
          <cell r="AS138">
            <v>8.7644746904000002</v>
          </cell>
          <cell r="AT138">
            <v>12.086033948999999</v>
          </cell>
          <cell r="AU138">
            <v>11.082967017916667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60">
          <cell r="B160">
            <v>1.7061138417953106E-2</v>
          </cell>
          <cell r="C160">
            <v>2.6583485739092402E-2</v>
          </cell>
          <cell r="D160">
            <v>3.5716284286478606E-2</v>
          </cell>
          <cell r="E160">
            <v>3.297596022956046E-2</v>
          </cell>
          <cell r="F160">
            <v>4.1743069036430588E-2</v>
          </cell>
          <cell r="G160">
            <v>7.2383858607271756E-2</v>
          </cell>
          <cell r="H160">
            <v>0.12911379795115788</v>
          </cell>
          <cell r="I160">
            <v>0.24653774126393596</v>
          </cell>
          <cell r="J160">
            <v>0.17268703712081596</v>
          </cell>
          <cell r="K160">
            <v>4.0007698111236514E-2</v>
          </cell>
          <cell r="L160">
            <v>6.3423296194624543E-2</v>
          </cell>
          <cell r="M160">
            <v>0.17625548440580333</v>
          </cell>
          <cell r="N160">
            <v>0.13377389534827946</v>
          </cell>
          <cell r="O160">
            <v>4.8343577905233331E-2</v>
          </cell>
          <cell r="P160">
            <v>3.9335137906249019E-2</v>
          </cell>
          <cell r="Q160">
            <v>4.9154912285476748E-2</v>
          </cell>
          <cell r="R160">
            <v>4.0264623190691781E-2</v>
          </cell>
          <cell r="S160">
            <v>4.8054037226666554E-2</v>
          </cell>
          <cell r="T160">
            <v>6.5379654620543085E-2</v>
          </cell>
          <cell r="U160">
            <v>0.11612850818920389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8.4966660363269977</v>
          </cell>
          <cell r="AC160">
            <v>7.4009652419999998</v>
          </cell>
          <cell r="AD160">
            <v>8.7817890911999985</v>
          </cell>
          <cell r="AE160">
            <v>12.592106643200001</v>
          </cell>
          <cell r="AF160">
            <v>16.8134629348</v>
          </cell>
          <cell r="AG160">
            <v>18.226774137000003</v>
          </cell>
          <cell r="AH160">
            <v>39.1437933164</v>
          </cell>
          <cell r="AI160">
            <v>71.102500720500018</v>
          </cell>
          <cell r="AJ160">
            <v>59.47830334839999</v>
          </cell>
          <cell r="AK160">
            <v>19.924939773199998</v>
          </cell>
          <cell r="AL160">
            <v>25.065777480300003</v>
          </cell>
          <cell r="AM160">
            <v>45.818530512000002</v>
          </cell>
          <cell r="AN160">
            <v>40.957102366400001</v>
          </cell>
          <cell r="AO160">
            <v>28.856611493999996</v>
          </cell>
          <cell r="AP160">
            <v>28.864761890500002</v>
          </cell>
          <cell r="AQ160">
            <v>22.365667134999999</v>
          </cell>
          <cell r="AR160">
            <v>24.343283511399999</v>
          </cell>
          <cell r="AS160">
            <v>26.613386742799999</v>
          </cell>
          <cell r="AT160">
            <v>25.621067504000003</v>
          </cell>
          <cell r="AU160">
            <v>25.44131090416667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0.19058966900000002</v>
          </cell>
          <cell r="C171">
            <v>0.12164000257058821</v>
          </cell>
          <cell r="D171">
            <v>0.14167848515135845</v>
          </cell>
          <cell r="E171">
            <v>0.13045727527314918</v>
          </cell>
          <cell r="F171">
            <v>0.14285068043733781</v>
          </cell>
          <cell r="G171">
            <v>0.12639330101002297</v>
          </cell>
          <cell r="H171">
            <v>0.13152635735199997</v>
          </cell>
          <cell r="I171">
            <v>0.11442039749225648</v>
          </cell>
          <cell r="J171">
            <v>8.4739362938743054E-2</v>
          </cell>
          <cell r="K171">
            <v>7.3227349973153569E-2</v>
          </cell>
          <cell r="L171">
            <v>6.5295326212666691E-2</v>
          </cell>
          <cell r="M171">
            <v>5.8731403749880645E-2</v>
          </cell>
          <cell r="N171">
            <v>4.6959220419810932E-2</v>
          </cell>
          <cell r="O171">
            <v>4.0276917015881375E-2</v>
          </cell>
          <cell r="P171">
            <v>5.1434899313528543E-2</v>
          </cell>
          <cell r="Q171">
            <v>6.3196794009356461E-2</v>
          </cell>
          <cell r="R171">
            <v>7.9006352992660844E-2</v>
          </cell>
          <cell r="S171">
            <v>7.5063559680962122E-2</v>
          </cell>
          <cell r="T171">
            <v>8.908254260917825E-2</v>
          </cell>
          <cell r="U171">
            <v>0.10841173306805119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97.946393352678015</v>
          </cell>
          <cell r="AC171">
            <v>72.8118223484</v>
          </cell>
          <cell r="AD171">
            <v>99.053065679999989</v>
          </cell>
          <cell r="AE171">
            <v>154.21095198879996</v>
          </cell>
          <cell r="AF171">
            <v>181.00783503320002</v>
          </cell>
          <cell r="AG171">
            <v>182.02869128730003</v>
          </cell>
          <cell r="AH171">
            <v>204.33869197199996</v>
          </cell>
          <cell r="AI171">
            <v>217.39168261450001</v>
          </cell>
          <cell r="AJ171">
            <v>168.80282763680003</v>
          </cell>
          <cell r="AK171">
            <v>134.43496376639999</v>
          </cell>
          <cell r="AL171">
            <v>115.58734817040002</v>
          </cell>
          <cell r="AM171">
            <v>95.534784911999992</v>
          </cell>
          <cell r="AN171">
            <v>81.019541961599984</v>
          </cell>
          <cell r="AO171">
            <v>71.833724294700005</v>
          </cell>
          <cell r="AP171">
            <v>69.839922535000014</v>
          </cell>
          <cell r="AQ171">
            <v>61.619566329999984</v>
          </cell>
          <cell r="AR171">
            <v>53.0728431251</v>
          </cell>
          <cell r="AS171">
            <v>43.386670755999994</v>
          </cell>
          <cell r="AT171">
            <v>48.160726496000009</v>
          </cell>
          <cell r="AU171">
            <v>51.592916823333319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8">
          <cell r="B188">
            <v>0.28894845099999988</v>
          </cell>
          <cell r="C188">
            <v>0.28679566230769227</v>
          </cell>
          <cell r="D188">
            <v>0.33778264400000008</v>
          </cell>
          <cell r="E188">
            <v>0.37940306800000001</v>
          </cell>
          <cell r="F188">
            <v>0.31735057731578942</v>
          </cell>
          <cell r="G188">
            <v>0.27600586363403268</v>
          </cell>
          <cell r="H188">
            <v>0.31974018297661289</v>
          </cell>
          <cell r="I188">
            <v>0.38803777269999989</v>
          </cell>
          <cell r="J188">
            <v>0.32762474262680608</v>
          </cell>
          <cell r="K188">
            <v>0.29633548857179487</v>
          </cell>
          <cell r="L188">
            <v>0.33641655937022236</v>
          </cell>
          <cell r="M188">
            <v>0.33713304075000006</v>
          </cell>
          <cell r="N188">
            <v>0.31664046643492061</v>
          </cell>
          <cell r="O188">
            <v>0.38688135999278506</v>
          </cell>
          <cell r="P188">
            <v>0.43770969413446981</v>
          </cell>
          <cell r="Q188">
            <v>0.49112396837799682</v>
          </cell>
          <cell r="R188">
            <v>0.49919154619134898</v>
          </cell>
          <cell r="S188">
            <v>0.55099192032554312</v>
          </cell>
          <cell r="T188">
            <v>0.6582755451256328</v>
          </cell>
          <cell r="U188">
            <v>0.68398114611844218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56.318314031235005</v>
          </cell>
          <cell r="AC188">
            <v>59.020630200399999</v>
          </cell>
          <cell r="AD188">
            <v>80.488108444800019</v>
          </cell>
          <cell r="AE188">
            <v>104.68463707520002</v>
          </cell>
          <cell r="AF188">
            <v>116.29954130270001</v>
          </cell>
          <cell r="AG188">
            <v>134.20251264419997</v>
          </cell>
          <cell r="AH188">
            <v>193.84770321160002</v>
          </cell>
          <cell r="AI188">
            <v>261.29550073000007</v>
          </cell>
          <cell r="AJ188">
            <v>326.92365258080008</v>
          </cell>
          <cell r="AK188">
            <v>293.61854877959996</v>
          </cell>
          <cell r="AL188">
            <v>264.66761994750004</v>
          </cell>
          <cell r="AM188">
            <v>299.57532393600002</v>
          </cell>
          <cell r="AN188">
            <v>224.68378245280002</v>
          </cell>
          <cell r="AO188">
            <v>291.81449215230003</v>
          </cell>
          <cell r="AP188">
            <v>243.9317795545</v>
          </cell>
          <cell r="AQ188">
            <v>205.35879402149996</v>
          </cell>
          <cell r="AR188">
            <v>204.49896032159995</v>
          </cell>
          <cell r="AS188">
            <v>264.77420795540002</v>
          </cell>
          <cell r="AT188">
            <v>296.565521805</v>
          </cell>
          <cell r="AU188">
            <v>272.68150255500001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7.2846619999999973E-3</v>
          </cell>
          <cell r="C194">
            <v>7.1947080000000496E-3</v>
          </cell>
          <cell r="D194">
            <v>7.2045263708004903E-3</v>
          </cell>
          <cell r="E194">
            <v>7.6822655000000073E-3</v>
          </cell>
          <cell r="F194">
            <v>8.9629861181051984E-3</v>
          </cell>
          <cell r="G194">
            <v>1.1811461799999978E-2</v>
          </cell>
          <cell r="H194">
            <v>1.3035851000000043E-2</v>
          </cell>
          <cell r="I194">
            <v>1.4447721999999941E-2</v>
          </cell>
          <cell r="J194">
            <v>1.1156279508519384E-2</v>
          </cell>
          <cell r="K194">
            <v>9.990298076190493E-3</v>
          </cell>
          <cell r="L194">
            <v>9.0814426666666892E-3</v>
          </cell>
          <cell r="M194">
            <v>1.3517424320560412E-2</v>
          </cell>
          <cell r="N194">
            <v>6.8832986164713977E-3</v>
          </cell>
          <cell r="O194">
            <v>5.5150826388888907E-3</v>
          </cell>
          <cell r="P194">
            <v>2.7170068901946412E-3</v>
          </cell>
          <cell r="Q194">
            <v>3.1036183452380975E-3</v>
          </cell>
          <cell r="R194">
            <v>5.5844522390282314E-3</v>
          </cell>
          <cell r="S194">
            <v>1.2582288151666662E-2</v>
          </cell>
          <cell r="T194">
            <v>1.4504186833202155E-2</v>
          </cell>
          <cell r="U194">
            <v>1.6416035532539675E-2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1.3463848437809958</v>
          </cell>
          <cell r="AC194">
            <v>1.2555882112000063</v>
          </cell>
          <cell r="AD194">
            <v>1.6888151232000013</v>
          </cell>
          <cell r="AE194">
            <v>2.4374893984000039</v>
          </cell>
          <cell r="AF194">
            <v>3.2175326910999971</v>
          </cell>
          <cell r="AG194">
            <v>3.9951285660000053</v>
          </cell>
          <cell r="AH194">
            <v>5.145704942400009</v>
          </cell>
          <cell r="AI194">
            <v>6.1745465420000016</v>
          </cell>
          <cell r="AJ194">
            <v>7.4130129083999989</v>
          </cell>
          <cell r="AK194">
            <v>3.9106760791999982</v>
          </cell>
          <cell r="AL194">
            <v>3.0067697934000002</v>
          </cell>
          <cell r="AM194">
            <v>5.0676901440000037</v>
          </cell>
          <cell r="AN194">
            <v>2.1232489168000015</v>
          </cell>
          <cell r="AO194">
            <v>1.8702344042999997</v>
          </cell>
          <cell r="AP194">
            <v>1.0485943495000001</v>
          </cell>
          <cell r="AQ194">
            <v>0.81901070999999881</v>
          </cell>
          <cell r="AR194">
            <v>1.5442029829999999</v>
          </cell>
          <cell r="AS194">
            <v>2.7957375016999997</v>
          </cell>
          <cell r="AT194">
            <v>4.5474782920000028</v>
          </cell>
          <cell r="AU194">
            <v>3.0222984145833323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25">
          <cell r="B225">
            <v>0.37075257989999955</v>
          </cell>
          <cell r="C225">
            <v>0.39257722044615306</v>
          </cell>
          <cell r="D225">
            <v>0.4602706343999996</v>
          </cell>
          <cell r="E225">
            <v>0.39209051359999947</v>
          </cell>
          <cell r="F225">
            <v>0.40005082693076766</v>
          </cell>
          <cell r="G225">
            <v>0.34950248456923116</v>
          </cell>
          <cell r="H225">
            <v>0.40220822189333383</v>
          </cell>
          <cell r="I225">
            <v>0.44751847580000037</v>
          </cell>
          <cell r="J225">
            <v>0.39480204555000009</v>
          </cell>
          <cell r="K225">
            <v>0.45286242491393391</v>
          </cell>
          <cell r="L225">
            <v>0.36882272031104568</v>
          </cell>
          <cell r="M225">
            <v>0.38183871373958778</v>
          </cell>
          <cell r="N225">
            <v>0.37461310460722275</v>
          </cell>
          <cell r="O225">
            <v>0.33588581737731449</v>
          </cell>
          <cell r="P225">
            <v>0.3479697370693271</v>
          </cell>
          <cell r="Q225">
            <v>0.4721933297633929</v>
          </cell>
          <cell r="R225">
            <v>0.48886267817346152</v>
          </cell>
          <cell r="S225">
            <v>0.52524591147609567</v>
          </cell>
          <cell r="T225">
            <v>0.55452864986571915</v>
          </cell>
          <cell r="U225">
            <v>0.65671585000499944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175.55397040887902</v>
          </cell>
          <cell r="AC225">
            <v>171.25640720440003</v>
          </cell>
          <cell r="AD225">
            <v>174.21910470720002</v>
          </cell>
          <cell r="AE225">
            <v>203.68423737759997</v>
          </cell>
          <cell r="AF225">
            <v>204.77651257420007</v>
          </cell>
          <cell r="AG225">
            <v>259.40160919530001</v>
          </cell>
          <cell r="AH225">
            <v>320.09775209279996</v>
          </cell>
          <cell r="AI225">
            <v>347.30635252949992</v>
          </cell>
          <cell r="AJ225">
            <v>390.88885194919999</v>
          </cell>
          <cell r="AK225">
            <v>269.12132210040011</v>
          </cell>
          <cell r="AL225">
            <v>239.57986898969995</v>
          </cell>
          <cell r="AM225">
            <v>262.58624246399995</v>
          </cell>
          <cell r="AN225">
            <v>254.16525550239993</v>
          </cell>
          <cell r="AO225">
            <v>238.10448927690001</v>
          </cell>
          <cell r="AP225">
            <v>269.76215843550006</v>
          </cell>
          <cell r="AQ225">
            <v>269.07183374049998</v>
          </cell>
          <cell r="AR225">
            <v>245.51714441750005</v>
          </cell>
          <cell r="AS225">
            <v>237.06908252169995</v>
          </cell>
          <cell r="AT225">
            <v>274.07541639199997</v>
          </cell>
          <cell r="AU225">
            <v>241.30639886458337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1.0881616157953548E-2</v>
          </cell>
          <cell r="C226">
            <v>2.913052928677843E-2</v>
          </cell>
          <cell r="D226">
            <v>3.5638559750000007E-2</v>
          </cell>
          <cell r="E226">
            <v>2.0842639061401335E-2</v>
          </cell>
          <cell r="F226">
            <v>5.2184471110215116E-4</v>
          </cell>
          <cell r="G226">
            <v>7.0225625043441047E-4</v>
          </cell>
          <cell r="H226">
            <v>9.2155176106194594E-4</v>
          </cell>
          <cell r="I226">
            <v>6.4811424952703682E-4</v>
          </cell>
          <cell r="J226">
            <v>4.9415393969960697E-4</v>
          </cell>
          <cell r="K226">
            <v>2.1290856764847604E-4</v>
          </cell>
          <cell r="L226">
            <v>3.5969943033968343E-4</v>
          </cell>
          <cell r="M226">
            <v>2.6983820340120723E-4</v>
          </cell>
          <cell r="N226">
            <v>6.2393918534205128E-4</v>
          </cell>
          <cell r="O226">
            <v>2.9540189988814603E-4</v>
          </cell>
          <cell r="P226">
            <v>4.5298036672228705E-4</v>
          </cell>
          <cell r="Q226">
            <v>1.3572040020087719E-4</v>
          </cell>
          <cell r="R226">
            <v>2.0929193535273248E-4</v>
          </cell>
          <cell r="S226">
            <v>2.4345478595085644E-4</v>
          </cell>
          <cell r="T226">
            <v>1.6723403603534996E-4</v>
          </cell>
          <cell r="U226">
            <v>7.9441940937804406E-2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3.8363993111310002</v>
          </cell>
          <cell r="AC226">
            <v>6.4287269587999996</v>
          </cell>
          <cell r="AD226">
            <v>6.6638521775999999</v>
          </cell>
          <cell r="AE226">
            <v>4.6426291855999997</v>
          </cell>
          <cell r="AF226">
            <v>0.82121904830000014</v>
          </cell>
          <cell r="AG226">
            <v>1.4044371198000001</v>
          </cell>
          <cell r="AH226">
            <v>1.6870768952000001</v>
          </cell>
          <cell r="AI226">
            <v>1.3114067810000001</v>
          </cell>
          <cell r="AJ226">
            <v>1.0784714539999998</v>
          </cell>
          <cell r="AK226">
            <v>0.65683084719999996</v>
          </cell>
          <cell r="AL226">
            <v>0.82058311169999998</v>
          </cell>
          <cell r="AM226">
            <v>0.90632284799999974</v>
          </cell>
          <cell r="AN226">
            <v>1.04826832</v>
          </cell>
          <cell r="AO226">
            <v>0.87954219360000008</v>
          </cell>
          <cell r="AP226">
            <v>1.3135929015000001</v>
          </cell>
          <cell r="AQ226">
            <v>0.521946523</v>
          </cell>
          <cell r="AR226">
            <v>0.89823496029999983</v>
          </cell>
          <cell r="AS226">
            <v>0.59424592369999996</v>
          </cell>
          <cell r="AT226">
            <v>0.30847129499999998</v>
          </cell>
          <cell r="AU226">
            <v>0.62856095333333339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31">
          <cell r="B231">
            <v>1.1203198999999997E-2</v>
          </cell>
          <cell r="C231">
            <v>9.9820880000000018E-3</v>
          </cell>
          <cell r="D231">
            <v>1.041281E-2</v>
          </cell>
          <cell r="E231">
            <v>1.6264185E-2</v>
          </cell>
          <cell r="F231">
            <v>1.2540308444688585E-2</v>
          </cell>
          <cell r="G231">
            <v>9.9131643371578211E-3</v>
          </cell>
          <cell r="H231">
            <v>1.3808207415734526E-2</v>
          </cell>
          <cell r="I231">
            <v>1.5152519702644029E-2</v>
          </cell>
          <cell r="J231">
            <v>1.296603658883725E-2</v>
          </cell>
          <cell r="K231">
            <v>7.3554073396952706E-3</v>
          </cell>
          <cell r="L231">
            <v>3.9300714515215929E-3</v>
          </cell>
          <cell r="M231">
            <v>2.8176830796065228E-3</v>
          </cell>
          <cell r="N231">
            <v>1.9931312443317805E-3</v>
          </cell>
          <cell r="O231">
            <v>1.7310489825256808E-3</v>
          </cell>
          <cell r="P231">
            <v>9.9853470154193168E-4</v>
          </cell>
          <cell r="Q231">
            <v>1.1841341875071362E-3</v>
          </cell>
          <cell r="R231">
            <v>1.2989297521636028E-3</v>
          </cell>
          <cell r="S231">
            <v>1.2163047969231647E-3</v>
          </cell>
          <cell r="T231">
            <v>1.0298391649256136E-3</v>
          </cell>
          <cell r="U231">
            <v>8.605554586549333E-4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10.104003879063001</v>
          </cell>
          <cell r="AC231">
            <v>9.9560448719999997</v>
          </cell>
          <cell r="AD231">
            <v>10.204114276799999</v>
          </cell>
          <cell r="AE231">
            <v>14.523039025600003</v>
          </cell>
          <cell r="AF231">
            <v>13.7570439034</v>
          </cell>
          <cell r="AG231">
            <v>14.617845313500005</v>
          </cell>
          <cell r="AH231">
            <v>16.834714397999999</v>
          </cell>
          <cell r="AI231">
            <v>18.756376565499998</v>
          </cell>
          <cell r="AJ231">
            <v>19.254491365200003</v>
          </cell>
          <cell r="AK231">
            <v>11.440121704000001</v>
          </cell>
          <cell r="AL231">
            <v>10.7058056859</v>
          </cell>
          <cell r="AM231">
            <v>7.1850557759999996</v>
          </cell>
          <cell r="AN231">
            <v>4.9259411872000003</v>
          </cell>
          <cell r="AO231">
            <v>5.2257627246</v>
          </cell>
          <cell r="AP231">
            <v>3.683967698</v>
          </cell>
          <cell r="AQ231">
            <v>3.3498024000000002</v>
          </cell>
          <cell r="AR231">
            <v>3.6368129296</v>
          </cell>
          <cell r="AS231">
            <v>3.8309798955999996</v>
          </cell>
          <cell r="AT231">
            <v>3.1674124749999999</v>
          </cell>
          <cell r="AU231">
            <v>2.4727162283333337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</row>
        <row r="244">
          <cell r="B244">
            <v>1.5147159999999993E-3</v>
          </cell>
          <cell r="C244">
            <v>2.4938092999999984E-3</v>
          </cell>
          <cell r="D244">
            <v>2.554476E-3</v>
          </cell>
          <cell r="E244">
            <v>2.8192860968906941E-3</v>
          </cell>
          <cell r="F244">
            <v>5.1090295769230746E-3</v>
          </cell>
          <cell r="G244">
            <v>6.282979000000001E-3</v>
          </cell>
          <cell r="H244">
            <v>7.2963797921807017E-3</v>
          </cell>
          <cell r="I244">
            <v>7.8843431757169638E-3</v>
          </cell>
          <cell r="J244">
            <v>7.9793485496432448E-3</v>
          </cell>
          <cell r="K244">
            <v>7.4684197142857109E-3</v>
          </cell>
          <cell r="L244">
            <v>8.7867409077767803E-3</v>
          </cell>
          <cell r="M244">
            <v>1.3321344925925923E-2</v>
          </cell>
          <cell r="N244">
            <v>1.5074262900152331E-2</v>
          </cell>
          <cell r="O244">
            <v>1.1877169336173722E-2</v>
          </cell>
          <cell r="P244">
            <v>1.0819074097287447E-2</v>
          </cell>
          <cell r="Q244">
            <v>1.2738242555171713E-2</v>
          </cell>
          <cell r="R244">
            <v>1.7365436523809522E-2</v>
          </cell>
          <cell r="S244">
            <v>2.1445890844452396E-2</v>
          </cell>
          <cell r="T244">
            <v>2.6273057561872051E-2</v>
          </cell>
          <cell r="U244">
            <v>2.6401575534251504E-2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0.86687914786200015</v>
          </cell>
          <cell r="AC244">
            <v>1.2074622495999998</v>
          </cell>
          <cell r="AD244">
            <v>1.2998113583999999</v>
          </cell>
          <cell r="AE244">
            <v>1.3639263007999993</v>
          </cell>
          <cell r="AF244">
            <v>2.8634428732000003</v>
          </cell>
          <cell r="AG244">
            <v>4.0659128795999999</v>
          </cell>
          <cell r="AH244">
            <v>5.5372336679999998</v>
          </cell>
          <cell r="AI244">
            <v>6.6931629289999997</v>
          </cell>
          <cell r="AJ244">
            <v>7.0510916816000009</v>
          </cell>
          <cell r="AK244">
            <v>6.2889816396000002</v>
          </cell>
          <cell r="AL244">
            <v>7.9461848177999999</v>
          </cell>
          <cell r="AM244">
            <v>12.550672895999998</v>
          </cell>
          <cell r="AN244">
            <v>11.224941710399998</v>
          </cell>
          <cell r="AO244">
            <v>10.2465611043</v>
          </cell>
          <cell r="AP244">
            <v>9.1331372590000015</v>
          </cell>
          <cell r="AQ244">
            <v>7.0459607435000002</v>
          </cell>
          <cell r="AR244">
            <v>10.539709199399997</v>
          </cell>
          <cell r="AS244">
            <v>14.106575196999994</v>
          </cell>
          <cell r="AT244">
            <v>16.854815107</v>
          </cell>
          <cell r="AU244">
            <v>18.48922348875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6">
          <cell r="B246">
            <v>1.7353566529612185E-2</v>
          </cell>
          <cell r="C246">
            <v>2.8331238510703492E-2</v>
          </cell>
          <cell r="D246">
            <v>2.7430042446106806E-2</v>
          </cell>
          <cell r="E246">
            <v>1.9562170266532015E-2</v>
          </cell>
          <cell r="F246">
            <v>5.1154868209591572E-3</v>
          </cell>
          <cell r="G246">
            <v>3.0225796621584124E-2</v>
          </cell>
          <cell r="H246">
            <v>3.7549103401456362E-2</v>
          </cell>
          <cell r="I246">
            <v>6.3274456371637255E-2</v>
          </cell>
          <cell r="J246">
            <v>4.2269867305926544E-2</v>
          </cell>
          <cell r="K246">
            <v>4.2736960097342409E-2</v>
          </cell>
          <cell r="L246">
            <v>6.1504902671459381E-2</v>
          </cell>
          <cell r="M246">
            <v>6.2469597923537956E-2</v>
          </cell>
          <cell r="N246">
            <v>4.5209991299358258E-2</v>
          </cell>
          <cell r="O246">
            <v>3.4832213706452411E-2</v>
          </cell>
          <cell r="P246">
            <v>1.6094502737721738E-2</v>
          </cell>
          <cell r="Q246">
            <v>1.6010602226537059E-2</v>
          </cell>
          <cell r="R246">
            <v>4.4133477423185991E-2</v>
          </cell>
          <cell r="S246">
            <v>7.7341404411154877E-2</v>
          </cell>
          <cell r="T246">
            <v>7.7969995427891778E-2</v>
          </cell>
          <cell r="U246">
            <v>5.7558754389474248E-2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11.138102236962</v>
          </cell>
          <cell r="AC246">
            <v>8.8147970171999983</v>
          </cell>
          <cell r="AD246">
            <v>8.4485955839999995</v>
          </cell>
          <cell r="AE246">
            <v>7.7357824655999998</v>
          </cell>
          <cell r="AF246">
            <v>8.5084115850999993</v>
          </cell>
          <cell r="AG246">
            <v>8.0917756920000006</v>
          </cell>
          <cell r="AH246">
            <v>14.016618134800002</v>
          </cell>
          <cell r="AI246">
            <v>24.480127283500003</v>
          </cell>
          <cell r="AJ246">
            <v>17.537420613199998</v>
          </cell>
          <cell r="AK246">
            <v>12.010011877599998</v>
          </cell>
          <cell r="AL246">
            <v>16.616774538000005</v>
          </cell>
          <cell r="AM246">
            <v>20.237234256000001</v>
          </cell>
          <cell r="AN246">
            <v>22.213202704</v>
          </cell>
          <cell r="AO246">
            <v>13.785922370400002</v>
          </cell>
          <cell r="AP246">
            <v>14.731616935000002</v>
          </cell>
          <cell r="AQ246">
            <v>12.856428885999998</v>
          </cell>
          <cell r="AR246">
            <v>13.912565220499998</v>
          </cell>
          <cell r="AS246">
            <v>15.562569837099998</v>
          </cell>
          <cell r="AT246">
            <v>18.898411601999999</v>
          </cell>
          <cell r="AU246">
            <v>12.653150175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53">
          <cell r="B253">
            <v>1.8123139999999999E-2</v>
          </cell>
          <cell r="C253">
            <v>1.5490678000000001E-2</v>
          </cell>
          <cell r="D253">
            <v>1.4258930000000003E-2</v>
          </cell>
          <cell r="E253">
            <v>2.6708920000000001E-2</v>
          </cell>
          <cell r="F253">
            <v>2.6339602099999998E-2</v>
          </cell>
          <cell r="G253">
            <v>2.0732335953337327E-2</v>
          </cell>
          <cell r="H253">
            <v>2.3867271512098699E-2</v>
          </cell>
          <cell r="I253">
            <v>2.6081484499532018E-2</v>
          </cell>
          <cell r="J253">
            <v>2.424685752903092E-2</v>
          </cell>
          <cell r="K253">
            <v>1.946336477833532E-2</v>
          </cell>
          <cell r="L253">
            <v>1.86202686702523E-2</v>
          </cell>
          <cell r="M253">
            <v>1.5545342650497247E-2</v>
          </cell>
          <cell r="N253">
            <v>1.0748958798875672E-2</v>
          </cell>
          <cell r="O253">
            <v>1.1365304171631693E-2</v>
          </cell>
          <cell r="P253">
            <v>1.1009320894783849E-2</v>
          </cell>
          <cell r="Q253">
            <v>1.1511977282466161E-2</v>
          </cell>
          <cell r="R253">
            <v>1.2016323233820484E-2</v>
          </cell>
          <cell r="S253">
            <v>1.5869848204897771E-2</v>
          </cell>
          <cell r="T253">
            <v>1.6553984723687638E-2</v>
          </cell>
          <cell r="U253">
            <v>1.7824787746415549E-2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14.388849628149</v>
          </cell>
          <cell r="AC253">
            <v>11.613056228399998</v>
          </cell>
          <cell r="AD253">
            <v>11.584913438400001</v>
          </cell>
          <cell r="AE253">
            <v>21.397238486399999</v>
          </cell>
          <cell r="AF253">
            <v>21.837670815099997</v>
          </cell>
          <cell r="AG253">
            <v>19.047341441699995</v>
          </cell>
          <cell r="AH253">
            <v>23.480285019999993</v>
          </cell>
          <cell r="AI253">
            <v>27.612781921</v>
          </cell>
          <cell r="AJ253">
            <v>30.096906859999997</v>
          </cell>
          <cell r="AK253">
            <v>24.947051074000001</v>
          </cell>
          <cell r="AL253">
            <v>20.3938237566</v>
          </cell>
          <cell r="AM253">
            <v>18.36443328</v>
          </cell>
          <cell r="AN253">
            <v>13.244261870399997</v>
          </cell>
          <cell r="AO253">
            <v>15.375626196000001</v>
          </cell>
          <cell r="AP253">
            <v>17.326242531499997</v>
          </cell>
          <cell r="AQ253">
            <v>21.0726502875</v>
          </cell>
          <cell r="AR253">
            <v>21.0609353826</v>
          </cell>
          <cell r="AS253">
            <v>32.808956394499987</v>
          </cell>
          <cell r="AT253">
            <v>32.025780490999992</v>
          </cell>
          <cell r="AU253">
            <v>34.755014934999998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</row>
        <row r="263">
          <cell r="B263">
            <v>2.3104056928380352</v>
          </cell>
          <cell r="C263">
            <v>2.4367145732255273</v>
          </cell>
          <cell r="D263">
            <v>2.6640531197715043</v>
          </cell>
          <cell r="E263">
            <v>2.94004432141733</v>
          </cell>
          <cell r="F263">
            <v>2.9710734379201842</v>
          </cell>
          <cell r="G263">
            <v>3.0247198777608593</v>
          </cell>
          <cell r="H263">
            <v>3.2163609698566979</v>
          </cell>
          <cell r="I263">
            <v>3.3069758432024274</v>
          </cell>
          <cell r="J263">
            <v>2.6966802943526522</v>
          </cell>
          <cell r="K263">
            <v>2.4996077996991222</v>
          </cell>
          <cell r="L263">
            <v>2.5234917818404892</v>
          </cell>
          <cell r="M263">
            <v>2.3970029292449389</v>
          </cell>
          <cell r="N263">
            <v>2.1418620127038466</v>
          </cell>
          <cell r="O263">
            <v>2.2338066901521563</v>
          </cell>
          <cell r="P263">
            <v>2.377450757726888</v>
          </cell>
          <cell r="Q263">
            <v>2.6284700129021181</v>
          </cell>
          <cell r="R263">
            <v>2.8494550033418022</v>
          </cell>
          <cell r="S263">
            <v>3.3395186665989018</v>
          </cell>
          <cell r="T263">
            <v>3.4822924433188542</v>
          </cell>
          <cell r="U263">
            <v>3.5379910231957106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824.14019577564625</v>
          </cell>
          <cell r="AC263">
            <v>794.91322084520004</v>
          </cell>
          <cell r="AD263">
            <v>909.1061544447997</v>
          </cell>
          <cell r="AE263">
            <v>1190.8645545295999</v>
          </cell>
          <cell r="AF263">
            <v>1386.1476037899006</v>
          </cell>
          <cell r="AG263">
            <v>1552.504711414801</v>
          </cell>
          <cell r="AH263">
            <v>1843.5109076356002</v>
          </cell>
          <cell r="AI263">
            <v>2124.3531322050007</v>
          </cell>
          <cell r="AJ263">
            <v>2163.6011763195997</v>
          </cell>
          <cell r="AK263">
            <v>1549.5299397952003</v>
          </cell>
          <cell r="AL263">
            <v>1576.1792918349001</v>
          </cell>
          <cell r="AM263">
            <v>1602.0835437119995</v>
          </cell>
          <cell r="AN263">
            <v>1411.7928003167999</v>
          </cell>
          <cell r="AO263">
            <v>1514.7232188230996</v>
          </cell>
          <cell r="AP263">
            <v>1683.8169247409994</v>
          </cell>
          <cell r="AQ263">
            <v>1500.9627502354997</v>
          </cell>
          <cell r="AR263">
            <v>1453.3206740267005</v>
          </cell>
          <cell r="AS263">
            <v>1594.2219315736995</v>
          </cell>
          <cell r="AT263">
            <v>1760.062019724</v>
          </cell>
          <cell r="AU263">
            <v>1598.9945895954165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1.9413868342851655</v>
          </cell>
          <cell r="C264">
            <v>2.1025423332559035</v>
          </cell>
          <cell r="D264">
            <v>2.288073880581833</v>
          </cell>
          <cell r="E264">
            <v>2.5314226990263218</v>
          </cell>
          <cell r="F264">
            <v>2.5235812594163844</v>
          </cell>
          <cell r="G264">
            <v>2.5159893380473561</v>
          </cell>
          <cell r="H264">
            <v>2.6484326780256562</v>
          </cell>
          <cell r="I264">
            <v>2.6895616358106542</v>
          </cell>
          <cell r="J264">
            <v>2.1337122537247368</v>
          </cell>
          <cell r="K264">
            <v>2.1094710143877644</v>
          </cell>
          <cell r="L264">
            <v>2.0921511030263051</v>
          </cell>
          <cell r="M264">
            <v>2.021240503150223</v>
          </cell>
          <cell r="N264">
            <v>1.8348742358761658</v>
          </cell>
          <cell r="O264">
            <v>1.9461218334162096</v>
          </cell>
          <cell r="P264">
            <v>2.0995757173535665</v>
          </cell>
          <cell r="Q264">
            <v>2.3327424419326488</v>
          </cell>
          <cell r="R264">
            <v>2.5571939782978608</v>
          </cell>
          <cell r="S264">
            <v>3.0289485320148319</v>
          </cell>
          <cell r="T264">
            <v>3.1511788755084869</v>
          </cell>
          <cell r="U264">
            <v>3.1074762752214466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601.58068643672402</v>
          </cell>
          <cell r="AC264">
            <v>594.59887967599991</v>
          </cell>
          <cell r="AD264">
            <v>676.24192616159996</v>
          </cell>
          <cell r="AE264">
            <v>846.57239368799992</v>
          </cell>
          <cell r="AF264">
            <v>960.36904628560023</v>
          </cell>
          <cell r="AG264">
            <v>1059.6252090567002</v>
          </cell>
          <cell r="AH264">
            <v>1275.5672016007998</v>
          </cell>
          <cell r="AI264">
            <v>1456.7276265255002</v>
          </cell>
          <cell r="AJ264">
            <v>1527.7133090424002</v>
          </cell>
          <cell r="AK264">
            <v>1116.2787496828</v>
          </cell>
          <cell r="AL264">
            <v>1107.5690754198001</v>
          </cell>
          <cell r="AM264">
            <v>1198.7014943519998</v>
          </cell>
          <cell r="AN264">
            <v>1072.6803589744</v>
          </cell>
          <cell r="AO264">
            <v>1192.0033110869999</v>
          </cell>
          <cell r="AP264">
            <v>1345.8484417664997</v>
          </cell>
          <cell r="AQ264">
            <v>1176.5117030449999</v>
          </cell>
          <cell r="AR264">
            <v>1159.7755769416001</v>
          </cell>
          <cell r="AS264">
            <v>1286.0937486397002</v>
          </cell>
          <cell r="AT264">
            <v>1446.0532235799999</v>
          </cell>
          <cell r="AU264">
            <v>1289.2674863349998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3.1006199999999997E-3</v>
          </cell>
          <cell r="C266">
            <v>3.2016802500000009E-3</v>
          </cell>
          <cell r="D266">
            <v>3.6716495000000005E-3</v>
          </cell>
          <cell r="E266">
            <v>3.7679254999999994E-3</v>
          </cell>
          <cell r="F266">
            <v>4.5160662312240963E-3</v>
          </cell>
          <cell r="G266">
            <v>5.4724946260775748E-3</v>
          </cell>
          <cell r="H266">
            <v>3.5157915210323274E-3</v>
          </cell>
          <cell r="I266">
            <v>4.6617466388726783E-3</v>
          </cell>
          <cell r="J266">
            <v>4.5840385303446991E-3</v>
          </cell>
          <cell r="K266">
            <v>2.474083933163371E-3</v>
          </cell>
          <cell r="L266">
            <v>3.8276469575880749E-3</v>
          </cell>
          <cell r="M266">
            <v>3.7870161009363268E-3</v>
          </cell>
          <cell r="N266">
            <v>1.7192477854359079E-3</v>
          </cell>
          <cell r="O266">
            <v>1.0377252079301969E-3</v>
          </cell>
          <cell r="P266">
            <v>4.9860218412998546E-4</v>
          </cell>
          <cell r="Q266">
            <v>5.4873929503714718E-4</v>
          </cell>
          <cell r="R266">
            <v>1.0115499340491183E-3</v>
          </cell>
          <cell r="S266">
            <v>1.9425640767130074E-3</v>
          </cell>
          <cell r="T266">
            <v>1.9440342303670079E-3</v>
          </cell>
          <cell r="U266">
            <v>2.3718958279996152E-3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1.564883047578</v>
          </cell>
          <cell r="AC266">
            <v>1.5653959544</v>
          </cell>
          <cell r="AD266">
            <v>1.4439586224000001</v>
          </cell>
          <cell r="AE266">
            <v>1.9420803584000002</v>
          </cell>
          <cell r="AF266">
            <v>2.0210638420000002</v>
          </cell>
          <cell r="AG266">
            <v>2.8051717979999999</v>
          </cell>
          <cell r="AH266">
            <v>1.9687355984000003</v>
          </cell>
          <cell r="AI266">
            <v>3.9265126509999999</v>
          </cell>
          <cell r="AJ266">
            <v>2.8403354199999997</v>
          </cell>
          <cell r="AK266">
            <v>1.4777264391999996</v>
          </cell>
          <cell r="AL266">
            <v>1.7965661031000002</v>
          </cell>
          <cell r="AM266">
            <v>2.3816368320000003</v>
          </cell>
          <cell r="AN266">
            <v>1.0938029167999999</v>
          </cell>
          <cell r="AO266">
            <v>0.71843303879999998</v>
          </cell>
          <cell r="AP266">
            <v>0.4300872615000001</v>
          </cell>
          <cell r="AQ266">
            <v>0.66597515600000001</v>
          </cell>
          <cell r="AR266">
            <v>0.74814485480000015</v>
          </cell>
          <cell r="AS266">
            <v>1.1609260377000001</v>
          </cell>
          <cell r="AT266">
            <v>1.5907290540000001</v>
          </cell>
          <cell r="AU266">
            <v>1.6201680745833331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0.12146158897638276</v>
          </cell>
          <cell r="C267">
            <v>0.12445125378489241</v>
          </cell>
          <cell r="D267">
            <v>0.14152214892833886</v>
          </cell>
          <cell r="E267">
            <v>0.20038651950000005</v>
          </cell>
          <cell r="F267">
            <v>0.24031618033944838</v>
          </cell>
          <cell r="G267">
            <v>0.30312610485580493</v>
          </cell>
          <cell r="H267">
            <v>0.35420218181413232</v>
          </cell>
          <cell r="I267">
            <v>0.40172823500982208</v>
          </cell>
          <cell r="J267">
            <v>0.38971505128809525</v>
          </cell>
          <cell r="K267">
            <v>0.25486861410811024</v>
          </cell>
          <cell r="L267">
            <v>0.30703967283228628</v>
          </cell>
          <cell r="M267">
            <v>0.25342714708458197</v>
          </cell>
          <cell r="N267">
            <v>0.20406404972719644</v>
          </cell>
          <cell r="O267">
            <v>0.19707308442835059</v>
          </cell>
          <cell r="P267">
            <v>0.18854993021560001</v>
          </cell>
          <cell r="Q267">
            <v>0.18413811152937495</v>
          </cell>
          <cell r="R267">
            <v>0.1526499436435329</v>
          </cell>
          <cell r="S267">
            <v>0.1555509715712613</v>
          </cell>
          <cell r="T267">
            <v>0.14393264920231313</v>
          </cell>
          <cell r="U267">
            <v>0.13778296664699594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98.512451746440007</v>
          </cell>
          <cell r="AC267">
            <v>96.602526418799997</v>
          </cell>
          <cell r="AD267">
            <v>104.80882886399999</v>
          </cell>
          <cell r="AE267">
            <v>159.24904756320001</v>
          </cell>
          <cell r="AF267">
            <v>205.64406192189995</v>
          </cell>
          <cell r="AG267">
            <v>261.56679107130003</v>
          </cell>
          <cell r="AH267">
            <v>307.33600319879997</v>
          </cell>
          <cell r="AI267">
            <v>376.92329746000001</v>
          </cell>
          <cell r="AJ267">
            <v>401.16201048279993</v>
          </cell>
          <cell r="AK267">
            <v>254.24618877680001</v>
          </cell>
          <cell r="AL267">
            <v>316.36470066660002</v>
          </cell>
          <cell r="AM267">
            <v>262.99019668799997</v>
          </cell>
          <cell r="AN267">
            <v>221.3198163088</v>
          </cell>
          <cell r="AO267">
            <v>210.94542067229995</v>
          </cell>
          <cell r="AP267">
            <v>226.02716391999999</v>
          </cell>
          <cell r="AQ267">
            <v>222.13387705250003</v>
          </cell>
          <cell r="AR267">
            <v>190.61697653430005</v>
          </cell>
          <cell r="AS267">
            <v>205.47380237669995</v>
          </cell>
          <cell r="AT267">
            <v>193.30117766900003</v>
          </cell>
          <cell r="AU267">
            <v>190.36693692999998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7.7507248862789726E-3</v>
          </cell>
          <cell r="C268">
            <v>4.7864357808622441E-3</v>
          </cell>
          <cell r="D268">
            <v>2.8156449999999994E-3</v>
          </cell>
          <cell r="E268">
            <v>2.3691861709806291E-3</v>
          </cell>
          <cell r="F268">
            <v>3.5638820587671153E-3</v>
          </cell>
          <cell r="G268">
            <v>4.0242377231663818E-3</v>
          </cell>
          <cell r="H268">
            <v>4.96116714000845E-3</v>
          </cell>
          <cell r="I268">
            <v>9.4685330471414083E-3</v>
          </cell>
          <cell r="J268">
            <v>1.3523861731213106E-2</v>
          </cell>
          <cell r="K268">
            <v>9.5905828650737004E-3</v>
          </cell>
          <cell r="L268">
            <v>3.5087612742941482E-3</v>
          </cell>
          <cell r="M268">
            <v>2.615172855161137E-3</v>
          </cell>
          <cell r="N268">
            <v>1.2686478900011929E-3</v>
          </cell>
          <cell r="O268">
            <v>2.3103547762103062E-3</v>
          </cell>
          <cell r="P268">
            <v>2.826810419170316E-3</v>
          </cell>
          <cell r="Q268">
            <v>4.1653942672687221E-3</v>
          </cell>
          <cell r="R268">
            <v>3.7907736879406878E-3</v>
          </cell>
          <cell r="S268">
            <v>2.5249450578694252E-3</v>
          </cell>
          <cell r="T268">
            <v>2.2580098192002051E-3</v>
          </cell>
          <cell r="U268">
            <v>1.5670022948596663E-3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6.5336891607150038</v>
          </cell>
          <cell r="AC268">
            <v>3.5935600715999962</v>
          </cell>
          <cell r="AD268">
            <v>1.8345793631999978</v>
          </cell>
          <cell r="AE268">
            <v>1.907506361599997</v>
          </cell>
          <cell r="AF268">
            <v>5.2327041788000006</v>
          </cell>
          <cell r="AG268">
            <v>4.3976558768999991</v>
          </cell>
          <cell r="AH268">
            <v>7.6228267028000039</v>
          </cell>
          <cell r="AI268">
            <v>7.915295340000001</v>
          </cell>
          <cell r="AJ268">
            <v>8.0246156723999977</v>
          </cell>
          <cell r="AK268">
            <v>4.3290686559999987</v>
          </cell>
          <cell r="AL268">
            <v>2.3871177279000002</v>
          </cell>
          <cell r="AM268">
            <v>3.4303793760000003</v>
          </cell>
          <cell r="AN268">
            <v>1.7285313760000003</v>
          </cell>
          <cell r="AO268">
            <v>1.8815896593000014</v>
          </cell>
          <cell r="AP268">
            <v>2.9056699584999981</v>
          </cell>
          <cell r="AQ268">
            <v>3.7626695399999979</v>
          </cell>
          <cell r="AR268">
            <v>3.0719552181999998</v>
          </cell>
          <cell r="AS268">
            <v>3.2128442060000011</v>
          </cell>
          <cell r="AT268">
            <v>2.6023016130000012</v>
          </cell>
          <cell r="AU268">
            <v>2.6938708829166682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2.4435619999999998E-3</v>
          </cell>
          <cell r="C269">
            <v>1.4449364999999969E-3</v>
          </cell>
          <cell r="D269">
            <v>1.5098920000000059E-3</v>
          </cell>
          <cell r="E269">
            <v>1.2634999999999888E-3</v>
          </cell>
          <cell r="F269">
            <v>3.7473677064548817E-3</v>
          </cell>
          <cell r="G269">
            <v>9.8457719086365719E-3</v>
          </cell>
          <cell r="H269">
            <v>1.0493714898522613E-2</v>
          </cell>
          <cell r="I269">
            <v>1.6729302681333866E-2</v>
          </cell>
          <cell r="J269">
            <v>1.4457053493135481E-2</v>
          </cell>
          <cell r="K269">
            <v>9.0543496707161109E-3</v>
          </cell>
          <cell r="L269">
            <v>1.5071505832479537E-2</v>
          </cell>
          <cell r="M269">
            <v>1.0489017585955706E-2</v>
          </cell>
          <cell r="N269">
            <v>7.9117396264789669E-3</v>
          </cell>
          <cell r="O269">
            <v>1.0404742616133861E-2</v>
          </cell>
          <cell r="P269">
            <v>5.1230415248996837E-3</v>
          </cell>
          <cell r="Q269">
            <v>1.2966177523933373E-2</v>
          </cell>
          <cell r="R269">
            <v>1.7756864228588836E-2</v>
          </cell>
          <cell r="S269">
            <v>1.9977416224119322E-2</v>
          </cell>
          <cell r="T269">
            <v>2.2419162805037196E-2</v>
          </cell>
          <cell r="U269">
            <v>1.7274620964050288E-2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1.9498218556530003</v>
          </cell>
          <cell r="AC269">
            <v>0.92469535720000029</v>
          </cell>
          <cell r="AD269">
            <v>0.7419659855999996</v>
          </cell>
          <cell r="AE269">
            <v>0.96706627359999975</v>
          </cell>
          <cell r="AF269">
            <v>4.5171270697000026</v>
          </cell>
          <cell r="AG269">
            <v>14.753015534400001</v>
          </cell>
          <cell r="AH269">
            <v>16.430409942400001</v>
          </cell>
          <cell r="AI269">
            <v>23.566900090500003</v>
          </cell>
          <cell r="AJ269">
            <v>21.764033569600009</v>
          </cell>
          <cell r="AK269">
            <v>12.294113110400001</v>
          </cell>
          <cell r="AL269">
            <v>9.4556281635000019</v>
          </cell>
          <cell r="AM269">
            <v>9.2920816320000004</v>
          </cell>
          <cell r="AN269">
            <v>7.4574006144000009</v>
          </cell>
          <cell r="AO269">
            <v>11.270277849599998</v>
          </cell>
          <cell r="AP269">
            <v>12.837250331000003</v>
          </cell>
          <cell r="AQ269">
            <v>14.364554483999999</v>
          </cell>
          <cell r="AR269">
            <v>19.048576792899997</v>
          </cell>
          <cell r="AS269">
            <v>18.204007264299996</v>
          </cell>
          <cell r="AT269">
            <v>21.767648740000002</v>
          </cell>
          <cell r="AU269">
            <v>12.967818027499995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1.8382344000000002E-2</v>
          </cell>
          <cell r="C273">
            <v>2.9518617299999998E-2</v>
          </cell>
          <cell r="D273">
            <v>2.8299109999999995E-2</v>
          </cell>
          <cell r="E273">
            <v>2.7798322096890669E-2</v>
          </cell>
          <cell r="F273">
            <v>2.765277981490781E-2</v>
          </cell>
          <cell r="G273">
            <v>3.2061299884615382E-2</v>
          </cell>
          <cell r="H273">
            <v>3.790812755925671E-2</v>
          </cell>
          <cell r="I273">
            <v>4.4920452829666654E-2</v>
          </cell>
          <cell r="J273">
            <v>3.7579562967495456E-2</v>
          </cell>
          <cell r="K273">
            <v>2.3492350631292489E-2</v>
          </cell>
          <cell r="L273">
            <v>2.0774292427744312E-2</v>
          </cell>
          <cell r="M273">
            <v>2.7682980654808655E-2</v>
          </cell>
          <cell r="N273">
            <v>3.1947684549350729E-2</v>
          </cell>
          <cell r="O273">
            <v>2.5079856824200199E-2</v>
          </cell>
          <cell r="P273">
            <v>2.0675088991011E-2</v>
          </cell>
          <cell r="Q273">
            <v>2.1098688603786227E-2</v>
          </cell>
          <cell r="R273">
            <v>2.7201142767626404E-2</v>
          </cell>
          <cell r="S273">
            <v>3.644942805043519E-2</v>
          </cell>
          <cell r="T273">
            <v>4.8845273549361343E-2</v>
          </cell>
          <cell r="U273">
            <v>5.8596220585980255E-2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5.1993223692899999</v>
          </cell>
          <cell r="AC273">
            <v>9.0362684563999984</v>
          </cell>
          <cell r="AD273">
            <v>7.6041064287999998</v>
          </cell>
          <cell r="AE273">
            <v>8.2165898607999992</v>
          </cell>
          <cell r="AF273">
            <v>9.2449583604000001</v>
          </cell>
          <cell r="AG273">
            <v>9.4672115967000003</v>
          </cell>
          <cell r="AH273">
            <v>12.969673742799998</v>
          </cell>
          <cell r="AI273">
            <v>19.935242291499996</v>
          </cell>
          <cell r="AJ273">
            <v>16.280664039200001</v>
          </cell>
          <cell r="AK273">
            <v>12.2434316576</v>
          </cell>
          <cell r="AL273">
            <v>12.0532683771</v>
          </cell>
          <cell r="AM273">
            <v>17.097785664</v>
          </cell>
          <cell r="AN273">
            <v>16.223232555199999</v>
          </cell>
          <cell r="AO273">
            <v>15.0871017834</v>
          </cell>
          <cell r="AP273">
            <v>15.015121492000002</v>
          </cell>
          <cell r="AQ273">
            <v>11.773306052499999</v>
          </cell>
          <cell r="AR273">
            <v>17.061130094599996</v>
          </cell>
          <cell r="AS273">
            <v>23.961122270799994</v>
          </cell>
          <cell r="AT273">
            <v>32.199320174</v>
          </cell>
          <cell r="AU273">
            <v>36.23396772458333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"/>
      <sheetData sheetId="6">
        <row r="91">
          <cell r="B91">
            <v>0.37533299999999997</v>
          </cell>
          <cell r="C91">
            <v>0.31312627999999998</v>
          </cell>
          <cell r="D91">
            <v>0.26072312600000003</v>
          </cell>
          <cell r="E91">
            <v>0.36153334000000004</v>
          </cell>
          <cell r="F91">
            <v>0.22742195999999998</v>
          </cell>
          <cell r="G91">
            <v>0.21191428000000001</v>
          </cell>
          <cell r="H91">
            <v>0.200767006</v>
          </cell>
          <cell r="I91">
            <v>0.15502779199999997</v>
          </cell>
          <cell r="J91">
            <v>0.124934673</v>
          </cell>
          <cell r="K91">
            <v>0.13542589999999999</v>
          </cell>
          <cell r="L91">
            <v>0.10101319999999998</v>
          </cell>
          <cell r="M91">
            <v>0.11545637999999998</v>
          </cell>
          <cell r="N91">
            <v>7.2759119999999997E-2</v>
          </cell>
          <cell r="O91">
            <v>6.1584979999999998E-2</v>
          </cell>
          <cell r="P91">
            <v>9.7556279999999995E-2</v>
          </cell>
          <cell r="Q91">
            <v>7.7315460000000003E-2</v>
          </cell>
          <cell r="R91">
            <v>0.11506228</v>
          </cell>
          <cell r="S91">
            <v>0.19437964190476187</v>
          </cell>
          <cell r="T91">
            <v>0.17244615999999996</v>
          </cell>
          <cell r="U91">
            <v>0.17262208000000001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17.981811337257</v>
          </cell>
          <cell r="AC91">
            <v>15.462825965599999</v>
          </cell>
          <cell r="AD91">
            <v>12.2865155424</v>
          </cell>
          <cell r="AE91">
            <v>16.644364811200003</v>
          </cell>
          <cell r="AF91">
            <v>18.350749188800002</v>
          </cell>
          <cell r="AG91">
            <v>23.1320539164</v>
          </cell>
          <cell r="AH91">
            <v>26.537123578400003</v>
          </cell>
          <cell r="AI91">
            <v>29.900021705500002</v>
          </cell>
          <cell r="AJ91">
            <v>27.663569745200004</v>
          </cell>
          <cell r="AK91">
            <v>12.362191903599999</v>
          </cell>
          <cell r="AL91">
            <v>12.3282490482</v>
          </cell>
          <cell r="AM91">
            <v>14.913048624</v>
          </cell>
          <cell r="AN91">
            <v>13.5308467888</v>
          </cell>
          <cell r="AO91">
            <v>12.515099339100001</v>
          </cell>
          <cell r="AP91">
            <v>12.7993654965</v>
          </cell>
          <cell r="AQ91">
            <v>8.4980410585000001</v>
          </cell>
          <cell r="AR91">
            <v>13.742481180299999</v>
          </cell>
          <cell r="AS91">
            <v>23.873716252099999</v>
          </cell>
          <cell r="AT91">
            <v>19.568253544000001</v>
          </cell>
          <cell r="AU91">
            <v>15.881741894999999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88">
          <cell r="B188">
            <v>2.1498139999999999E-2</v>
          </cell>
          <cell r="C188">
            <v>2.1972699999999998E-2</v>
          </cell>
          <cell r="D188">
            <v>3.5322399999999997E-2</v>
          </cell>
          <cell r="E188">
            <v>3.3749539999999995E-2</v>
          </cell>
          <cell r="F188">
            <v>1.4429819999999999E-2</v>
          </cell>
          <cell r="G188">
            <v>6.3525999999999999E-3</v>
          </cell>
          <cell r="H188">
            <v>7.6869999999999994E-3</v>
          </cell>
          <cell r="I188">
            <v>5.9012199999999996E-3</v>
          </cell>
          <cell r="J188">
            <v>5.3577419999999995E-3</v>
          </cell>
          <cell r="K188">
            <v>2.3953099999999998E-2</v>
          </cell>
          <cell r="L188">
            <v>2.6790539999999998E-2</v>
          </cell>
          <cell r="M188">
            <v>1.1897999999999999E-2</v>
          </cell>
          <cell r="N188">
            <v>6.2449999999999988E-3</v>
          </cell>
          <cell r="O188">
            <v>1.0851919999999999E-2</v>
          </cell>
          <cell r="P188">
            <v>4.0343660000000003E-2</v>
          </cell>
          <cell r="Q188">
            <v>2.2803779999999999E-2</v>
          </cell>
          <cell r="R188">
            <v>2.8130577777777777E-2</v>
          </cell>
          <cell r="S188">
            <v>3.5695689999999995E-2</v>
          </cell>
          <cell r="T188">
            <v>3.762338333333333E-2</v>
          </cell>
          <cell r="U188">
            <v>5.1319699999999996E-2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1.2380256430079999</v>
          </cell>
          <cell r="AC188">
            <v>1.3267427355999999</v>
          </cell>
          <cell r="AD188">
            <v>1.9427484384</v>
          </cell>
          <cell r="AE188">
            <v>2.1497155120000002</v>
          </cell>
          <cell r="AF188">
            <v>0.87976444570000001</v>
          </cell>
          <cell r="AG188">
            <v>0.42269666010000001</v>
          </cell>
          <cell r="AH188">
            <v>0.47444101600000005</v>
          </cell>
          <cell r="AI188">
            <v>0.90584842100000007</v>
          </cell>
          <cell r="AJ188">
            <v>0.70832404280000005</v>
          </cell>
          <cell r="AK188">
            <v>1.4938810128</v>
          </cell>
          <cell r="AL188">
            <v>1.9116262575</v>
          </cell>
          <cell r="AM188">
            <v>0.92669755200000004</v>
          </cell>
          <cell r="AN188">
            <v>1.1886686944</v>
          </cell>
          <cell r="AO188">
            <v>1.8899673141</v>
          </cell>
          <cell r="AP188">
            <v>4.3632324050000006</v>
          </cell>
          <cell r="AQ188">
            <v>2.151349347</v>
          </cell>
          <cell r="AR188">
            <v>2.1467395703999999</v>
          </cell>
          <cell r="AS188">
            <v>3.9356974371</v>
          </cell>
          <cell r="AT188">
            <v>3.248349948</v>
          </cell>
          <cell r="AU188">
            <v>3.7700412529166667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8.7319999999999997E-5</v>
          </cell>
          <cell r="C194">
            <v>4.4284000000000001E-4</v>
          </cell>
          <cell r="D194">
            <v>8.0230000000000006E-3</v>
          </cell>
          <cell r="E194">
            <v>2.9366999999999997E-2</v>
          </cell>
          <cell r="F194">
            <v>5.8053159999999999E-2</v>
          </cell>
          <cell r="G194">
            <v>3.5200000000000002E-2</v>
          </cell>
          <cell r="H194">
            <v>2.8299079999999997E-2</v>
          </cell>
          <cell r="I194">
            <v>1.7000000000000088E-5</v>
          </cell>
          <cell r="J194">
            <v>0</v>
          </cell>
          <cell r="K194">
            <v>1.9000000000000028E-5</v>
          </cell>
          <cell r="L194">
            <v>6.9999999999999967E-5</v>
          </cell>
          <cell r="M194">
            <v>1.333E-3</v>
          </cell>
          <cell r="N194">
            <v>3.3479999999999998E-3</v>
          </cell>
          <cell r="O194">
            <v>3.4939999999999997E-3</v>
          </cell>
          <cell r="P194">
            <v>8.0099999999999995E-4</v>
          </cell>
          <cell r="Q194">
            <v>0</v>
          </cell>
          <cell r="R194">
            <v>8.5909999999999997E-3</v>
          </cell>
          <cell r="S194">
            <v>3.124E-3</v>
          </cell>
          <cell r="T194">
            <v>0</v>
          </cell>
          <cell r="U194">
            <v>2.1999999999999998E-4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1.2914880578999999E-2</v>
          </cell>
          <cell r="AC194">
            <v>8.1764697599999991E-2</v>
          </cell>
          <cell r="AD194">
            <v>0.18510971039999999</v>
          </cell>
          <cell r="AE194">
            <v>0.84154605920000003</v>
          </cell>
          <cell r="AF194">
            <v>1.4696006794000001</v>
          </cell>
          <cell r="AG194">
            <v>0.97898229000000003</v>
          </cell>
          <cell r="AH194">
            <v>2.1366093184000001</v>
          </cell>
          <cell r="AI194">
            <v>8.7040455000000003E-3</v>
          </cell>
          <cell r="AJ194">
            <v>0</v>
          </cell>
          <cell r="AK194">
            <v>1.7758593600000001E-2</v>
          </cell>
          <cell r="AL194">
            <v>9.5490171000000013E-3</v>
          </cell>
          <cell r="AM194">
            <v>6.4622208E-2</v>
          </cell>
          <cell r="AN194">
            <v>1.4883123199999999E-2</v>
          </cell>
          <cell r="AO194">
            <v>0.19594123350000001</v>
          </cell>
          <cell r="AP194">
            <v>4.2615623000000005E-2</v>
          </cell>
          <cell r="AQ194">
            <v>0</v>
          </cell>
          <cell r="AR194">
            <v>0.33872468279999995</v>
          </cell>
          <cell r="AS194">
            <v>0.1358938724</v>
          </cell>
          <cell r="AT194">
            <v>0</v>
          </cell>
          <cell r="AU194">
            <v>2.0695497916666666E-2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25">
          <cell r="B225">
            <v>0.12235599999999999</v>
          </cell>
          <cell r="C225">
            <v>9.8422999999999983E-2</v>
          </cell>
          <cell r="D225">
            <v>7.3164962999999972E-2</v>
          </cell>
          <cell r="E225">
            <v>6.2213309000000008E-2</v>
          </cell>
          <cell r="F225">
            <v>6.865890899999999E-2</v>
          </cell>
          <cell r="G225">
            <v>4.4296449999999994E-2</v>
          </cell>
          <cell r="H225">
            <v>3.0568259999999996E-2</v>
          </cell>
          <cell r="I225">
            <v>2.5878579999999998E-2</v>
          </cell>
          <cell r="J225">
            <v>3.0586449999999998E-2</v>
          </cell>
          <cell r="K225">
            <v>3.806132999999999E-2</v>
          </cell>
          <cell r="L225">
            <v>4.6805899999999984E-2</v>
          </cell>
          <cell r="M225">
            <v>4.2462219999999995E-2</v>
          </cell>
          <cell r="N225">
            <v>1.9029379999999999E-2</v>
          </cell>
          <cell r="O225">
            <v>2.2971499999999995E-2</v>
          </cell>
          <cell r="P225">
            <v>4.340125999999999E-2</v>
          </cell>
          <cell r="Q225">
            <v>4.9984899999999985E-2</v>
          </cell>
          <cell r="R225">
            <v>6.6053419999999988E-2</v>
          </cell>
          <cell r="S225">
            <v>9.126374000000001E-2</v>
          </cell>
          <cell r="T225">
            <v>9.5107319999999981E-2</v>
          </cell>
          <cell r="U225">
            <v>8.469848000000002E-2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19.963281715967998</v>
          </cell>
          <cell r="AC225">
            <v>15.583664795599999</v>
          </cell>
          <cell r="AD225">
            <v>12.1465185168</v>
          </cell>
          <cell r="AE225">
            <v>13.0852600704</v>
          </cell>
          <cell r="AF225">
            <v>12.831507669400001</v>
          </cell>
          <cell r="AG225">
            <v>11.155165421400001</v>
          </cell>
          <cell r="AH225">
            <v>9.8924404736000007</v>
          </cell>
          <cell r="AI225">
            <v>11.6836235105</v>
          </cell>
          <cell r="AJ225">
            <v>11.824680450000001</v>
          </cell>
          <cell r="AK225">
            <v>8.2112684983999991</v>
          </cell>
          <cell r="AL225">
            <v>7.3391984901000002</v>
          </cell>
          <cell r="AM225">
            <v>8.6792661599999992</v>
          </cell>
          <cell r="AN225">
            <v>5.1437726031999995</v>
          </cell>
          <cell r="AO225">
            <v>6.1870136145000005</v>
          </cell>
          <cell r="AP225">
            <v>8.217221533</v>
          </cell>
          <cell r="AQ225">
            <v>7.4994877299999994</v>
          </cell>
          <cell r="AR225">
            <v>11.1707373928</v>
          </cell>
          <cell r="AS225">
            <v>14.8606488173</v>
          </cell>
          <cell r="AT225">
            <v>18.682511811000001</v>
          </cell>
          <cell r="AU225">
            <v>11.919751438333334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63">
          <cell r="B263">
            <v>0.55324064000000006</v>
          </cell>
          <cell r="C263">
            <v>0.46755783999999995</v>
          </cell>
          <cell r="D263">
            <v>0.38834998100000001</v>
          </cell>
          <cell r="E263">
            <v>0.5394598989999998</v>
          </cell>
          <cell r="F263">
            <v>0.39937991999999978</v>
          </cell>
          <cell r="G263">
            <v>0.32190717200000002</v>
          </cell>
          <cell r="H263">
            <v>0.27909348299999998</v>
          </cell>
          <cell r="I263">
            <v>0.20105572799999999</v>
          </cell>
          <cell r="J263">
            <v>0.17038345899999999</v>
          </cell>
          <cell r="K263">
            <v>0.22556922999999998</v>
          </cell>
          <cell r="L263">
            <v>0.27681152999999986</v>
          </cell>
          <cell r="M263">
            <v>0.30543139555555554</v>
          </cell>
          <cell r="N263">
            <v>0.15754113999999994</v>
          </cell>
          <cell r="O263">
            <v>0.22246821749999998</v>
          </cell>
          <cell r="P263">
            <v>0.260728605</v>
          </cell>
          <cell r="Q263">
            <v>0.22884020432900434</v>
          </cell>
          <cell r="R263">
            <v>0.35571282133333321</v>
          </cell>
          <cell r="S263">
            <v>0.55877275999999998</v>
          </cell>
          <cell r="T263">
            <v>0.55898324846153846</v>
          </cell>
          <cell r="U263">
            <v>0.49384062407563029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49.347380011029003</v>
          </cell>
          <cell r="AC263">
            <v>40.670440884000008</v>
          </cell>
          <cell r="AD263">
            <v>30.973298207999999</v>
          </cell>
          <cell r="AE263">
            <v>39.389557054400015</v>
          </cell>
          <cell r="AF263">
            <v>39.968318118400013</v>
          </cell>
          <cell r="AG263">
            <v>43.309606711800008</v>
          </cell>
          <cell r="AH263">
            <v>45.567120227200007</v>
          </cell>
          <cell r="AI263">
            <v>51.579736443499982</v>
          </cell>
          <cell r="AJ263">
            <v>46.604755706800006</v>
          </cell>
          <cell r="AK263">
            <v>25.573683106399997</v>
          </cell>
          <cell r="AL263">
            <v>27.482951478599997</v>
          </cell>
          <cell r="AM263">
            <v>35.041917071999997</v>
          </cell>
          <cell r="AN263">
            <v>26.311318985599996</v>
          </cell>
          <cell r="AO263">
            <v>30.5230409847</v>
          </cell>
          <cell r="AP263">
            <v>38.807238620000007</v>
          </cell>
          <cell r="AQ263">
            <v>30.492775715500002</v>
          </cell>
          <cell r="AR263">
            <v>37.676831555699998</v>
          </cell>
          <cell r="AS263">
            <v>57.663264673299992</v>
          </cell>
          <cell r="AT263">
            <v>60.842540696000015</v>
          </cell>
          <cell r="AU263">
            <v>48.192342548750005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0.54617319999999991</v>
          </cell>
          <cell r="C264">
            <v>0.46066615999999994</v>
          </cell>
          <cell r="D264">
            <v>0.37662638100000001</v>
          </cell>
          <cell r="E264">
            <v>0.506699919</v>
          </cell>
          <cell r="F264">
            <v>0.33849231999999985</v>
          </cell>
          <cell r="G264">
            <v>0.28227197199999998</v>
          </cell>
          <cell r="H264">
            <v>0.24731130899999998</v>
          </cell>
          <cell r="I264">
            <v>0.19682575600000002</v>
          </cell>
          <cell r="J264">
            <v>0.16773127199999999</v>
          </cell>
          <cell r="K264">
            <v>0.22348682999999997</v>
          </cell>
          <cell r="L264">
            <v>0.27550035999999994</v>
          </cell>
          <cell r="M264">
            <v>0.30277925999999994</v>
          </cell>
          <cell r="N264">
            <v>0.15344683999999997</v>
          </cell>
          <cell r="O264">
            <v>0.21723818999999997</v>
          </cell>
          <cell r="P264">
            <v>0.25878745999999997</v>
          </cell>
          <cell r="Q264">
            <v>0.20292530666666669</v>
          </cell>
          <cell r="R264">
            <v>0.31734238666666659</v>
          </cell>
          <cell r="S264">
            <v>0.52941870666666668</v>
          </cell>
          <cell r="T264">
            <v>0.47285922346153841</v>
          </cell>
          <cell r="U264">
            <v>0.45789225107563031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45.37926794442</v>
          </cell>
          <cell r="AC264">
            <v>37.296173845999995</v>
          </cell>
          <cell r="AD264">
            <v>28.547594025599999</v>
          </cell>
          <cell r="AE264">
            <v>35.846956521599999</v>
          </cell>
          <cell r="AF264">
            <v>36.358495440400013</v>
          </cell>
          <cell r="AG264">
            <v>39.333709443600007</v>
          </cell>
          <cell r="AH264">
            <v>40.262396056</v>
          </cell>
          <cell r="AI264">
            <v>46.851061919500005</v>
          </cell>
          <cell r="AJ264">
            <v>44.334514133200003</v>
          </cell>
          <cell r="AK264">
            <v>24.470167559199997</v>
          </cell>
          <cell r="AL264">
            <v>26.672596142399996</v>
          </cell>
          <cell r="AM264">
            <v>34.257480528000002</v>
          </cell>
          <cell r="AN264">
            <v>25.823035884799996</v>
          </cell>
          <cell r="AO264">
            <v>29.4831373566</v>
          </cell>
          <cell r="AP264">
            <v>37.979919230500009</v>
          </cell>
          <cell r="AQ264">
            <v>27.730707641000002</v>
          </cell>
          <cell r="AR264">
            <v>34.738575467800004</v>
          </cell>
          <cell r="AS264">
            <v>54.823979495999993</v>
          </cell>
          <cell r="AT264">
            <v>55.405095053000018</v>
          </cell>
          <cell r="AU264">
            <v>43.454994730833327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1.6995999999999998E-4</v>
          </cell>
          <cell r="C266">
            <v>6.9999999999999994E-5</v>
          </cell>
          <cell r="D266">
            <v>3.9999999999999998E-6</v>
          </cell>
          <cell r="E266">
            <v>2.4459999999999998E-4</v>
          </cell>
          <cell r="F266">
            <v>3.7841999999999997E-4</v>
          </cell>
          <cell r="G266">
            <v>8.4999999999999984E-4</v>
          </cell>
          <cell r="H266">
            <v>7.6000000000000004E-4</v>
          </cell>
          <cell r="I266">
            <v>6.6945999999999987E-4</v>
          </cell>
          <cell r="J266">
            <v>8.8999999999999995E-4</v>
          </cell>
          <cell r="K266">
            <v>5.290999999999999E-4</v>
          </cell>
          <cell r="L266">
            <v>3.7899999999999994E-4</v>
          </cell>
          <cell r="M266">
            <v>2.14E-4</v>
          </cell>
          <cell r="N266">
            <v>5.3999999999999998E-5</v>
          </cell>
          <cell r="O266">
            <v>1.6899999999999999E-4</v>
          </cell>
          <cell r="P266">
            <v>1.1499999999999999E-4</v>
          </cell>
          <cell r="Q266">
            <v>3.1300000000000002E-4</v>
          </cell>
          <cell r="R266">
            <v>1.0627999999999999E-4</v>
          </cell>
          <cell r="S266">
            <v>4.3999999999999999E-5</v>
          </cell>
          <cell r="T266">
            <v>7.397599999999999E-4</v>
          </cell>
          <cell r="U266">
            <v>5.0199999999999995E-4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0.11093977549499999</v>
          </cell>
          <cell r="AC266">
            <v>4.8603316399999999E-2</v>
          </cell>
          <cell r="AD266">
            <v>1.9006559999999999E-4</v>
          </cell>
          <cell r="AE266">
            <v>0.14041698720000001</v>
          </cell>
          <cell r="AF266">
            <v>0.22098505450000003</v>
          </cell>
          <cell r="AG266">
            <v>0.52853971170000014</v>
          </cell>
          <cell r="AH266">
            <v>0.540680194</v>
          </cell>
          <cell r="AI266">
            <v>0.7678377005</v>
          </cell>
          <cell r="AJ266">
            <v>1.1068211240000001</v>
          </cell>
          <cell r="AK266">
            <v>0.36615871160000002</v>
          </cell>
          <cell r="AL266">
            <v>0.30080265570000003</v>
          </cell>
          <cell r="AM266">
            <v>0.210694512</v>
          </cell>
          <cell r="AN266">
            <v>5.4620702399999999E-2</v>
          </cell>
          <cell r="AO266">
            <v>0.119303223</v>
          </cell>
          <cell r="AP266">
            <v>0.125535279</v>
          </cell>
          <cell r="AQ266">
            <v>2.7494519499999998E-2</v>
          </cell>
          <cell r="AR266">
            <v>7.15644057E-2</v>
          </cell>
          <cell r="AS266">
            <v>2.3436756199999999E-2</v>
          </cell>
          <cell r="AT266">
            <v>0.39567869700000002</v>
          </cell>
          <cell r="AU266">
            <v>0.21146242166666668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1.235E-3</v>
          </cell>
          <cell r="C267">
            <v>1.4916200000000001E-3</v>
          </cell>
          <cell r="D267">
            <v>8.7221999999999994E-4</v>
          </cell>
          <cell r="E267">
            <v>1.2606999999999998E-3</v>
          </cell>
          <cell r="F267">
            <v>1.4590200000000001E-3</v>
          </cell>
          <cell r="G267">
            <v>1.42468E-3</v>
          </cell>
          <cell r="H267">
            <v>1.3018740000000002E-3</v>
          </cell>
          <cell r="I267">
            <v>1.534309E-3</v>
          </cell>
          <cell r="J267">
            <v>2.3935999999999999E-4</v>
          </cell>
          <cell r="K267">
            <v>5.1379999999999993E-5</v>
          </cell>
          <cell r="L267">
            <v>6.4109999999999994E-5</v>
          </cell>
          <cell r="M267">
            <v>4.5675555555555551E-5</v>
          </cell>
          <cell r="N267">
            <v>5.7979999999999997E-5</v>
          </cell>
          <cell r="O267">
            <v>6.1009999999999994E-5</v>
          </cell>
          <cell r="P267">
            <v>3.0935000000000001E-5</v>
          </cell>
          <cell r="Q267">
            <v>3.372333333333333E-5</v>
          </cell>
          <cell r="R267">
            <v>6.1266666666666659E-6</v>
          </cell>
          <cell r="S267">
            <v>7.4093333333333331E-5</v>
          </cell>
          <cell r="T267">
            <v>4.4466999999999998E-4</v>
          </cell>
          <cell r="U267">
            <v>1.1803999999999999E-4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1.2313082056590001</v>
          </cell>
          <cell r="AC267">
            <v>1.4389452947999997</v>
          </cell>
          <cell r="AD267">
            <v>0.91108559999999994</v>
          </cell>
          <cell r="AE267">
            <v>1.5069835088000003</v>
          </cell>
          <cell r="AF267">
            <v>1.4558331942000002</v>
          </cell>
          <cell r="AG267">
            <v>1.8813342405000002</v>
          </cell>
          <cell r="AH267">
            <v>1.5422698028000001</v>
          </cell>
          <cell r="AI267">
            <v>2.5935643509999999</v>
          </cell>
          <cell r="AJ267">
            <v>0.40435821920000004</v>
          </cell>
          <cell r="AK267">
            <v>5.31167736E-2</v>
          </cell>
          <cell r="AL267">
            <v>9.1327473000000006E-2</v>
          </cell>
          <cell r="AM267">
            <v>8.0538335999999988E-2</v>
          </cell>
          <cell r="AN267">
            <v>7.1635308800000005E-2</v>
          </cell>
          <cell r="AO267">
            <v>4.9463756400000003E-2</v>
          </cell>
          <cell r="AP267">
            <v>3.0431949500000003E-2</v>
          </cell>
          <cell r="AQ267">
            <v>3.0315978E-2</v>
          </cell>
          <cell r="AR267">
            <v>2.1013389600000001E-2</v>
          </cell>
          <cell r="AS267">
            <v>7.729407399999999E-3</v>
          </cell>
          <cell r="AT267">
            <v>2.7869237999999998E-2</v>
          </cell>
          <cell r="AU267">
            <v>3.0272413750000001E-2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3.3161599999999999E-3</v>
          </cell>
          <cell r="C268">
            <v>1.3165599999999998E-3</v>
          </cell>
          <cell r="D268">
            <v>1.7034999999999999E-3</v>
          </cell>
          <cell r="E268">
            <v>1.0009999999999999E-3</v>
          </cell>
          <cell r="F268">
            <v>4.2299999999999998E-4</v>
          </cell>
          <cell r="G268">
            <v>3.7819999999999998E-4</v>
          </cell>
          <cell r="H268">
            <v>8.1900000000000007E-4</v>
          </cell>
          <cell r="I268">
            <v>7.9062299999999996E-4</v>
          </cell>
          <cell r="J268">
            <v>1.5275999999999999E-4</v>
          </cell>
          <cell r="K268">
            <v>0</v>
          </cell>
          <cell r="L268">
            <v>6.9859999999999985E-5</v>
          </cell>
          <cell r="M268">
            <v>4.6999999999999997E-5</v>
          </cell>
          <cell r="N268">
            <v>1.2027999999999999E-4</v>
          </cell>
          <cell r="O268">
            <v>5.1599999999999997E-4</v>
          </cell>
          <cell r="P268">
            <v>5.2873999999999998E-4</v>
          </cell>
          <cell r="Q268">
            <v>9.9218766233766242E-4</v>
          </cell>
          <cell r="R268">
            <v>7.4512799999999996E-4</v>
          </cell>
          <cell r="S268">
            <v>6.8630000000000004E-4</v>
          </cell>
          <cell r="T268">
            <v>3.3496980000000003E-2</v>
          </cell>
          <cell r="U268">
            <v>1.1517599999999999E-3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2.0212873351409999</v>
          </cell>
          <cell r="AC268">
            <v>0.74172965079999997</v>
          </cell>
          <cell r="AD268">
            <v>1.0367946096</v>
          </cell>
          <cell r="AE268">
            <v>0.71439578560000006</v>
          </cell>
          <cell r="AF268">
            <v>0.23640941450000003</v>
          </cell>
          <cell r="AG268">
            <v>0.36292263150000004</v>
          </cell>
          <cell r="AH268">
            <v>0.80875707200000013</v>
          </cell>
          <cell r="AI268">
            <v>0.79896312600000008</v>
          </cell>
          <cell r="AJ268">
            <v>0.1356724752</v>
          </cell>
          <cell r="AK268">
            <v>0</v>
          </cell>
          <cell r="AL268">
            <v>9.09748368E-2</v>
          </cell>
          <cell r="AM268">
            <v>3.7080096E-2</v>
          </cell>
          <cell r="AN268">
            <v>8.8506017599999987E-2</v>
          </cell>
          <cell r="AO268">
            <v>0.49327626150000004</v>
          </cell>
          <cell r="AP268">
            <v>0.47422003150000003</v>
          </cell>
          <cell r="AQ268">
            <v>0.75098948399999998</v>
          </cell>
          <cell r="AR268">
            <v>0.64507696819999993</v>
          </cell>
          <cell r="AS268">
            <v>0.64848282069999996</v>
          </cell>
          <cell r="AT268">
            <v>0.83577716599999996</v>
          </cell>
          <cell r="AU268">
            <v>1.3429905895833334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1E-4</v>
          </cell>
          <cell r="C269">
            <v>2.1999999999999999E-5</v>
          </cell>
          <cell r="D269">
            <v>4.3000000000000002E-5</v>
          </cell>
          <cell r="E269">
            <v>9.1999999999999987E-5</v>
          </cell>
          <cell r="F269">
            <v>1.66E-4</v>
          </cell>
          <cell r="G269">
            <v>5.9999999999999995E-5</v>
          </cell>
          <cell r="H269">
            <v>1.8599999999999999E-4</v>
          </cell>
          <cell r="I269">
            <v>4.5100000000000001E-4</v>
          </cell>
          <cell r="J269">
            <v>2.3431400000000001E-4</v>
          </cell>
          <cell r="K269">
            <v>0</v>
          </cell>
          <cell r="L269">
            <v>1.6206E-4</v>
          </cell>
          <cell r="M269">
            <v>0</v>
          </cell>
          <cell r="N269">
            <v>2.4390000000000002E-4</v>
          </cell>
          <cell r="O269">
            <v>1.7500000000000001E-8</v>
          </cell>
          <cell r="P269">
            <v>1.2E-5</v>
          </cell>
          <cell r="Q269">
            <v>2.72E-4</v>
          </cell>
          <cell r="R269">
            <v>4.0975999999999995E-4</v>
          </cell>
          <cell r="S269">
            <v>3.1492E-4</v>
          </cell>
          <cell r="T269">
            <v>1.8900000000000001E-4</v>
          </cell>
          <cell r="U269">
            <v>5.6753999999999995E-4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8.0912193251999998E-2</v>
          </cell>
          <cell r="AC269">
            <v>1.3297868799999999E-2</v>
          </cell>
          <cell r="AD269">
            <v>2.7465897600000001E-2</v>
          </cell>
          <cell r="AE269">
            <v>0.1122535008</v>
          </cell>
          <cell r="AF269">
            <v>9.9249537100000007E-2</v>
          </cell>
          <cell r="AG269">
            <v>5.1085234200000003E-2</v>
          </cell>
          <cell r="AH269">
            <v>8.3183500000000007E-2</v>
          </cell>
          <cell r="AI269">
            <v>0.24141631600000002</v>
          </cell>
          <cell r="AJ269">
            <v>0.16861545360000002</v>
          </cell>
          <cell r="AK269">
            <v>0</v>
          </cell>
          <cell r="AL269">
            <v>0.13460097240000002</v>
          </cell>
          <cell r="AM269">
            <v>0</v>
          </cell>
          <cell r="AN269">
            <v>0.17026812</v>
          </cell>
          <cell r="AO269">
            <v>9.2967000000000003E-6</v>
          </cell>
          <cell r="AP269">
            <v>1.02360925E-2</v>
          </cell>
          <cell r="AQ269">
            <v>0.20146855749999998</v>
          </cell>
          <cell r="AR269">
            <v>0.2128159147</v>
          </cell>
          <cell r="AS269">
            <v>0.26480055029999999</v>
          </cell>
          <cell r="AT269">
            <v>0.15099557399999999</v>
          </cell>
          <cell r="AU269">
            <v>0.29839135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1.3309999999999997E-3</v>
          </cell>
          <cell r="C273">
            <v>2.9219999999999997E-3</v>
          </cell>
          <cell r="D273">
            <v>9.4459999999999987E-4</v>
          </cell>
          <cell r="E273">
            <v>6.559999999999999E-4</v>
          </cell>
          <cell r="F273">
            <v>2.9E-4</v>
          </cell>
          <cell r="G273">
            <v>3.0499999999999993E-4</v>
          </cell>
          <cell r="H273">
            <v>3.0899999999999998E-4</v>
          </cell>
          <cell r="I273">
            <v>6.6299999999999996E-4</v>
          </cell>
          <cell r="J273">
            <v>5.0179999999999995E-4</v>
          </cell>
          <cell r="K273">
            <v>5.6399999999999994E-4</v>
          </cell>
          <cell r="L273">
            <v>5.1500000000000005E-4</v>
          </cell>
          <cell r="M273">
            <v>9.2731999999999992E-4</v>
          </cell>
          <cell r="N273">
            <v>1.2999999999999999E-4</v>
          </cell>
          <cell r="O273">
            <v>3.2400000000000001E-4</v>
          </cell>
          <cell r="P273">
            <v>3.97E-4</v>
          </cell>
          <cell r="Q273">
            <v>2.6999999999999999E-5</v>
          </cell>
          <cell r="R273">
            <v>1.0000000000000002E-4</v>
          </cell>
          <cell r="S273">
            <v>3.79E-4</v>
          </cell>
          <cell r="T273">
            <v>2.4699999999999999E-4</v>
          </cell>
          <cell r="U273">
            <v>4.3299999999999995E-4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0.34634194441799998</v>
          </cell>
          <cell r="AC273">
            <v>0.92270085599999996</v>
          </cell>
          <cell r="AD273">
            <v>0.2346780624</v>
          </cell>
          <cell r="AE273">
            <v>0.19181192800000002</v>
          </cell>
          <cell r="AF273">
            <v>8.7791974200000011E-2</v>
          </cell>
          <cell r="AG273">
            <v>0.10931160240000001</v>
          </cell>
          <cell r="AH273">
            <v>0.1262468132</v>
          </cell>
          <cell r="AI273">
            <v>0.23885896299999998</v>
          </cell>
          <cell r="AJ273">
            <v>0.18986263040000004</v>
          </cell>
          <cell r="AK273">
            <v>0.1526943352</v>
          </cell>
          <cell r="AL273">
            <v>0.12230510490000002</v>
          </cell>
          <cell r="AM273">
            <v>0.27062707199999997</v>
          </cell>
          <cell r="AN273">
            <v>4.2308464000000004E-2</v>
          </cell>
          <cell r="AO273">
            <v>9.5771947200000013E-2</v>
          </cell>
          <cell r="AP273">
            <v>0.1177383125</v>
          </cell>
          <cell r="AQ273">
            <v>7.2039834999999995E-3</v>
          </cell>
          <cell r="AR273">
            <v>2.5949056699999997E-2</v>
          </cell>
          <cell r="AS273">
            <v>0.1224639988</v>
          </cell>
          <cell r="AT273">
            <v>7.3951857999999995E-2</v>
          </cell>
          <cell r="AU273">
            <v>0.12630579375000001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7">
        <row r="22">
          <cell r="B22">
            <v>2.2691760000000005E-2</v>
          </cell>
          <cell r="C22">
            <v>1.6373447999999999E-2</v>
          </cell>
          <cell r="D22">
            <v>2.7558986000000004E-2</v>
          </cell>
          <cell r="E22">
            <v>4.0178720400000006E-2</v>
          </cell>
          <cell r="F22">
            <v>3.5935281200000002E-2</v>
          </cell>
          <cell r="G22">
            <v>3.3649980000000003E-2</v>
          </cell>
          <cell r="H22">
            <v>8.3734559999999996E-3</v>
          </cell>
          <cell r="I22">
            <v>7.1635200000000013E-3</v>
          </cell>
          <cell r="J22">
            <v>4.2373967999999994E-3</v>
          </cell>
          <cell r="K22">
            <v>1.6289000000000004E-3</v>
          </cell>
          <cell r="L22">
            <v>1.3413400000000001E-3</v>
          </cell>
          <cell r="M22">
            <v>2.9530592000000001E-3</v>
          </cell>
          <cell r="N22">
            <v>1.9164600000000003E-3</v>
          </cell>
          <cell r="O22">
            <v>2.3459800000000001E-3</v>
          </cell>
          <cell r="P22">
            <v>4.6683000000000002E-3</v>
          </cell>
          <cell r="Q22">
            <v>3.3415200000000006E-3</v>
          </cell>
          <cell r="R22">
            <v>4.9085400000000003E-3</v>
          </cell>
          <cell r="S22">
            <v>6.3827400000000013E-3</v>
          </cell>
          <cell r="T22">
            <v>9.7515600000000029E-3</v>
          </cell>
          <cell r="U22">
            <v>1.0410218000000001E-2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1.817320334673</v>
          </cell>
          <cell r="AC22">
            <v>1.2234084076</v>
          </cell>
          <cell r="AD22">
            <v>1.9491737903999999</v>
          </cell>
          <cell r="AE22">
            <v>3.4213132688000001</v>
          </cell>
          <cell r="AF22">
            <v>3.5917077623</v>
          </cell>
          <cell r="AG22">
            <v>3.9196042314000001</v>
          </cell>
          <cell r="AH22">
            <v>0.87279643880000002</v>
          </cell>
          <cell r="AI22">
            <v>0.88314882950000007</v>
          </cell>
          <cell r="AJ22">
            <v>0.57515928160000007</v>
          </cell>
          <cell r="AK22">
            <v>0.1684165208</v>
          </cell>
          <cell r="AL22">
            <v>0.1441725264</v>
          </cell>
          <cell r="AM22">
            <v>0.43434993599999999</v>
          </cell>
          <cell r="AN22">
            <v>0.2262198752</v>
          </cell>
          <cell r="AO22">
            <v>0.32749485090000002</v>
          </cell>
          <cell r="AP22">
            <v>0.74961276750000005</v>
          </cell>
          <cell r="AQ22">
            <v>0.34760967849999996</v>
          </cell>
          <cell r="AR22">
            <v>0.52212583689999992</v>
          </cell>
          <cell r="AS22">
            <v>0.71210187619999998</v>
          </cell>
          <cell r="AT22">
            <v>1.216215058</v>
          </cell>
          <cell r="AU22">
            <v>1.3086641645833335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31">
          <cell r="B31">
            <v>7.37464E-3</v>
          </cell>
          <cell r="C31">
            <v>1.0958984400000002E-2</v>
          </cell>
          <cell r="D31">
            <v>7.5888176000000005E-3</v>
          </cell>
          <cell r="E31">
            <v>9.4025204000000029E-3</v>
          </cell>
          <cell r="F31">
            <v>1.4906054800000002E-2</v>
          </cell>
          <cell r="G31">
            <v>1.911819E-2</v>
          </cell>
          <cell r="H31">
            <v>2.7023432800000004E-2</v>
          </cell>
          <cell r="I31">
            <v>2.4949870400000001E-2</v>
          </cell>
          <cell r="J31">
            <v>1.5177344000000001E-2</v>
          </cell>
          <cell r="K31">
            <v>1.1279292266666668E-2</v>
          </cell>
          <cell r="L31">
            <v>1.0876902399999999E-2</v>
          </cell>
          <cell r="M31">
            <v>6.8748316000000007E-3</v>
          </cell>
          <cell r="N31">
            <v>5.5561688000000005E-3</v>
          </cell>
          <cell r="O31">
            <v>7.436847600000001E-3</v>
          </cell>
          <cell r="P31">
            <v>7.2989280000000005E-3</v>
          </cell>
          <cell r="Q31">
            <v>1.0701636400000002E-2</v>
          </cell>
          <cell r="R31">
            <v>9.1254800000000018E-3</v>
          </cell>
          <cell r="S31">
            <v>1.3313918800000001E-2</v>
          </cell>
          <cell r="T31">
            <v>1.6592685200000006E-2</v>
          </cell>
          <cell r="U31">
            <v>1.5154375600000002E-2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2.4240740408279997</v>
          </cell>
          <cell r="AC31">
            <v>3.4982870391999996</v>
          </cell>
          <cell r="AD31">
            <v>1.9167614592</v>
          </cell>
          <cell r="AE31">
            <v>2.5544023120000001</v>
          </cell>
          <cell r="AF31">
            <v>4.9986034427000003</v>
          </cell>
          <cell r="AG31">
            <v>7.9216350642000002</v>
          </cell>
          <cell r="AH31">
            <v>12.900369645200001</v>
          </cell>
          <cell r="AI31">
            <v>14.272289694500001</v>
          </cell>
          <cell r="AJ31">
            <v>10.896570350800001</v>
          </cell>
          <cell r="AK31">
            <v>7.6642920991999999</v>
          </cell>
          <cell r="AL31">
            <v>7.9447557132000002</v>
          </cell>
          <cell r="AM31">
            <v>5.991605088</v>
          </cell>
          <cell r="AN31">
            <v>4.7974714656000002</v>
          </cell>
          <cell r="AO31">
            <v>5.9550582933000005</v>
          </cell>
          <cell r="AP31">
            <v>6.6456525305000005</v>
          </cell>
          <cell r="AQ31">
            <v>10.007513589499998</v>
          </cell>
          <cell r="AR31">
            <v>7.2978282276999993</v>
          </cell>
          <cell r="AS31">
            <v>11.0905043964</v>
          </cell>
          <cell r="AT31">
            <v>12.594270213</v>
          </cell>
          <cell r="AU31">
            <v>13.507924060416666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1.2089968800000002E-2</v>
          </cell>
          <cell r="C39">
            <v>1.5573376000000002E-2</v>
          </cell>
          <cell r="D39">
            <v>1.091636E-2</v>
          </cell>
          <cell r="E39">
            <v>8.7446996000000009E-3</v>
          </cell>
          <cell r="F39">
            <v>7.5759684000000008E-3</v>
          </cell>
          <cell r="G39">
            <v>1.0288787600000002E-2</v>
          </cell>
          <cell r="H39">
            <v>9.707406800000002E-3</v>
          </cell>
          <cell r="I39">
            <v>1.0212966399999999E-2</v>
          </cell>
          <cell r="J39">
            <v>7.5573316000000007E-3</v>
          </cell>
          <cell r="K39">
            <v>4.4218720000000003E-3</v>
          </cell>
          <cell r="L39">
            <v>5.6207423999999999E-3</v>
          </cell>
          <cell r="M39">
            <v>4.8393800000000008E-3</v>
          </cell>
          <cell r="N39">
            <v>4.9449400000000001E-3</v>
          </cell>
          <cell r="O39">
            <v>3.5653307529411767E-3</v>
          </cell>
          <cell r="P39">
            <v>3.5071399999999997E-3</v>
          </cell>
          <cell r="Q39">
            <v>4.1878200000000001E-3</v>
          </cell>
          <cell r="R39">
            <v>7.0106400000000003E-3</v>
          </cell>
          <cell r="S39">
            <v>5.0591882250000005E-3</v>
          </cell>
          <cell r="T39">
            <v>4.8648600000000004E-3</v>
          </cell>
          <cell r="U39">
            <v>6.0007948000000005E-3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5.76958874388</v>
          </cell>
          <cell r="AC39">
            <v>5.6349916071999999</v>
          </cell>
          <cell r="AD39">
            <v>4.8750975360000002</v>
          </cell>
          <cell r="AE39">
            <v>3.9436245072000005</v>
          </cell>
          <cell r="AF39">
            <v>3.6678705154000002</v>
          </cell>
          <cell r="AG39">
            <v>4.6716800988000005</v>
          </cell>
          <cell r="AH39">
            <v>4.8056608392000006</v>
          </cell>
          <cell r="AI39">
            <v>5.8804125730000001</v>
          </cell>
          <cell r="AJ39">
            <v>4.9575196624000002</v>
          </cell>
          <cell r="AK39">
            <v>2.4325423584000001</v>
          </cell>
          <cell r="AL39">
            <v>3.3841316241000001</v>
          </cell>
          <cell r="AM39">
            <v>2.7921974879999998</v>
          </cell>
          <cell r="AN39">
            <v>2.8580016256</v>
          </cell>
          <cell r="AO39">
            <v>2.1126232791000001</v>
          </cell>
          <cell r="AP39">
            <v>2.2663877875000003</v>
          </cell>
          <cell r="AQ39">
            <v>2.6574788379999998</v>
          </cell>
          <cell r="AR39">
            <v>3.7439907358999998</v>
          </cell>
          <cell r="AS39">
            <v>3.5424330512999997</v>
          </cell>
          <cell r="AT39">
            <v>4.3994576570000001</v>
          </cell>
          <cell r="AU39">
            <v>4.0920535720833335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79">
          <cell r="B79">
            <v>6.5175437599999997E-2</v>
          </cell>
          <cell r="C79">
            <v>7.190314040000001E-2</v>
          </cell>
          <cell r="D79">
            <v>5.6233413600000004E-2</v>
          </cell>
          <cell r="E79">
            <v>5.7392207600000002E-2</v>
          </cell>
          <cell r="F79">
            <v>4.8928188400000003E-2</v>
          </cell>
          <cell r="G79">
            <v>4.5378169200000006E-2</v>
          </cell>
          <cell r="H79">
            <v>4.8541511200000012E-2</v>
          </cell>
          <cell r="I79">
            <v>4.3345154580000003E-2</v>
          </cell>
          <cell r="J79">
            <v>3.1133000080000001E-2</v>
          </cell>
          <cell r="K79">
            <v>2.3814081200000004E-2</v>
          </cell>
          <cell r="L79">
            <v>2.8595439600000001E-2</v>
          </cell>
          <cell r="M79">
            <v>4.3086680000000002E-2</v>
          </cell>
          <cell r="N79">
            <v>3.3662720000000007E-2</v>
          </cell>
          <cell r="O79">
            <v>5.2154829999999999E-2</v>
          </cell>
          <cell r="P79">
            <v>6.0296345199999997E-2</v>
          </cell>
          <cell r="Q79">
            <v>3.0658336799999998E-2</v>
          </cell>
          <cell r="R79">
            <v>2.9250443040000004E-2</v>
          </cell>
          <cell r="S79">
            <v>6.4981971599999994E-2</v>
          </cell>
          <cell r="T79">
            <v>8.8030187700000012E-2</v>
          </cell>
          <cell r="U79">
            <v>6.1630660000000004E-2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5.289539963517</v>
          </cell>
          <cell r="AC79">
            <v>5.8099837867999993</v>
          </cell>
          <cell r="AD79">
            <v>4.5540143280000001</v>
          </cell>
          <cell r="AE79">
            <v>6.2508075840000004</v>
          </cell>
          <cell r="AF79">
            <v>8.4260231125000011</v>
          </cell>
          <cell r="AG79">
            <v>9.0839777886000004</v>
          </cell>
          <cell r="AH79">
            <v>9.4670871396000003</v>
          </cell>
          <cell r="AI79">
            <v>10.807530015000001</v>
          </cell>
          <cell r="AJ79">
            <v>11.691125926800002</v>
          </cell>
          <cell r="AK79">
            <v>6.8667621967999999</v>
          </cell>
          <cell r="AL79">
            <v>8.5290672681000004</v>
          </cell>
          <cell r="AM79">
            <v>12.398921231999999</v>
          </cell>
          <cell r="AN79">
            <v>6.9767813456000001</v>
          </cell>
          <cell r="AO79">
            <v>10.027792488000001</v>
          </cell>
          <cell r="AP79">
            <v>11.360445890500001</v>
          </cell>
          <cell r="AQ79">
            <v>8.8747362794999987</v>
          </cell>
          <cell r="AR79">
            <v>8.081416020499999</v>
          </cell>
          <cell r="AS79">
            <v>13.388291602399999</v>
          </cell>
          <cell r="AT79">
            <v>17.979070418999999</v>
          </cell>
          <cell r="AU79">
            <v>15.398004643749999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84">
          <cell r="B84">
            <v>1.0386167064</v>
          </cell>
          <cell r="C84">
            <v>0.95787444479999995</v>
          </cell>
          <cell r="D84">
            <v>0.86974402970000009</v>
          </cell>
          <cell r="E84">
            <v>0.7700382144000002</v>
          </cell>
          <cell r="F84">
            <v>0.60788382200000002</v>
          </cell>
          <cell r="G84">
            <v>0.49500006556000009</v>
          </cell>
          <cell r="H84">
            <v>0.47517409394000004</v>
          </cell>
          <cell r="I84">
            <v>0.51754764879999993</v>
          </cell>
          <cell r="J84">
            <v>0.26893953450000008</v>
          </cell>
          <cell r="K84">
            <v>0.2238451488</v>
          </cell>
          <cell r="L84">
            <v>0.18825119040000002</v>
          </cell>
          <cell r="M84">
            <v>0.2049665436</v>
          </cell>
          <cell r="N84">
            <v>0.17749750200000003</v>
          </cell>
          <cell r="O84">
            <v>0.19151233919999999</v>
          </cell>
          <cell r="P84">
            <v>0.20952440600000002</v>
          </cell>
          <cell r="Q84">
            <v>0.17313044840000003</v>
          </cell>
          <cell r="R84">
            <v>0.1621453652</v>
          </cell>
          <cell r="S84">
            <v>0.13954449600000002</v>
          </cell>
          <cell r="T84">
            <v>0.1720774807818182</v>
          </cell>
          <cell r="U84">
            <v>0.16004727686315792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106.552465043307</v>
          </cell>
          <cell r="AC84">
            <v>94.20033287359999</v>
          </cell>
          <cell r="AD84">
            <v>85.152229382399995</v>
          </cell>
          <cell r="AE84">
            <v>94.8088889104</v>
          </cell>
          <cell r="AF84">
            <v>87.741053909599998</v>
          </cell>
          <cell r="AG84">
            <v>77.022165062700012</v>
          </cell>
          <cell r="AH84">
            <v>102.76746988000001</v>
          </cell>
          <cell r="AI84">
            <v>124.7711381885</v>
          </cell>
          <cell r="AJ84">
            <v>95.34156397320001</v>
          </cell>
          <cell r="AK84">
            <v>43.592828136000001</v>
          </cell>
          <cell r="AL84">
            <v>40.557773784600002</v>
          </cell>
          <cell r="AM84">
            <v>40.891451855999996</v>
          </cell>
          <cell r="AN84">
            <v>34.654035451200002</v>
          </cell>
          <cell r="AO84">
            <v>33.483239090399998</v>
          </cell>
          <cell r="AP84">
            <v>37.813229678500001</v>
          </cell>
          <cell r="AQ84">
            <v>26.134068352</v>
          </cell>
          <cell r="AR84">
            <v>22.580541940699998</v>
          </cell>
          <cell r="AS84">
            <v>20.3443583486</v>
          </cell>
          <cell r="AT84">
            <v>28.397341046000001</v>
          </cell>
          <cell r="AU84">
            <v>23.375923723333333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91">
          <cell r="B91">
            <v>0.16147651519999998</v>
          </cell>
          <cell r="C91">
            <v>0.14546734020000002</v>
          </cell>
          <cell r="D91">
            <v>0.15124619874</v>
          </cell>
          <cell r="E91">
            <v>0.20978242194000002</v>
          </cell>
          <cell r="F91">
            <v>0.19392366994000004</v>
          </cell>
          <cell r="G91">
            <v>0.21947839003999997</v>
          </cell>
          <cell r="H91">
            <v>0.21413964025999999</v>
          </cell>
          <cell r="I91">
            <v>0.2948384166000001</v>
          </cell>
          <cell r="J91">
            <v>0.19664538711999996</v>
          </cell>
          <cell r="K91">
            <v>0.12731405960000003</v>
          </cell>
          <cell r="L91">
            <v>0.15522328639999997</v>
          </cell>
          <cell r="M91">
            <v>0.13744235960000004</v>
          </cell>
          <cell r="N91">
            <v>0.10819711411249996</v>
          </cell>
          <cell r="O91">
            <v>0.13187239641333334</v>
          </cell>
          <cell r="P91">
            <v>0.16721450199999999</v>
          </cell>
          <cell r="Q91">
            <v>0.14439176418333333</v>
          </cell>
          <cell r="R91">
            <v>0.15835530487491228</v>
          </cell>
          <cell r="S91">
            <v>0.17885191687999996</v>
          </cell>
          <cell r="T91">
            <v>0.2128239572471744</v>
          </cell>
          <cell r="U91">
            <v>0.22362829579999999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24.684263065332001</v>
          </cell>
          <cell r="AC91">
            <v>20.928558128799999</v>
          </cell>
          <cell r="AD91">
            <v>23.146472448000001</v>
          </cell>
          <cell r="AE91">
            <v>31.201434857600002</v>
          </cell>
          <cell r="AF91">
            <v>37.977737289800004</v>
          </cell>
          <cell r="AG91">
            <v>41.082406450800001</v>
          </cell>
          <cell r="AH91">
            <v>47.133944543600002</v>
          </cell>
          <cell r="AI91">
            <v>72.989714853500004</v>
          </cell>
          <cell r="AJ91">
            <v>62.024412582400011</v>
          </cell>
          <cell r="AK91">
            <v>27.5214320392</v>
          </cell>
          <cell r="AL91">
            <v>31.300565791500002</v>
          </cell>
          <cell r="AM91">
            <v>32.501120352000001</v>
          </cell>
          <cell r="AN91">
            <v>25.197393531199999</v>
          </cell>
          <cell r="AO91">
            <v>27.396176953800001</v>
          </cell>
          <cell r="AP91">
            <v>34.685090438500005</v>
          </cell>
          <cell r="AQ91">
            <v>32.364306943499997</v>
          </cell>
          <cell r="AR91">
            <v>32.732831712500001</v>
          </cell>
          <cell r="AS91">
            <v>33.872276352199997</v>
          </cell>
          <cell r="AT91">
            <v>36.09099389</v>
          </cell>
          <cell r="AU91">
            <v>33.626066287083333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26">
          <cell r="B126">
            <v>0.1349805912</v>
          </cell>
          <cell r="C126">
            <v>0.12351076920000001</v>
          </cell>
          <cell r="D126">
            <v>0.10164998480000001</v>
          </cell>
          <cell r="E126">
            <v>0.11445110040000001</v>
          </cell>
          <cell r="F126">
            <v>7.1044677340000001E-2</v>
          </cell>
          <cell r="G126">
            <v>6.4451272340000004E-2</v>
          </cell>
          <cell r="H126">
            <v>8.3909571200000005E-2</v>
          </cell>
          <cell r="I126">
            <v>4.6344332580000001E-2</v>
          </cell>
          <cell r="J126">
            <v>3.2944313220000007E-2</v>
          </cell>
          <cell r="K126">
            <v>9.1997215855999986E-2</v>
          </cell>
          <cell r="L126">
            <v>4.0713436399999997E-2</v>
          </cell>
          <cell r="M126">
            <v>4.2539733600000004E-2</v>
          </cell>
          <cell r="N126">
            <v>3.5263009599999999E-2</v>
          </cell>
          <cell r="O126">
            <v>4.2214494399999997E-2</v>
          </cell>
          <cell r="P126">
            <v>3.2041427599999991E-2</v>
          </cell>
          <cell r="Q126">
            <v>3.0994308800000002E-2</v>
          </cell>
          <cell r="R126">
            <v>3.9893518311111119E-2</v>
          </cell>
          <cell r="S126">
            <v>6.6085910800000008E-2</v>
          </cell>
          <cell r="T126">
            <v>9.4267518800000005E-2</v>
          </cell>
          <cell r="U126">
            <v>7.4623273701052636E-2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12.003925695165</v>
          </cell>
          <cell r="AC126">
            <v>10.548426057999999</v>
          </cell>
          <cell r="AD126">
            <v>9.5349178848000005</v>
          </cell>
          <cell r="AE126">
            <v>12.4512021088</v>
          </cell>
          <cell r="AF126">
            <v>10.0449875722</v>
          </cell>
          <cell r="AG126">
            <v>11.2824094812</v>
          </cell>
          <cell r="AH126">
            <v>13.104964642800001</v>
          </cell>
          <cell r="AI126">
            <v>14.707509786000001</v>
          </cell>
          <cell r="AJ126">
            <v>12.794383302400002</v>
          </cell>
          <cell r="AK126">
            <v>8.9894051015999992</v>
          </cell>
          <cell r="AL126">
            <v>8.8861710771000002</v>
          </cell>
          <cell r="AM126">
            <v>12.187714463999999</v>
          </cell>
          <cell r="AN126">
            <v>8.9743035887999998</v>
          </cell>
          <cell r="AO126">
            <v>11.0812692981</v>
          </cell>
          <cell r="AP126">
            <v>13.749280194500001</v>
          </cell>
          <cell r="AQ126">
            <v>10.213272583499998</v>
          </cell>
          <cell r="AR126">
            <v>12.396143213699998</v>
          </cell>
          <cell r="AS126">
            <v>15.924233124799999</v>
          </cell>
          <cell r="AT126">
            <v>18.002783718</v>
          </cell>
          <cell r="AU126">
            <v>15.843491330416667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32">
          <cell r="B132">
            <v>8.0673611199999995E-2</v>
          </cell>
          <cell r="C132">
            <v>7.2650505200000007E-2</v>
          </cell>
          <cell r="D132">
            <v>6.2026655599999994E-2</v>
          </cell>
          <cell r="E132">
            <v>0.10659878320000001</v>
          </cell>
          <cell r="F132">
            <v>7.4385966200000014E-2</v>
          </cell>
          <cell r="G132">
            <v>6.5601448640000004E-2</v>
          </cell>
          <cell r="H132">
            <v>7.5382496280000003E-2</v>
          </cell>
          <cell r="I132">
            <v>6.420987664000001E-2</v>
          </cell>
          <cell r="J132">
            <v>4.9261455879999999E-2</v>
          </cell>
          <cell r="K132">
            <v>4.4071336400000008E-2</v>
          </cell>
          <cell r="L132">
            <v>7.8627530800000012E-2</v>
          </cell>
          <cell r="M132">
            <v>0.10236903040000001</v>
          </cell>
          <cell r="N132">
            <v>9.3201435600000007E-2</v>
          </cell>
          <cell r="O132">
            <v>9.4784362400000016E-2</v>
          </cell>
          <cell r="P132">
            <v>0.11343481240000002</v>
          </cell>
          <cell r="Q132">
            <v>0.12157734680000001</v>
          </cell>
          <cell r="R132">
            <v>0.1153610276</v>
          </cell>
          <cell r="S132">
            <v>0.10295499557777776</v>
          </cell>
          <cell r="T132">
            <v>7.857347085151517E-2</v>
          </cell>
          <cell r="U132">
            <v>7.3368320480000013E-2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7.3479842496479995</v>
          </cell>
          <cell r="AC132">
            <v>6.4144824407999996</v>
          </cell>
          <cell r="AD132">
            <v>6.1870825488000003</v>
          </cell>
          <cell r="AE132">
            <v>11.64892792</v>
          </cell>
          <cell r="AF132">
            <v>9.7294039227000013</v>
          </cell>
          <cell r="AG132">
            <v>8.1599411751000002</v>
          </cell>
          <cell r="AH132">
            <v>11.648230078800001</v>
          </cell>
          <cell r="AI132">
            <v>12.5638189125</v>
          </cell>
          <cell r="AJ132">
            <v>11.180783330400001</v>
          </cell>
          <cell r="AK132">
            <v>6.3242003395999999</v>
          </cell>
          <cell r="AL132">
            <v>10.446144804000001</v>
          </cell>
          <cell r="AM132">
            <v>13.926936335999999</v>
          </cell>
          <cell r="AN132">
            <v>11.8268974912</v>
          </cell>
          <cell r="AO132">
            <v>12.0473770497</v>
          </cell>
          <cell r="AP132">
            <v>15.480699631</v>
          </cell>
          <cell r="AQ132">
            <v>14.934111870999999</v>
          </cell>
          <cell r="AR132">
            <v>12.961344064099999</v>
          </cell>
          <cell r="AS132">
            <v>11.16606777</v>
          </cell>
          <cell r="AT132">
            <v>9.0031326529999998</v>
          </cell>
          <cell r="AU132">
            <v>8.585782295833333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38">
          <cell r="B138">
            <v>1.1870367600000001E-2</v>
          </cell>
          <cell r="C138">
            <v>1.4478245600000002E-2</v>
          </cell>
          <cell r="D138">
            <v>1.1545133599999998E-2</v>
          </cell>
          <cell r="E138">
            <v>1.1807978E-2</v>
          </cell>
          <cell r="F138">
            <v>9.8624343999999999E-3</v>
          </cell>
          <cell r="G138">
            <v>1.0308043199999999E-2</v>
          </cell>
          <cell r="H138">
            <v>9.3090087999999991E-3</v>
          </cell>
          <cell r="I138">
            <v>1.0754072419999998E-2</v>
          </cell>
          <cell r="J138">
            <v>4.6240012E-3</v>
          </cell>
          <cell r="K138">
            <v>5.1681447999999998E-3</v>
          </cell>
          <cell r="L138">
            <v>1.3904800000000001E-3</v>
          </cell>
          <cell r="M138">
            <v>1.1295648000000001E-3</v>
          </cell>
          <cell r="N138">
            <v>1.941758E-3</v>
          </cell>
          <cell r="O138">
            <v>2.0293000000000004E-3</v>
          </cell>
          <cell r="P138">
            <v>1.7985240000000001E-3</v>
          </cell>
          <cell r="Q138">
            <v>1.8109000000000003E-3</v>
          </cell>
          <cell r="R138">
            <v>2.7814331999999999E-3</v>
          </cell>
          <cell r="S138">
            <v>1.0323019777777778E-3</v>
          </cell>
          <cell r="T138">
            <v>1.7592120000000002E-3</v>
          </cell>
          <cell r="U138">
            <v>2.2568000000000002E-4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6.6834456197609997</v>
          </cell>
          <cell r="AC138">
            <v>8.1318187263999988</v>
          </cell>
          <cell r="AD138">
            <v>7.9029626351999998</v>
          </cell>
          <cell r="AE138">
            <v>6.4372734608000002</v>
          </cell>
          <cell r="AF138">
            <v>5.6398575268000002</v>
          </cell>
          <cell r="AG138">
            <v>6.1073914044000004</v>
          </cell>
          <cell r="AH138">
            <v>5.5240611684000003</v>
          </cell>
          <cell r="AI138">
            <v>7.4237038425000001</v>
          </cell>
          <cell r="AJ138">
            <v>4.4984315044000009</v>
          </cell>
          <cell r="AK138">
            <v>5.856827966</v>
          </cell>
          <cell r="AL138">
            <v>1.4536671696000001</v>
          </cell>
          <cell r="AM138">
            <v>0.80278310399999997</v>
          </cell>
          <cell r="AN138">
            <v>1.894251304</v>
          </cell>
          <cell r="AO138">
            <v>1.9965473391000002</v>
          </cell>
          <cell r="AP138">
            <v>1.7455041935000002</v>
          </cell>
          <cell r="AQ138">
            <v>2.0647251344999997</v>
          </cell>
          <cell r="AR138">
            <v>2.5433152747999999</v>
          </cell>
          <cell r="AS138">
            <v>0.64653973669999998</v>
          </cell>
          <cell r="AT138">
            <v>1.045868799</v>
          </cell>
          <cell r="AU138">
            <v>0.18554182833333333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0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1.2740000000000001E-4</v>
          </cell>
          <cell r="Q147">
            <v>0</v>
          </cell>
          <cell r="R147">
            <v>0</v>
          </cell>
          <cell r="S147">
            <v>3.6400000000000003E-6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5.25275615E-2</v>
          </cell>
          <cell r="AQ147">
            <v>0</v>
          </cell>
          <cell r="AR147">
            <v>0</v>
          </cell>
          <cell r="AS147">
            <v>8.9585209999999997E-4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71">
          <cell r="B171">
            <v>0.12685804040000001</v>
          </cell>
          <cell r="C171">
            <v>9.8750178800000005E-2</v>
          </cell>
          <cell r="D171">
            <v>0.13325191879999998</v>
          </cell>
          <cell r="E171">
            <v>0.13240519838000001</v>
          </cell>
          <cell r="F171">
            <v>0.14219508030000003</v>
          </cell>
          <cell r="G171">
            <v>0.15452853233999997</v>
          </cell>
          <cell r="H171">
            <v>0.15947254960000001</v>
          </cell>
          <cell r="I171">
            <v>0.11234716766000002</v>
          </cell>
          <cell r="J171">
            <v>9.1232770719999995E-2</v>
          </cell>
          <cell r="K171">
            <v>9.7768361600000006E-2</v>
          </cell>
          <cell r="L171">
            <v>0.11477830000000003</v>
          </cell>
          <cell r="M171">
            <v>0.12486034288000003</v>
          </cell>
          <cell r="N171">
            <v>0.14550469206</v>
          </cell>
          <cell r="O171">
            <v>0.14178390772000005</v>
          </cell>
          <cell r="P171">
            <v>0.17231487000000001</v>
          </cell>
          <cell r="Q171">
            <v>0.20429565519999998</v>
          </cell>
          <cell r="R171">
            <v>0.22553862989411766</v>
          </cell>
          <cell r="S171">
            <v>0.22017520855909092</v>
          </cell>
          <cell r="T171">
            <v>0.24746680553636366</v>
          </cell>
          <cell r="U171">
            <v>0.22797429200000002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11.990923994964</v>
          </cell>
          <cell r="AC171">
            <v>8.5493349079999987</v>
          </cell>
          <cell r="AD171">
            <v>11.612619518400001</v>
          </cell>
          <cell r="AE171">
            <v>13.686815262400001</v>
          </cell>
          <cell r="AF171">
            <v>16.039221013900001</v>
          </cell>
          <cell r="AG171">
            <v>17.9794458129</v>
          </cell>
          <cell r="AH171">
            <v>20.388514414000003</v>
          </cell>
          <cell r="AI171">
            <v>19.742315636000001</v>
          </cell>
          <cell r="AJ171">
            <v>13.912657546000002</v>
          </cell>
          <cell r="AK171">
            <v>13.2372113148</v>
          </cell>
          <cell r="AL171">
            <v>16.211677737600002</v>
          </cell>
          <cell r="AM171">
            <v>18.806677248</v>
          </cell>
          <cell r="AN171">
            <v>21.034159731199999</v>
          </cell>
          <cell r="AO171">
            <v>22.7951391882</v>
          </cell>
          <cell r="AP171">
            <v>27.2859113795</v>
          </cell>
          <cell r="AQ171">
            <v>26.060906812499997</v>
          </cell>
          <cell r="AR171">
            <v>29.624214859399999</v>
          </cell>
          <cell r="AS171">
            <v>30.486272859899998</v>
          </cell>
          <cell r="AT171">
            <v>39.950592827000001</v>
          </cell>
          <cell r="AU171">
            <v>32.038461293750004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8">
          <cell r="B188">
            <v>4.6923021600000003E-2</v>
          </cell>
          <cell r="C188">
            <v>4.6063945199999998E-2</v>
          </cell>
          <cell r="D188">
            <v>3.9133858399999999E-2</v>
          </cell>
          <cell r="E188">
            <v>6.2540332400000009E-2</v>
          </cell>
          <cell r="F188">
            <v>7.7383899320000005E-2</v>
          </cell>
          <cell r="G188">
            <v>0.12585645254000002</v>
          </cell>
          <cell r="H188">
            <v>9.7595243200000001E-2</v>
          </cell>
          <cell r="I188">
            <v>7.2156431620000003E-2</v>
          </cell>
          <cell r="J188">
            <v>4.4825677260000002E-2</v>
          </cell>
          <cell r="K188">
            <v>4.5066853650000002E-2</v>
          </cell>
          <cell r="L188">
            <v>3.7108416800000002E-2</v>
          </cell>
          <cell r="M188">
            <v>3.6496096000000006E-2</v>
          </cell>
          <cell r="N188">
            <v>4.4360170399999996E-2</v>
          </cell>
          <cell r="O188">
            <v>6.8899495127272725E-2</v>
          </cell>
          <cell r="P188">
            <v>0.10753370468750001</v>
          </cell>
          <cell r="Q188">
            <v>6.5055645199999998E-2</v>
          </cell>
          <cell r="R188">
            <v>0.10196821058666666</v>
          </cell>
          <cell r="S188">
            <v>0.11169748800000001</v>
          </cell>
          <cell r="T188">
            <v>0.13595738804581819</v>
          </cell>
          <cell r="U188">
            <v>0.23975062019999999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5.9572576693499997</v>
          </cell>
          <cell r="AC188">
            <v>5.5556951832000001</v>
          </cell>
          <cell r="AD188">
            <v>5.3061388944000001</v>
          </cell>
          <cell r="AE188">
            <v>9.0909906080000003</v>
          </cell>
          <cell r="AF188">
            <v>12.984327003900001</v>
          </cell>
          <cell r="AG188">
            <v>17.518199470200003</v>
          </cell>
          <cell r="AH188">
            <v>17.237391596000002</v>
          </cell>
          <cell r="AI188">
            <v>17.284889902500002</v>
          </cell>
          <cell r="AJ188">
            <v>12.375221481200002</v>
          </cell>
          <cell r="AK188">
            <v>7.1545945195999998</v>
          </cell>
          <cell r="AL188">
            <v>6.2690550048000002</v>
          </cell>
          <cell r="AM188">
            <v>8.2611455520000003</v>
          </cell>
          <cell r="AN188">
            <v>9.5322022927999992</v>
          </cell>
          <cell r="AO188">
            <v>12.5586092232</v>
          </cell>
          <cell r="AP188">
            <v>22.487135563500001</v>
          </cell>
          <cell r="AQ188">
            <v>11.819150679</v>
          </cell>
          <cell r="AR188">
            <v>18.2778666747</v>
          </cell>
          <cell r="AS188">
            <v>20.091177892499999</v>
          </cell>
          <cell r="AT188">
            <v>27.344323654</v>
          </cell>
          <cell r="AU188">
            <v>21.15342429375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0.15189174000000003</v>
          </cell>
          <cell r="C194">
            <v>0.13443976000000002</v>
          </cell>
          <cell r="D194">
            <v>0.13233693200000002</v>
          </cell>
          <cell r="E194">
            <v>0.10359942320000001</v>
          </cell>
          <cell r="F194">
            <v>0.11822538000000003</v>
          </cell>
          <cell r="G194">
            <v>9.3183672400000001E-2</v>
          </cell>
          <cell r="H194">
            <v>7.2208900400000012E-2</v>
          </cell>
          <cell r="I194">
            <v>5.9186982400000011E-2</v>
          </cell>
          <cell r="J194">
            <v>3.0774380000000004E-2</v>
          </cell>
          <cell r="K194">
            <v>1.3657098000000001E-2</v>
          </cell>
          <cell r="L194">
            <v>1.2915666399999999E-2</v>
          </cell>
          <cell r="M194">
            <v>1.1959620400000001E-2</v>
          </cell>
          <cell r="N194">
            <v>5.1797200000000005E-3</v>
          </cell>
          <cell r="O194">
            <v>6.5319799999999997E-3</v>
          </cell>
          <cell r="P194">
            <v>5.5710200000000003E-3</v>
          </cell>
          <cell r="Q194">
            <v>5.3690000000000005E-3</v>
          </cell>
          <cell r="R194">
            <v>5.8767800000000007E-3</v>
          </cell>
          <cell r="S194">
            <v>8.0043600000000003E-3</v>
          </cell>
          <cell r="T194">
            <v>6.3190400000000006E-3</v>
          </cell>
          <cell r="U194">
            <v>2.2063860000000001E-2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12.598642876704</v>
          </cell>
          <cell r="AC194">
            <v>11.4399170452</v>
          </cell>
          <cell r="AD194">
            <v>11.779483876800001</v>
          </cell>
          <cell r="AE194">
            <v>10.1787197232</v>
          </cell>
          <cell r="AF194">
            <v>13.411288215500001</v>
          </cell>
          <cell r="AG194">
            <v>11.202586781100001</v>
          </cell>
          <cell r="AH194">
            <v>9.7755202572000002</v>
          </cell>
          <cell r="AI194">
            <v>11.8428070855</v>
          </cell>
          <cell r="AJ194">
            <v>5.903650003200001</v>
          </cell>
          <cell r="AK194">
            <v>4.4123298471999997</v>
          </cell>
          <cell r="AL194">
            <v>4.4466761970000004</v>
          </cell>
          <cell r="AM194">
            <v>4.5426124320000003</v>
          </cell>
          <cell r="AN194">
            <v>1.8944337456</v>
          </cell>
          <cell r="AO194">
            <v>1.6085947200000001</v>
          </cell>
          <cell r="AP194">
            <v>1.1327149695000001</v>
          </cell>
          <cell r="AQ194">
            <v>1.005320169</v>
          </cell>
          <cell r="AR194">
            <v>0.96269860249999994</v>
          </cell>
          <cell r="AS194">
            <v>1.4408080829999999</v>
          </cell>
          <cell r="AT194">
            <v>1.1664949579999999</v>
          </cell>
          <cell r="AU194">
            <v>4.2161448300000002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25">
          <cell r="B225">
            <v>2.4508157128000008</v>
          </cell>
          <cell r="C225">
            <v>2.2679710872000003</v>
          </cell>
          <cell r="D225">
            <v>2.3854970575800003</v>
          </cell>
          <cell r="E225">
            <v>2.4494314899599998</v>
          </cell>
          <cell r="F225">
            <v>2.0452037060000006</v>
          </cell>
          <cell r="G225">
            <v>2.2507232475000003</v>
          </cell>
          <cell r="H225">
            <v>2.31120825026</v>
          </cell>
          <cell r="I225">
            <v>2.360601643399999</v>
          </cell>
          <cell r="J225">
            <v>1.7076962357000003</v>
          </cell>
          <cell r="K225">
            <v>1.5882389968900004</v>
          </cell>
          <cell r="L225">
            <v>1.5955337934899998</v>
          </cell>
          <cell r="M225">
            <v>1.6001782815200003</v>
          </cell>
          <cell r="N225">
            <v>1.3422738147000002</v>
          </cell>
          <cell r="O225">
            <v>1.3486992131200002</v>
          </cell>
          <cell r="P225">
            <v>1.5017821172899999</v>
          </cell>
          <cell r="Q225">
            <v>1.4911974610000003</v>
          </cell>
          <cell r="R225">
            <v>1.4514709690513281</v>
          </cell>
          <cell r="S225">
            <v>1.3389809693866672</v>
          </cell>
          <cell r="T225">
            <v>1.3120481556000001</v>
          </cell>
          <cell r="U225">
            <v>1.1983765611999997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256.99099843561197</v>
          </cell>
          <cell r="AC225">
            <v>217.96997894519998</v>
          </cell>
          <cell r="AD225">
            <v>241.69660913760001</v>
          </cell>
          <cell r="AE225">
            <v>308.30512115200003</v>
          </cell>
          <cell r="AF225">
            <v>322.35724226720004</v>
          </cell>
          <cell r="AG225">
            <v>319.71678148410001</v>
          </cell>
          <cell r="AH225">
            <v>385.55404465880002</v>
          </cell>
          <cell r="AI225">
            <v>480.03192753799999</v>
          </cell>
          <cell r="AJ225">
            <v>403.07953803760006</v>
          </cell>
          <cell r="AK225">
            <v>232.08220306479998</v>
          </cell>
          <cell r="AL225">
            <v>242.59232603610002</v>
          </cell>
          <cell r="AM225">
            <v>251.49454703999999</v>
          </cell>
          <cell r="AN225">
            <v>194.44253007519998</v>
          </cell>
          <cell r="AO225">
            <v>195.22254280980002</v>
          </cell>
          <cell r="AP225">
            <v>234.7016325685</v>
          </cell>
          <cell r="AQ225">
            <v>176.66029282999997</v>
          </cell>
          <cell r="AR225">
            <v>181.4009337757</v>
          </cell>
          <cell r="AS225">
            <v>187.32148905469998</v>
          </cell>
          <cell r="AT225">
            <v>179.35889988400001</v>
          </cell>
          <cell r="AU225">
            <v>143.34267358625002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44">
          <cell r="B244">
            <v>6.2781628000000006E-3</v>
          </cell>
          <cell r="C244">
            <v>6.7263560000000002E-3</v>
          </cell>
          <cell r="D244">
            <v>7.9261364000000004E-3</v>
          </cell>
          <cell r="E244">
            <v>7.84784E-3</v>
          </cell>
          <cell r="F244">
            <v>9.7773675999999997E-3</v>
          </cell>
          <cell r="G244">
            <v>9.4796520000000016E-3</v>
          </cell>
          <cell r="H244">
            <v>8.9687052000000014E-3</v>
          </cell>
          <cell r="I244">
            <v>1.1084018400000001E-2</v>
          </cell>
          <cell r="J244">
            <v>9.2884064000000009E-3</v>
          </cell>
          <cell r="K244">
            <v>5.1022972000000014E-3</v>
          </cell>
          <cell r="L244">
            <v>5.5526744000000006E-3</v>
          </cell>
          <cell r="M244">
            <v>4.2685916000000006E-3</v>
          </cell>
          <cell r="N244">
            <v>3.5742252000000004E-3</v>
          </cell>
          <cell r="O244">
            <v>2.9834896E-3</v>
          </cell>
          <cell r="P244">
            <v>3.1587556000000003E-3</v>
          </cell>
          <cell r="Q244">
            <v>4.771712400000001E-3</v>
          </cell>
          <cell r="R244">
            <v>6.6869712000000008E-3</v>
          </cell>
          <cell r="S244">
            <v>8.0605688800000005E-3</v>
          </cell>
          <cell r="T244">
            <v>9.4421964000000001E-3</v>
          </cell>
          <cell r="U244">
            <v>8.3277740000000013E-3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0.88685504982599994</v>
          </cell>
          <cell r="AC244">
            <v>1.1705877108</v>
          </cell>
          <cell r="AD244">
            <v>1.4582551488</v>
          </cell>
          <cell r="AE244">
            <v>1.8684584688000001</v>
          </cell>
          <cell r="AF244">
            <v>2.3870067829999999</v>
          </cell>
          <cell r="AG244">
            <v>2.4428699724</v>
          </cell>
          <cell r="AH244">
            <v>2.8683855544000001</v>
          </cell>
          <cell r="AI244">
            <v>4.4887575350000004</v>
          </cell>
          <cell r="AJ244">
            <v>3.1881546164000003</v>
          </cell>
          <cell r="AK244">
            <v>1.5390139512000001</v>
          </cell>
          <cell r="AL244">
            <v>1.7598508416</v>
          </cell>
          <cell r="AM244">
            <v>1.6732549919999999</v>
          </cell>
          <cell r="AN244">
            <v>1.2190709168</v>
          </cell>
          <cell r="AO244">
            <v>1.0714871742000001</v>
          </cell>
          <cell r="AP244">
            <v>1.14883366</v>
          </cell>
          <cell r="AQ244">
            <v>1.4070801044999999</v>
          </cell>
          <cell r="AR244">
            <v>1.6404678622</v>
          </cell>
          <cell r="AS244">
            <v>2.4683165507</v>
          </cell>
          <cell r="AT244">
            <v>2.858002285</v>
          </cell>
          <cell r="AU244">
            <v>3.7948109145833335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7">
          <cell r="B247">
            <v>3.9276073200000004E-2</v>
          </cell>
          <cell r="C247">
            <v>4.0078948000000003E-2</v>
          </cell>
          <cell r="D247">
            <v>3.0503636800000004E-2</v>
          </cell>
          <cell r="E247">
            <v>2.88333136E-2</v>
          </cell>
          <cell r="F247">
            <v>3.5401111200000002E-2</v>
          </cell>
          <cell r="G247">
            <v>3.3236239399999999E-2</v>
          </cell>
          <cell r="H247">
            <v>3.9847152800000001E-2</v>
          </cell>
          <cell r="I247">
            <v>4.2995607200000008E-2</v>
          </cell>
          <cell r="J247">
            <v>1.6269203859999998E-2</v>
          </cell>
          <cell r="K247">
            <v>8.9529367200000005E-3</v>
          </cell>
          <cell r="L247">
            <v>1.03203828E-2</v>
          </cell>
          <cell r="M247">
            <v>1.2189018660000002E-2</v>
          </cell>
          <cell r="N247">
            <v>9.3859792000000018E-3</v>
          </cell>
          <cell r="O247">
            <v>1.0205061320467838E-2</v>
          </cell>
          <cell r="P247">
            <v>9.7704880000000008E-3</v>
          </cell>
          <cell r="Q247">
            <v>7.4694498666666668E-3</v>
          </cell>
          <cell r="R247">
            <v>1.0010447719999999E-2</v>
          </cell>
          <cell r="S247">
            <v>8.6345532000000006E-3</v>
          </cell>
          <cell r="T247">
            <v>8.2171413999999991E-3</v>
          </cell>
          <cell r="U247">
            <v>9.3169804000000009E-3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22.001527509401999</v>
          </cell>
          <cell r="AC247">
            <v>22.3079334852</v>
          </cell>
          <cell r="AD247">
            <v>20.580221846400001</v>
          </cell>
          <cell r="AE247">
            <v>18.132285337600003</v>
          </cell>
          <cell r="AF247">
            <v>18.7888296225</v>
          </cell>
          <cell r="AG247">
            <v>16.588611682500002</v>
          </cell>
          <cell r="AH247">
            <v>23.6210202016</v>
          </cell>
          <cell r="AI247">
            <v>20.632351228000001</v>
          </cell>
          <cell r="AJ247">
            <v>9.7178300484000015</v>
          </cell>
          <cell r="AK247">
            <v>4.8563309519999995</v>
          </cell>
          <cell r="AL247">
            <v>6.1044693498000004</v>
          </cell>
          <cell r="AM247">
            <v>7.586516928</v>
          </cell>
          <cell r="AN247">
            <v>5.4933371327999998</v>
          </cell>
          <cell r="AO247">
            <v>6.2258432741999998</v>
          </cell>
          <cell r="AP247">
            <v>6.6072947500000003</v>
          </cell>
          <cell r="AQ247">
            <v>5.2881366229999998</v>
          </cell>
          <cell r="AR247">
            <v>6.6216252314999995</v>
          </cell>
          <cell r="AS247">
            <v>6.2372601004999995</v>
          </cell>
          <cell r="AT247">
            <v>6.1597334330000004</v>
          </cell>
          <cell r="AU247">
            <v>6.7166256054166666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4.4451505280000001</v>
          </cell>
          <cell r="C263">
            <v>4.1123754126000005</v>
          </cell>
          <cell r="D263">
            <v>4.1152251067200005</v>
          </cell>
          <cell r="E263">
            <v>4.2149997981</v>
          </cell>
          <cell r="F263">
            <v>3.610705937020001</v>
          </cell>
          <cell r="G263">
            <v>3.7259275890199999</v>
          </cell>
          <cell r="H263">
            <v>3.7585312874200003</v>
          </cell>
          <cell r="I263">
            <v>3.8487632528799987</v>
          </cell>
          <cell r="J263">
            <v>2.5964913884</v>
          </cell>
          <cell r="K263">
            <v>2.4054473702956671</v>
          </cell>
          <cell r="L263">
            <v>2.3477153690899999</v>
          </cell>
          <cell r="M263">
            <v>2.3860750918044444</v>
          </cell>
          <cell r="N263">
            <v>2.0685586529516677</v>
          </cell>
          <cell r="O263">
            <v>2.1708744474640156</v>
          </cell>
          <cell r="P263">
            <v>2.4538476865463887</v>
          </cell>
          <cell r="Q263">
            <v>2.3484748117409091</v>
          </cell>
          <cell r="R263">
            <v>2.3747736977209435</v>
          </cell>
          <cell r="S263">
            <v>2.3425875710924808</v>
          </cell>
          <cell r="T263">
            <v>2.4826523324921013</v>
          </cell>
          <cell r="U263">
            <v>2.391685975464386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506.82027596510403</v>
          </cell>
          <cell r="AC263">
            <v>450.34066482519984</v>
          </cell>
          <cell r="AD263">
            <v>464.81707623839992</v>
          </cell>
          <cell r="AE263">
            <v>567.73851085600006</v>
          </cell>
          <cell r="AF263">
            <v>607.09751431769973</v>
          </cell>
          <cell r="AG263">
            <v>598.56289487279992</v>
          </cell>
          <cell r="AH263">
            <v>715.92299273200024</v>
          </cell>
          <cell r="AI263">
            <v>887.27572432649981</v>
          </cell>
          <cell r="AJ263">
            <v>713.09083794319997</v>
          </cell>
          <cell r="AK263">
            <v>397.32123695879994</v>
          </cell>
          <cell r="AL263">
            <v>417.80079525060006</v>
          </cell>
          <cell r="AM263">
            <v>446.90381606399995</v>
          </cell>
          <cell r="AN263">
            <v>360.53843937759996</v>
          </cell>
          <cell r="AO263">
            <v>371.89890488699996</v>
          </cell>
          <cell r="AP263">
            <v>440.48439477000005</v>
          </cell>
          <cell r="AQ263">
            <v>353.87438814699999</v>
          </cell>
          <cell r="AR263">
            <v>362.58974123540008</v>
          </cell>
          <cell r="AS263">
            <v>387.43577659929997</v>
          </cell>
          <cell r="AT263">
            <v>420.83136927499999</v>
          </cell>
          <cell r="AU263">
            <v>358.74601739041668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4.0406685227999999</v>
          </cell>
          <cell r="C264">
            <v>3.7433599294000004</v>
          </cell>
          <cell r="D264">
            <v>3.7262269335200009</v>
          </cell>
          <cell r="E264">
            <v>3.8451142657199999</v>
          </cell>
          <cell r="F264">
            <v>3.2074884459800006</v>
          </cell>
          <cell r="G264">
            <v>3.3355876699600002</v>
          </cell>
          <cell r="H264">
            <v>3.39382380246</v>
          </cell>
          <cell r="I264">
            <v>3.5365795446799995</v>
          </cell>
          <cell r="J264">
            <v>2.3943708261200003</v>
          </cell>
          <cell r="K264">
            <v>2.2437480996840007</v>
          </cell>
          <cell r="L264">
            <v>2.1710010494900001</v>
          </cell>
          <cell r="M264">
            <v>2.2035087951644448</v>
          </cell>
          <cell r="N264">
            <v>1.8786580461250002</v>
          </cell>
          <cell r="O264">
            <v>1.9816905079906062</v>
          </cell>
          <cell r="P264">
            <v>2.2339314572575</v>
          </cell>
          <cell r="Q264">
            <v>2.0947979751833334</v>
          </cell>
          <cell r="R264">
            <v>2.0893056686001588</v>
          </cell>
          <cell r="S264">
            <v>2.0592119735415206</v>
          </cell>
          <cell r="T264">
            <v>2.1499059742925795</v>
          </cell>
          <cell r="U264">
            <v>2.0764894470643855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430.607885459334</v>
          </cell>
          <cell r="AC264">
            <v>373.54385338319992</v>
          </cell>
          <cell r="AD264">
            <v>389.79474123360001</v>
          </cell>
          <cell r="AE264">
            <v>494.11919259360002</v>
          </cell>
          <cell r="AF264">
            <v>521.04711953210006</v>
          </cell>
          <cell r="AG264">
            <v>510.00171350700003</v>
          </cell>
          <cell r="AH264">
            <v>619.2476450836001</v>
          </cell>
          <cell r="AI264">
            <v>775.31787990649991</v>
          </cell>
          <cell r="AJ264">
            <v>637.85998714280015</v>
          </cell>
          <cell r="AK264">
            <v>344.46380549679998</v>
          </cell>
          <cell r="AL264">
            <v>362.63090020590005</v>
          </cell>
          <cell r="AM264">
            <v>391.29449903999995</v>
          </cell>
          <cell r="AN264">
            <v>309.53553206399994</v>
          </cell>
          <cell r="AO264">
            <v>319.24685186250002</v>
          </cell>
          <cell r="AP264">
            <v>383.68653741099996</v>
          </cell>
          <cell r="AQ264">
            <v>296.54596173999994</v>
          </cell>
          <cell r="AR264">
            <v>299.31947559790001</v>
          </cell>
          <cell r="AS264">
            <v>322.79846939339996</v>
          </cell>
          <cell r="AT264">
            <v>341.23758374900001</v>
          </cell>
          <cell r="AU264">
            <v>278.50145050999998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1.06503124E-2</v>
          </cell>
          <cell r="C266">
            <v>1.2916904E-2</v>
          </cell>
          <cell r="D266">
            <v>9.2401400000000009E-3</v>
          </cell>
          <cell r="E266">
            <v>8.9402768000000025E-3</v>
          </cell>
          <cell r="F266">
            <v>8.7622753400000003E-3</v>
          </cell>
          <cell r="G266">
            <v>8.532886180000001E-3</v>
          </cell>
          <cell r="H266">
            <v>1.1510881200000002E-2</v>
          </cell>
          <cell r="I266">
            <v>1.3408303999999999E-2</v>
          </cell>
          <cell r="J266">
            <v>9.2843660000000022E-3</v>
          </cell>
          <cell r="K266">
            <v>3.6406188000000007E-3</v>
          </cell>
          <cell r="L266">
            <v>5.1582440000000011E-3</v>
          </cell>
          <cell r="M266">
            <v>4.6923604000000006E-3</v>
          </cell>
          <cell r="N266">
            <v>4.6373600000000001E-3</v>
          </cell>
          <cell r="O266">
            <v>6.5176747999999996E-3</v>
          </cell>
          <cell r="P266">
            <v>3.9796120000000004E-3</v>
          </cell>
          <cell r="Q266">
            <v>6.4983100000000002E-3</v>
          </cell>
          <cell r="R266">
            <v>7.5657400000000014E-3</v>
          </cell>
          <cell r="S266">
            <v>7.957040000000002E-3</v>
          </cell>
          <cell r="T266">
            <v>8.2140604000000006E-3</v>
          </cell>
          <cell r="U266">
            <v>5.5655600000000006E-3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3.1476380067059999</v>
          </cell>
          <cell r="AC266">
            <v>4.0124984659999994</v>
          </cell>
          <cell r="AD266">
            <v>3.0277260959999999</v>
          </cell>
          <cell r="AE266">
            <v>3.0932822367999999</v>
          </cell>
          <cell r="AF266">
            <v>4.0365114755000002</v>
          </cell>
          <cell r="AG266">
            <v>3.5222150535000001</v>
          </cell>
          <cell r="AH266">
            <v>5.1338169216000002</v>
          </cell>
          <cell r="AI266">
            <v>7.125784552499999</v>
          </cell>
          <cell r="AJ266">
            <v>5.692418119600001</v>
          </cell>
          <cell r="AK266">
            <v>1.8575011884000001</v>
          </cell>
          <cell r="AL266">
            <v>2.4097288671000001</v>
          </cell>
          <cell r="AM266">
            <v>2.5095351839999993</v>
          </cell>
          <cell r="AN266">
            <v>2.4404172144</v>
          </cell>
          <cell r="AO266">
            <v>3.1751975741999998</v>
          </cell>
          <cell r="AP266">
            <v>1.6470397590000001</v>
          </cell>
          <cell r="AQ266">
            <v>2.5673685764999998</v>
          </cell>
          <cell r="AR266">
            <v>3.4404887180000001</v>
          </cell>
          <cell r="AS266">
            <v>4.0261423487999997</v>
          </cell>
          <cell r="AT266">
            <v>4.9397462609999989</v>
          </cell>
          <cell r="AU266">
            <v>2.5814747925000008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2.33010596E-2</v>
          </cell>
          <cell r="C267">
            <v>2.8847254800000006E-2</v>
          </cell>
          <cell r="D267">
            <v>2.2038962400000001E-2</v>
          </cell>
          <cell r="E267">
            <v>2.1313801600000005E-2</v>
          </cell>
          <cell r="F267">
            <v>2.2328153120000003E-2</v>
          </cell>
          <cell r="G267">
            <v>2.3151273599999998E-2</v>
          </cell>
          <cell r="H267">
            <v>1.92934196E-2</v>
          </cell>
          <cell r="I267">
            <v>2.5122146139999996E-2</v>
          </cell>
          <cell r="J267">
            <v>1.2116517140000001E-2</v>
          </cell>
          <cell r="K267">
            <v>1.1678619225000002E-2</v>
          </cell>
          <cell r="L267">
            <v>6.8096392000000019E-3</v>
          </cell>
          <cell r="M267">
            <v>5.4251652000000001E-3</v>
          </cell>
          <cell r="N267">
            <v>5.4917195666666684E-3</v>
          </cell>
          <cell r="O267">
            <v>4.3235556E-3</v>
          </cell>
          <cell r="P267">
            <v>3.7471636222222225E-3</v>
          </cell>
          <cell r="Q267">
            <v>3.5747348000000007E-3</v>
          </cell>
          <cell r="R267">
            <v>4.780862146666667E-3</v>
          </cell>
          <cell r="S267">
            <v>1.4828611777777778E-3</v>
          </cell>
          <cell r="T267">
            <v>1.6924726000000001E-2</v>
          </cell>
          <cell r="U267">
            <v>1.4862874000000001E-3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13.690905763277998</v>
          </cell>
          <cell r="AC267">
            <v>17.282693225999999</v>
          </cell>
          <cell r="AD267">
            <v>15.613050292800002</v>
          </cell>
          <cell r="AE267">
            <v>13.683293836800001</v>
          </cell>
          <cell r="AF267">
            <v>15.6225456114</v>
          </cell>
          <cell r="AG267">
            <v>17.221194233099997</v>
          </cell>
          <cell r="AH267">
            <v>13.777544361200002</v>
          </cell>
          <cell r="AI267">
            <v>21.856311886000004</v>
          </cell>
          <cell r="AJ267">
            <v>13.351247302799999</v>
          </cell>
          <cell r="AK267">
            <v>12.372719854000001</v>
          </cell>
          <cell r="AL267">
            <v>7.2156286674000008</v>
          </cell>
          <cell r="AM267">
            <v>5.0746515359999993</v>
          </cell>
          <cell r="AN267">
            <v>4.9295450511999999</v>
          </cell>
          <cell r="AO267">
            <v>5.0310274058999997</v>
          </cell>
          <cell r="AP267">
            <v>3.8766785795000001</v>
          </cell>
          <cell r="AQ267">
            <v>4.9952630174999992</v>
          </cell>
          <cell r="AR267">
            <v>6.3345396474999998</v>
          </cell>
          <cell r="AS267">
            <v>1.1791435799000001</v>
          </cell>
          <cell r="AT267">
            <v>1.585510215</v>
          </cell>
          <cell r="AU267">
            <v>0.79895034083333338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5.1366042000000008E-2</v>
          </cell>
          <cell r="C268">
            <v>5.5652324000000003E-2</v>
          </cell>
          <cell r="D268">
            <v>4.1419996800000004E-2</v>
          </cell>
          <cell r="E268">
            <v>3.7578013200000003E-2</v>
          </cell>
          <cell r="F268">
            <v>4.2977079600000002E-2</v>
          </cell>
          <cell r="G268">
            <v>4.3525027000000001E-2</v>
          </cell>
          <cell r="H268">
            <v>4.9554559600000006E-2</v>
          </cell>
          <cell r="I268">
            <v>5.3208573600000003E-2</v>
          </cell>
          <cell r="J268">
            <v>2.3826535459999999E-2</v>
          </cell>
          <cell r="K268">
            <v>1.3374808720000001E-2</v>
          </cell>
          <cell r="L268">
            <v>1.59411252E-2</v>
          </cell>
          <cell r="M268">
            <v>1.7028398660000003E-2</v>
          </cell>
          <cell r="N268">
            <v>1.4330919200000002E-2</v>
          </cell>
          <cell r="O268">
            <v>1.3770392073409014E-2</v>
          </cell>
          <cell r="P268">
            <v>1.3405028000000001E-2</v>
          </cell>
          <cell r="Q268">
            <v>1.1657269866666667E-2</v>
          </cell>
          <cell r="R268">
            <v>1.7021087720000001E-2</v>
          </cell>
          <cell r="S268">
            <v>1.3697381425000002E-2</v>
          </cell>
          <cell r="T268">
            <v>1.3082001399999999E-2</v>
          </cell>
          <cell r="U268">
            <v>1.5317775200000001E-2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27.771116253281999</v>
          </cell>
          <cell r="AC268">
            <v>27.942925092399999</v>
          </cell>
          <cell r="AD268">
            <v>25.455319382399999</v>
          </cell>
          <cell r="AE268">
            <v>22.075909844800002</v>
          </cell>
          <cell r="AF268">
            <v>22.4567001379</v>
          </cell>
          <cell r="AG268">
            <v>21.260291781300001</v>
          </cell>
          <cell r="AH268">
            <v>28.426681040800002</v>
          </cell>
          <cell r="AI268">
            <v>26.512763801000002</v>
          </cell>
          <cell r="AJ268">
            <v>14.675349710800003</v>
          </cell>
          <cell r="AK268">
            <v>7.2888733103999996</v>
          </cell>
          <cell r="AL268">
            <v>9.4886009739000006</v>
          </cell>
          <cell r="AM268">
            <v>10.378714415999999</v>
          </cell>
          <cell r="AN268">
            <v>8.3513387584000007</v>
          </cell>
          <cell r="AO268">
            <v>8.3384665533</v>
          </cell>
          <cell r="AP268">
            <v>8.9262100990000004</v>
          </cell>
          <cell r="AQ268">
            <v>7.9456154609999992</v>
          </cell>
          <cell r="AR268">
            <v>10.3656159674</v>
          </cell>
          <cell r="AS268">
            <v>9.7805890038999994</v>
          </cell>
          <cell r="AT268">
            <v>10.559191090000001</v>
          </cell>
          <cell r="AU268">
            <v>10.8086791775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8.8670400000000014E-3</v>
          </cell>
          <cell r="C269">
            <v>1.2454915200000001E-2</v>
          </cell>
          <cell r="D269">
            <v>8.4041775999999999E-3</v>
          </cell>
          <cell r="E269">
            <v>1.0687185600000005E-2</v>
          </cell>
          <cell r="F269">
            <v>1.5983352840000003E-2</v>
          </cell>
          <cell r="G269">
            <v>1.9870323200000001E-2</v>
          </cell>
          <cell r="H269">
            <v>2.7513267600000002E-2</v>
          </cell>
          <cell r="I269">
            <v>2.6921148799999996E-2</v>
          </cell>
          <cell r="J269">
            <v>1.9397505400000001E-2</v>
          </cell>
          <cell r="K269">
            <v>1.3925827066666667E-2</v>
          </cell>
          <cell r="L269">
            <v>1.3525075199999998E-2</v>
          </cell>
          <cell r="M269">
            <v>1.0016697600000001E-2</v>
          </cell>
          <cell r="N269">
            <v>7.5441547999999994E-3</v>
          </cell>
          <cell r="O269">
            <v>9.0919992800000023E-3</v>
          </cell>
          <cell r="P269">
            <v>9.5306726666666668E-3</v>
          </cell>
          <cell r="Q269">
            <v>1.2383280000000002E-2</v>
          </cell>
          <cell r="R269">
            <v>1.1192723360000002E-2</v>
          </cell>
          <cell r="S269">
            <v>1.5956256680000003E-2</v>
          </cell>
          <cell r="T269">
            <v>1.9980898600000005E-2</v>
          </cell>
          <cell r="U269">
            <v>2.18579816E-2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3.3141608125409996</v>
          </cell>
          <cell r="AC269">
            <v>4.2889531695999983</v>
          </cell>
          <cell r="AD269">
            <v>2.4061794335999998</v>
          </cell>
          <cell r="AE269">
            <v>3.3978386064000006</v>
          </cell>
          <cell r="AF269">
            <v>5.5885802371000004</v>
          </cell>
          <cell r="AG269">
            <v>8.759124617100003</v>
          </cell>
          <cell r="AH269">
            <v>13.202902698400003</v>
          </cell>
          <cell r="AI269">
            <v>16.042907169500001</v>
          </cell>
          <cell r="AJ269">
            <v>16.347368388000003</v>
          </cell>
          <cell r="AK269">
            <v>11.296924561999999</v>
          </cell>
          <cell r="AL269">
            <v>13.071797058600001</v>
          </cell>
          <cell r="AM269">
            <v>10.997198112000001</v>
          </cell>
          <cell r="AN269">
            <v>8.7950894063999989</v>
          </cell>
          <cell r="AO269">
            <v>8.6795398985999999</v>
          </cell>
          <cell r="AP269">
            <v>8.7955507955000023</v>
          </cell>
          <cell r="AQ269">
            <v>11.6026439585</v>
          </cell>
          <cell r="AR269">
            <v>9.2315072585000006</v>
          </cell>
          <cell r="AS269">
            <v>13.512867010499999</v>
          </cell>
          <cell r="AT269">
            <v>16.36875448</v>
          </cell>
          <cell r="AU269">
            <v>23.529560785416667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2.9153742800000007E-2</v>
          </cell>
          <cell r="C273">
            <v>2.3951563999999998E-2</v>
          </cell>
          <cell r="D273">
            <v>3.940987960000001E-2</v>
          </cell>
          <cell r="E273">
            <v>5.1907601200000007E-2</v>
          </cell>
          <cell r="F273">
            <v>4.900601160000001E-2</v>
          </cell>
          <cell r="G273">
            <v>4.41883624E-2</v>
          </cell>
          <cell r="H273">
            <v>1.8041041200000003E-2</v>
          </cell>
          <cell r="I273">
            <v>1.9452414800000005E-2</v>
          </cell>
          <cell r="J273">
            <v>1.39197968E-2</v>
          </cell>
          <cell r="K273">
            <v>7.2244172000000013E-3</v>
          </cell>
          <cell r="L273">
            <v>7.1678880000000007E-3</v>
          </cell>
          <cell r="M273">
            <v>7.6912108000000007E-3</v>
          </cell>
          <cell r="N273">
            <v>6.4573600000000005E-3</v>
          </cell>
          <cell r="O273">
            <v>6.6907568000000002E-3</v>
          </cell>
          <cell r="P273">
            <v>9.8855120000000025E-3</v>
          </cell>
          <cell r="Q273">
            <v>9.1441532000000013E-3</v>
          </cell>
          <cell r="R273">
            <v>1.28331112E-2</v>
          </cell>
          <cell r="S273">
            <v>1.5695468880000001E-2</v>
          </cell>
          <cell r="T273">
            <v>2.0605202800000003E-2</v>
          </cell>
          <cell r="U273">
            <v>2.0344651599999999E-2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2.7645013246380001</v>
          </cell>
          <cell r="AC273">
            <v>2.5976124467999999</v>
          </cell>
          <cell r="AD273">
            <v>4.3276743216</v>
          </cell>
          <cell r="AE273">
            <v>6.2782820496000005</v>
          </cell>
          <cell r="AF273">
            <v>7.0089038180000003</v>
          </cell>
          <cell r="AG273">
            <v>6.8035922525999997</v>
          </cell>
          <cell r="AH273">
            <v>4.0431487708000002</v>
          </cell>
          <cell r="AI273">
            <v>5.9902595185000003</v>
          </cell>
          <cell r="AJ273">
            <v>4.0314304424000005</v>
          </cell>
          <cell r="AK273">
            <v>1.971947318</v>
          </cell>
          <cell r="AL273">
            <v>2.0931357987000001</v>
          </cell>
          <cell r="AM273">
            <v>2.4382104959999999</v>
          </cell>
          <cell r="AN273">
            <v>2.0445921760000001</v>
          </cell>
          <cell r="AO273">
            <v>2.4221104221000003</v>
          </cell>
          <cell r="AP273">
            <v>3.6041500895</v>
          </cell>
          <cell r="AQ273">
            <v>2.4423168314999999</v>
          </cell>
          <cell r="AR273">
            <v>2.7848275720000002</v>
          </cell>
          <cell r="AS273">
            <v>3.9234673049</v>
          </cell>
          <cell r="AT273">
            <v>4.9697731859999994</v>
          </cell>
          <cell r="AU273">
            <v>6.0345821562499999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8">
        <row r="91">
          <cell r="B91">
            <v>2.8748001299999999E-2</v>
          </cell>
          <cell r="C91">
            <v>2.0963760200000001E-2</v>
          </cell>
          <cell r="D91">
            <v>1.6392973899999996E-2</v>
          </cell>
          <cell r="E91">
            <v>1.3565657999999998E-2</v>
          </cell>
          <cell r="F91">
            <v>1.5657362299999998E-2</v>
          </cell>
          <cell r="G91">
            <v>1.7981491699999998E-2</v>
          </cell>
          <cell r="H91">
            <v>1.3470509799999997E-2</v>
          </cell>
          <cell r="I91">
            <v>1.1486767299999999E-2</v>
          </cell>
          <cell r="J91">
            <v>1.6124566599999998E-2</v>
          </cell>
          <cell r="K91">
            <v>5.0129739333333329E-3</v>
          </cell>
          <cell r="L91">
            <v>7.2922608000000003E-3</v>
          </cell>
          <cell r="M91">
            <v>8.7786966666666653E-3</v>
          </cell>
          <cell r="N91">
            <v>7.5362093999999987E-3</v>
          </cell>
          <cell r="O91">
            <v>7.7817367272727273E-3</v>
          </cell>
          <cell r="P91">
            <v>8.5932059999999991E-3</v>
          </cell>
          <cell r="Q91">
            <v>7.5601515454545454E-3</v>
          </cell>
          <cell r="R91">
            <v>5.5058098666666659E-3</v>
          </cell>
          <cell r="S91">
            <v>6.6491217777777762E-3</v>
          </cell>
          <cell r="T91">
            <v>6.4695694857142853E-3</v>
          </cell>
          <cell r="U91">
            <v>9.6270007499999997E-3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22.757823396387</v>
          </cell>
          <cell r="AC91">
            <v>16.773440736399998</v>
          </cell>
          <cell r="AD91">
            <v>14.8195018272</v>
          </cell>
          <cell r="AE91">
            <v>16.5726874544</v>
          </cell>
          <cell r="AF91">
            <v>18.810609067600002</v>
          </cell>
          <cell r="AG91">
            <v>18.969620026500003</v>
          </cell>
          <cell r="AH91">
            <v>20.789774039600001</v>
          </cell>
          <cell r="AI91">
            <v>18.396205053999999</v>
          </cell>
          <cell r="AJ91">
            <v>16.667358577600002</v>
          </cell>
          <cell r="AK91">
            <v>6.1439921795999997</v>
          </cell>
          <cell r="AL91">
            <v>7.1669582433000008</v>
          </cell>
          <cell r="AM91">
            <v>8.1620254079999999</v>
          </cell>
          <cell r="AN91">
            <v>8.1577772143999994</v>
          </cell>
          <cell r="AO91">
            <v>6.2733533955</v>
          </cell>
          <cell r="AP91">
            <v>8.3917412640000002</v>
          </cell>
          <cell r="AQ91">
            <v>6.4068343779999992</v>
          </cell>
          <cell r="AR91">
            <v>4.7821278940999994</v>
          </cell>
          <cell r="AS91">
            <v>6.1369246652999996</v>
          </cell>
          <cell r="AT91">
            <v>6.4156041689999999</v>
          </cell>
          <cell r="AU91">
            <v>4.7283340525000002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94">
          <cell r="B194">
            <v>5.6999999999999996E-6</v>
          </cell>
          <cell r="C194">
            <v>0</v>
          </cell>
          <cell r="D194">
            <v>8.1699999999999994E-5</v>
          </cell>
          <cell r="E194">
            <v>5.6429999999999989E-4</v>
          </cell>
          <cell r="F194">
            <v>0</v>
          </cell>
          <cell r="G194">
            <v>0</v>
          </cell>
          <cell r="H194">
            <v>5.6999999999999996E-6</v>
          </cell>
          <cell r="I194">
            <v>0</v>
          </cell>
          <cell r="J194">
            <v>0</v>
          </cell>
          <cell r="K194">
            <v>1.4249999999999999E-4</v>
          </cell>
          <cell r="L194">
            <v>6.8399999999999996E-5</v>
          </cell>
          <cell r="M194">
            <v>5.3199999999999992E-5</v>
          </cell>
          <cell r="N194">
            <v>1.0905999999999998E-4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1.0639999999999997E-6</v>
          </cell>
          <cell r="U194">
            <v>1.1437999999999999E-4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4.6780998449999995E-3</v>
          </cell>
          <cell r="AC194">
            <v>0</v>
          </cell>
          <cell r="AD194">
            <v>7.4787504000000003E-3</v>
          </cell>
          <cell r="AE194">
            <v>4.5304560000000001E-2</v>
          </cell>
          <cell r="AF194">
            <v>0</v>
          </cell>
          <cell r="AG194">
            <v>0</v>
          </cell>
          <cell r="AH194">
            <v>2.0202604E-3</v>
          </cell>
          <cell r="AI194">
            <v>0</v>
          </cell>
          <cell r="AJ194">
            <v>0</v>
          </cell>
          <cell r="AK194">
            <v>2.21745304E-2</v>
          </cell>
          <cell r="AL194">
            <v>9.4708008E-3</v>
          </cell>
          <cell r="AM194">
            <v>1.0847855999999999E-2</v>
          </cell>
          <cell r="AN194">
            <v>4.9757734399999996E-2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4.7112066666666671E-3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63">
          <cell r="B263">
            <v>7.338834739999997E-2</v>
          </cell>
          <cell r="C263">
            <v>6.7521238599999991E-2</v>
          </cell>
          <cell r="D263">
            <v>9.3429934999999992E-2</v>
          </cell>
          <cell r="E263">
            <v>7.4310221699999998E-2</v>
          </cell>
          <cell r="F263">
            <v>6.5471919500000003E-2</v>
          </cell>
          <cell r="G263">
            <v>5.2930017600000004E-2</v>
          </cell>
          <cell r="H263">
            <v>5.0538612999999989E-2</v>
          </cell>
          <cell r="I263">
            <v>4.79099573E-2</v>
          </cell>
          <cell r="J263">
            <v>4.6898038200000006E-2</v>
          </cell>
          <cell r="K263">
            <v>2.4488028400000007E-2</v>
          </cell>
          <cell r="L263">
            <v>2.812388723478261E-2</v>
          </cell>
          <cell r="M263">
            <v>2.8757888688888886E-2</v>
          </cell>
          <cell r="N263">
            <v>2.4523025478787878E-2</v>
          </cell>
          <cell r="O263">
            <v>3.4117434286796533E-2</v>
          </cell>
          <cell r="P263">
            <v>5.6693487735555541E-2</v>
          </cell>
          <cell r="Q263">
            <v>4.928245742099565E-2</v>
          </cell>
          <cell r="R263">
            <v>4.8271095408888888E-2</v>
          </cell>
          <cell r="S263">
            <v>5.1864230850829723E-2</v>
          </cell>
          <cell r="T263">
            <v>0.11764855149761903</v>
          </cell>
          <cell r="U263">
            <v>0.13045689591666665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50.533983500262003</v>
          </cell>
          <cell r="AC263">
            <v>42.674156016799991</v>
          </cell>
          <cell r="AD263">
            <v>44.661006667199992</v>
          </cell>
          <cell r="AE263">
            <v>42.925264054400017</v>
          </cell>
          <cell r="AF263">
            <v>47.901820269800012</v>
          </cell>
          <cell r="AG263">
            <v>48.7160398296</v>
          </cell>
          <cell r="AH263">
            <v>54.927766388000009</v>
          </cell>
          <cell r="AI263">
            <v>55.459604127000013</v>
          </cell>
          <cell r="AJ263">
            <v>49.384792739200009</v>
          </cell>
          <cell r="AK263">
            <v>22.761357630000003</v>
          </cell>
          <cell r="AL263">
            <v>23.576466214800003</v>
          </cell>
          <cell r="AM263">
            <v>25.905310704000005</v>
          </cell>
          <cell r="AN263">
            <v>20.662253814399996</v>
          </cell>
          <cell r="AO263">
            <v>24.465633993000004</v>
          </cell>
          <cell r="AP263">
            <v>44.346990625000004</v>
          </cell>
          <cell r="AQ263">
            <v>33.837322413999992</v>
          </cell>
          <cell r="AR263">
            <v>33.574625841799993</v>
          </cell>
          <cell r="AS263">
            <v>37.253146487700008</v>
          </cell>
          <cell r="AT263">
            <v>38.944822520999992</v>
          </cell>
          <cell r="AU263">
            <v>54.576723962916674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5.7370689999999995E-2</v>
          </cell>
          <cell r="C264">
            <v>5.5803900599999998E-2</v>
          </cell>
          <cell r="D264">
            <v>8.6022328999999967E-2</v>
          </cell>
          <cell r="E264">
            <v>6.7207261699999993E-2</v>
          </cell>
          <cell r="F264">
            <v>5.7995520199999991E-2</v>
          </cell>
          <cell r="G264">
            <v>4.4882242699999998E-2</v>
          </cell>
          <cell r="H264">
            <v>4.0174880599999997E-2</v>
          </cell>
          <cell r="I264">
            <v>3.9904081199999997E-2</v>
          </cell>
          <cell r="J264">
            <v>3.9096161299999994E-2</v>
          </cell>
          <cell r="K264">
            <v>2.2021713133333336E-2</v>
          </cell>
          <cell r="L264">
            <v>2.5961193234782607E-2</v>
          </cell>
          <cell r="M264">
            <v>2.6153178688888893E-2</v>
          </cell>
          <cell r="N264">
            <v>2.0867441599999998E-2</v>
          </cell>
          <cell r="O264">
            <v>3.1567088036796538E-2</v>
          </cell>
          <cell r="P264">
            <v>5.4356650333333326E-2</v>
          </cell>
          <cell r="Q264">
            <v>4.7157353831168813E-2</v>
          </cell>
          <cell r="R264">
            <v>4.666885044666666E-2</v>
          </cell>
          <cell r="S264">
            <v>4.934384025992064E-2</v>
          </cell>
          <cell r="T264">
            <v>0.11439628530714285</v>
          </cell>
          <cell r="U264">
            <v>0.12673854841666662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37.464674827661995</v>
          </cell>
          <cell r="AC264">
            <v>32.375210085999996</v>
          </cell>
          <cell r="AD264">
            <v>36.927667651200004</v>
          </cell>
          <cell r="AE264">
            <v>35.00131325600001</v>
          </cell>
          <cell r="AF264">
            <v>37.666649094900002</v>
          </cell>
          <cell r="AG264">
            <v>38.056328524499996</v>
          </cell>
          <cell r="AH264">
            <v>42.992065433599997</v>
          </cell>
          <cell r="AI264">
            <v>44.381377063499997</v>
          </cell>
          <cell r="AJ264">
            <v>39.157024564400004</v>
          </cell>
          <cell r="AK264">
            <v>20.4513331088</v>
          </cell>
          <cell r="AL264">
            <v>21.182708055600003</v>
          </cell>
          <cell r="AM264">
            <v>23.495694671999999</v>
          </cell>
          <cell r="AN264">
            <v>18.0995801712</v>
          </cell>
          <cell r="AO264">
            <v>22.371501850200001</v>
          </cell>
          <cell r="AP264">
            <v>42.312883091499998</v>
          </cell>
          <cell r="AQ264">
            <v>31.753659223999993</v>
          </cell>
          <cell r="AR264">
            <v>31.716810416299996</v>
          </cell>
          <cell r="AS264">
            <v>35.087694599100004</v>
          </cell>
          <cell r="AT264">
            <v>36.681036842999994</v>
          </cell>
          <cell r="AU264">
            <v>52.248905329166668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6.0274459999999988E-3</v>
          </cell>
          <cell r="C266">
            <v>4.2693760000000001E-3</v>
          </cell>
          <cell r="D266">
            <v>2.4088579999999994E-3</v>
          </cell>
          <cell r="E266">
            <v>2.0990439999999996E-3</v>
          </cell>
          <cell r="F266">
            <v>2.0806139999999997E-3</v>
          </cell>
          <cell r="G266">
            <v>2.7179499999999998E-3</v>
          </cell>
          <cell r="H266">
            <v>4.8841400000000004E-3</v>
          </cell>
          <cell r="I266">
            <v>3.8130339999999994E-3</v>
          </cell>
          <cell r="J266">
            <v>3.8862979999999998E-3</v>
          </cell>
          <cell r="K266">
            <v>6.4409999999999988E-4</v>
          </cell>
          <cell r="L266">
            <v>1.2349999999999997E-4</v>
          </cell>
          <cell r="M266">
            <v>1.4230999999999998E-3</v>
          </cell>
          <cell r="N266">
            <v>2.3785719999999998E-3</v>
          </cell>
          <cell r="O266">
            <v>1.5294999999999996E-3</v>
          </cell>
          <cell r="P266">
            <v>1.1397719999999998E-3</v>
          </cell>
          <cell r="Q266">
            <v>1.2304019999999998E-3</v>
          </cell>
          <cell r="R266">
            <v>7.419499999999999E-4</v>
          </cell>
          <cell r="S266">
            <v>1.5867659999999999E-3</v>
          </cell>
          <cell r="T266">
            <v>2.5569819999999997E-3</v>
          </cell>
          <cell r="U266">
            <v>2.2991139999999997E-3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1.433288514564</v>
          </cell>
          <cell r="AC266">
            <v>1.0265411979999999</v>
          </cell>
          <cell r="AD266">
            <v>0.65759766239999995</v>
          </cell>
          <cell r="AE266">
            <v>1.2268972576000001</v>
          </cell>
          <cell r="AF266">
            <v>1.3475218456000002</v>
          </cell>
          <cell r="AG266">
            <v>1.7097106455</v>
          </cell>
          <cell r="AH266">
            <v>3.3104107452000004</v>
          </cell>
          <cell r="AI266">
            <v>2.9826479304999998</v>
          </cell>
          <cell r="AJ266">
            <v>3.3703470248000005</v>
          </cell>
          <cell r="AK266">
            <v>0.56335274600000007</v>
          </cell>
          <cell r="AL266">
            <v>5.7446558100000003E-2</v>
          </cell>
          <cell r="AM266">
            <v>0.40023619199999999</v>
          </cell>
          <cell r="AN266">
            <v>0.62734214399999999</v>
          </cell>
          <cell r="AO266">
            <v>0.48192764700000001</v>
          </cell>
          <cell r="AP266">
            <v>0.39506401600000002</v>
          </cell>
          <cell r="AQ266">
            <v>0.62595216249999996</v>
          </cell>
          <cell r="AR266">
            <v>0.44466940249999998</v>
          </cell>
          <cell r="AS266">
            <v>0.75711590239999993</v>
          </cell>
          <cell r="AT266">
            <v>0.79149675200000003</v>
          </cell>
          <cell r="AU266">
            <v>1.09271221375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2.4560160000000001E-3</v>
          </cell>
          <cell r="C267">
            <v>1.7573099999999996E-3</v>
          </cell>
          <cell r="D267">
            <v>1.6533419999999999E-3</v>
          </cell>
          <cell r="E267">
            <v>1.4928679999999998E-3</v>
          </cell>
          <cell r="F267">
            <v>1.9967726999999993E-3</v>
          </cell>
          <cell r="G267">
            <v>2.0399635000000003E-3</v>
          </cell>
          <cell r="H267">
            <v>2.8594619999999992E-3</v>
          </cell>
          <cell r="I267">
            <v>1.4001460999999997E-3</v>
          </cell>
          <cell r="J267">
            <v>9.1944610000000001E-4</v>
          </cell>
          <cell r="K267">
            <v>1.316472E-4</v>
          </cell>
          <cell r="L267">
            <v>1.8456599999999999E-4</v>
          </cell>
          <cell r="M267">
            <v>2.1260999999999996E-4</v>
          </cell>
          <cell r="N267">
            <v>3.2252879999999999E-4</v>
          </cell>
          <cell r="O267">
            <v>1.1622367857142857E-4</v>
          </cell>
          <cell r="P267">
            <v>7.6259962222222205E-5</v>
          </cell>
          <cell r="Q267">
            <v>1.0131614285714285E-4</v>
          </cell>
          <cell r="R267">
            <v>7.5286613333333324E-5</v>
          </cell>
          <cell r="S267">
            <v>2.4896851515151505E-4</v>
          </cell>
          <cell r="T267">
            <v>3.7162190476190472E-5</v>
          </cell>
          <cell r="U267">
            <v>6.3931579999999995E-4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4.2343952361869999</v>
          </cell>
          <cell r="AC267">
            <v>3.7553636456000001</v>
          </cell>
          <cell r="AD267">
            <v>3.8961348768000001</v>
          </cell>
          <cell r="AE267">
            <v>3.6808060240000002</v>
          </cell>
          <cell r="AF267">
            <v>5.1031196524000002</v>
          </cell>
          <cell r="AG267">
            <v>5.1355726422000005</v>
          </cell>
          <cell r="AH267">
            <v>4.991886408800001</v>
          </cell>
          <cell r="AI267">
            <v>4.02578893</v>
          </cell>
          <cell r="AJ267">
            <v>3.1075341852</v>
          </cell>
          <cell r="AK267">
            <v>0.78421932599999999</v>
          </cell>
          <cell r="AL267">
            <v>0.83463950880000004</v>
          </cell>
          <cell r="AM267">
            <v>0.8198239679999999</v>
          </cell>
          <cell r="AN267">
            <v>0.90469705919999999</v>
          </cell>
          <cell r="AO267">
            <v>0.41585467199999998</v>
          </cell>
          <cell r="AP267">
            <v>0.22175986250000002</v>
          </cell>
          <cell r="AQ267">
            <v>0.3388623805</v>
          </cell>
          <cell r="AR267">
            <v>0.48201288780000001</v>
          </cell>
          <cell r="AS267">
            <v>0.11751591279999998</v>
          </cell>
          <cell r="AT267">
            <v>0.122852344</v>
          </cell>
          <cell r="AU267">
            <v>0.10768376416666667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6.6758779999999988E-3</v>
          </cell>
          <cell r="C268">
            <v>5.2270900000000002E-3</v>
          </cell>
          <cell r="D268">
            <v>2.4832999999999999E-3</v>
          </cell>
          <cell r="E268">
            <v>2.4699999999999995E-3</v>
          </cell>
          <cell r="F268">
            <v>2.3942831000000001E-3</v>
          </cell>
          <cell r="G268">
            <v>2.1897956000000002E-3</v>
          </cell>
          <cell r="H268">
            <v>1.5823199999999999E-3</v>
          </cell>
          <cell r="I268">
            <v>2.1984519999999996E-3</v>
          </cell>
          <cell r="J268">
            <v>2.6660039999999996E-3</v>
          </cell>
          <cell r="K268">
            <v>1.5252059999999999E-3</v>
          </cell>
          <cell r="L268">
            <v>1.5650299999999998E-3</v>
          </cell>
          <cell r="M268">
            <v>8.537079999999999E-4</v>
          </cell>
          <cell r="N268">
            <v>7.0180933333333334E-4</v>
          </cell>
          <cell r="O268">
            <v>8.0878385714285711E-4</v>
          </cell>
          <cell r="P268">
            <v>1.116592E-3</v>
          </cell>
          <cell r="Q268">
            <v>7.7694799999999996E-4</v>
          </cell>
          <cell r="R268">
            <v>7.3894419999999991E-4</v>
          </cell>
          <cell r="S268">
            <v>5.4850149999999991E-4</v>
          </cell>
          <cell r="T268">
            <v>4.9555799999999989E-4</v>
          </cell>
          <cell r="U268">
            <v>4.997379999999999E-4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6.8984146982850003</v>
          </cell>
          <cell r="AC268">
            <v>5.1073999163999995</v>
          </cell>
          <cell r="AD268">
            <v>2.6376188159999998</v>
          </cell>
          <cell r="AE268">
            <v>2.67876644</v>
          </cell>
          <cell r="AF268">
            <v>2.8549109631</v>
          </cell>
          <cell r="AG268">
            <v>2.6242012797000003</v>
          </cell>
          <cell r="AH268">
            <v>2.1253629092000001</v>
          </cell>
          <cell r="AI268">
            <v>2.9213742460000001</v>
          </cell>
          <cell r="AJ268">
            <v>2.7791589648000006</v>
          </cell>
          <cell r="AK268">
            <v>0.92166570759999999</v>
          </cell>
          <cell r="AL268">
            <v>1.4014266354</v>
          </cell>
          <cell r="AM268">
            <v>1.145091216</v>
          </cell>
          <cell r="AN268">
            <v>0.9041240384</v>
          </cell>
          <cell r="AO268">
            <v>1.0744342281000001</v>
          </cell>
          <cell r="AP268">
            <v>1.4147156645000001</v>
          </cell>
          <cell r="AQ268">
            <v>1.0996309974999998</v>
          </cell>
          <cell r="AR268">
            <v>0.83127193789999998</v>
          </cell>
          <cell r="AS268">
            <v>0.88409079329999996</v>
          </cell>
          <cell r="AT268">
            <v>0.92423760899999996</v>
          </cell>
          <cell r="AU268">
            <v>0.78035406166666665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8.0369999999999997E-4</v>
          </cell>
          <cell r="C269">
            <v>1.2349999999999999E-4</v>
          </cell>
          <cell r="D269">
            <v>1.1700199999999999E-4</v>
          </cell>
          <cell r="E269">
            <v>3.0399999999999997E-5</v>
          </cell>
          <cell r="F269">
            <v>2.8119999999999995E-4</v>
          </cell>
          <cell r="G269">
            <v>1.1694499999999997E-4</v>
          </cell>
          <cell r="H269">
            <v>7.7899999999999996E-5</v>
          </cell>
          <cell r="I269">
            <v>4.18E-5</v>
          </cell>
          <cell r="J269">
            <v>6.1711999999999981E-5</v>
          </cell>
          <cell r="K269">
            <v>4.3300999999999986E-6</v>
          </cell>
          <cell r="L269">
            <v>0</v>
          </cell>
          <cell r="M269">
            <v>0</v>
          </cell>
          <cell r="N269">
            <v>2.4699999999999997E-5</v>
          </cell>
          <cell r="O269">
            <v>0</v>
          </cell>
          <cell r="P269">
            <v>0</v>
          </cell>
          <cell r="Q269">
            <v>1.5199999999999998E-5</v>
          </cell>
          <cell r="R269">
            <v>2.2875999999999997E-7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0.481267949523</v>
          </cell>
          <cell r="AC269">
            <v>0.1498732864</v>
          </cell>
          <cell r="AD269">
            <v>9.4356696000000004E-2</v>
          </cell>
          <cell r="AE269">
            <v>1.53356784E-2</v>
          </cell>
          <cell r="AF269">
            <v>0.31352375110000003</v>
          </cell>
          <cell r="AG269">
            <v>5.9704359000000005E-2</v>
          </cell>
          <cell r="AH269">
            <v>0.18108891000000002</v>
          </cell>
          <cell r="AI269">
            <v>0.20110305850000001</v>
          </cell>
          <cell r="AJ269">
            <v>4.6565528000000009E-2</v>
          </cell>
          <cell r="AK269">
            <v>1.6584172E-3</v>
          </cell>
          <cell r="AL269">
            <v>0</v>
          </cell>
          <cell r="AM269">
            <v>0</v>
          </cell>
          <cell r="AN269">
            <v>3.9434366399999997E-2</v>
          </cell>
          <cell r="AO269">
            <v>0</v>
          </cell>
          <cell r="AP269">
            <v>0</v>
          </cell>
          <cell r="AQ269">
            <v>1.8011622999999997E-2</v>
          </cell>
          <cell r="AR269">
            <v>3.331769E-4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2.2343999999999998E-5</v>
          </cell>
          <cell r="C273">
            <v>3.2299999999999999E-5</v>
          </cell>
          <cell r="D273">
            <v>3.7999999999999996E-6</v>
          </cell>
          <cell r="E273">
            <v>3.8531999999999996E-5</v>
          </cell>
          <cell r="F273">
            <v>3.0688799999999995E-4</v>
          </cell>
          <cell r="G273">
            <v>5.8795499999999992E-4</v>
          </cell>
          <cell r="H273">
            <v>5.7532000000000004E-4</v>
          </cell>
          <cell r="I273">
            <v>3.8904399999999996E-4</v>
          </cell>
          <cell r="J273">
            <v>1.4968199999999999E-4</v>
          </cell>
          <cell r="K273">
            <v>7.5999999999999992E-6</v>
          </cell>
          <cell r="L273">
            <v>0</v>
          </cell>
          <cell r="M273">
            <v>0</v>
          </cell>
          <cell r="N273">
            <v>0</v>
          </cell>
          <cell r="O273">
            <v>9.7714285714285713E-6</v>
          </cell>
          <cell r="P273">
            <v>0</v>
          </cell>
          <cell r="Q273">
            <v>0</v>
          </cell>
          <cell r="R273">
            <v>3.2299999999999999E-5</v>
          </cell>
          <cell r="S273">
            <v>1.292E-4</v>
          </cell>
          <cell r="T273">
            <v>1.0069999999999999E-4</v>
          </cell>
          <cell r="U273">
            <v>1.6339999999999999E-4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2.7865404209999997E-3</v>
          </cell>
          <cell r="AC273">
            <v>3.3029727999999998E-3</v>
          </cell>
          <cell r="AD273">
            <v>2.534208E-3</v>
          </cell>
          <cell r="AE273">
            <v>1.7596947200000001E-2</v>
          </cell>
          <cell r="AF273">
            <v>0.33733946050000002</v>
          </cell>
          <cell r="AG273">
            <v>0.78153117900000002</v>
          </cell>
          <cell r="AH273">
            <v>1.2214125232000002</v>
          </cell>
          <cell r="AI273">
            <v>0.86655481550000002</v>
          </cell>
          <cell r="AJ273">
            <v>0.33898851320000006</v>
          </cell>
          <cell r="AK273">
            <v>4.1160548000000003E-3</v>
          </cell>
          <cell r="AL273">
            <v>4.6664640000000001E-4</v>
          </cell>
          <cell r="AM273">
            <v>4.8998399999999995E-4</v>
          </cell>
          <cell r="AN273">
            <v>4.5224959999999999E-4</v>
          </cell>
          <cell r="AO273">
            <v>1.5243931800000001E-2</v>
          </cell>
          <cell r="AP273">
            <v>4.6763200000000005E-4</v>
          </cell>
          <cell r="AQ273">
            <v>3.9054399999999999E-4</v>
          </cell>
          <cell r="AR273">
            <v>8.0138453099999993E-2</v>
          </cell>
          <cell r="AS273">
            <v>0.40513075459999998</v>
          </cell>
          <cell r="AT273">
            <v>0.42352785799999998</v>
          </cell>
          <cell r="AU273">
            <v>0.33992229374999999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9">
        <row r="31">
          <cell r="B31">
            <v>1.3243400000000001E-2</v>
          </cell>
          <cell r="C31">
            <v>1.27213E-2</v>
          </cell>
          <cell r="D31">
            <v>2.8025500000000002E-2</v>
          </cell>
          <cell r="E31">
            <v>3.5826272000000006E-2</v>
          </cell>
          <cell r="F31">
            <v>4.5121400000000006E-2</v>
          </cell>
          <cell r="G31">
            <v>3.8260500000000003E-2</v>
          </cell>
          <cell r="H31">
            <v>5.6043410000000002E-2</v>
          </cell>
          <cell r="I31">
            <v>8.9480855999999998E-2</v>
          </cell>
          <cell r="J31">
            <v>9.3917877999999996E-2</v>
          </cell>
          <cell r="K31">
            <v>3.3796199999999998E-2</v>
          </cell>
          <cell r="L31">
            <v>3.2334089999999996E-2</v>
          </cell>
          <cell r="M31">
            <v>4.8173500000000001E-2</v>
          </cell>
          <cell r="N31">
            <v>6.4965800000000004E-2</v>
          </cell>
          <cell r="O31">
            <v>5.4038500000000003E-2</v>
          </cell>
          <cell r="P31">
            <v>9.7073616000000001E-2</v>
          </cell>
          <cell r="Q31">
            <v>9.1172000000000003E-2</v>
          </cell>
          <cell r="R31">
            <v>0.1102919</v>
          </cell>
          <cell r="S31">
            <v>9.9091636000000011E-2</v>
          </cell>
          <cell r="T31">
            <v>9.7235490000000008E-2</v>
          </cell>
          <cell r="U31">
            <v>8.4005200000000002E-2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1.695114327804</v>
          </cell>
          <cell r="AC31">
            <v>1.3613970819999999</v>
          </cell>
          <cell r="AD31">
            <v>2.8879333200000001</v>
          </cell>
          <cell r="AE31">
            <v>3.8542099344</v>
          </cell>
          <cell r="AF31">
            <v>6.0509801596999999</v>
          </cell>
          <cell r="AG31">
            <v>5.6845043970000004</v>
          </cell>
          <cell r="AH31">
            <v>8.3673121220000013</v>
          </cell>
          <cell r="AI31">
            <v>14.116887329000001</v>
          </cell>
          <cell r="AJ31">
            <v>15.888177274000002</v>
          </cell>
          <cell r="AK31">
            <v>4.6359748688</v>
          </cell>
          <cell r="AL31">
            <v>5.9435784207000006</v>
          </cell>
          <cell r="AM31">
            <v>7.3987068960000002</v>
          </cell>
          <cell r="AN31">
            <v>10.057504335999999</v>
          </cell>
          <cell r="AO31">
            <v>8.8700438906999999</v>
          </cell>
          <cell r="AP31">
            <v>15.684431748500002</v>
          </cell>
          <cell r="AQ31">
            <v>13.018950664999998</v>
          </cell>
          <cell r="AR31">
            <v>12.284278792799999</v>
          </cell>
          <cell r="AS31">
            <v>13.7995385528</v>
          </cell>
          <cell r="AT31">
            <v>14.426179544</v>
          </cell>
          <cell r="AU31">
            <v>12.825797762083333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46">
          <cell r="B46">
            <v>7.3140000000000002E-3</v>
          </cell>
          <cell r="C46">
            <v>7.0886000000000005E-3</v>
          </cell>
          <cell r="D46">
            <v>7.5554999999999997E-3</v>
          </cell>
          <cell r="E46">
            <v>5.1611999999999995E-3</v>
          </cell>
          <cell r="F46">
            <v>1.5090300000000001E-2</v>
          </cell>
          <cell r="G46">
            <v>5.2857082E-2</v>
          </cell>
          <cell r="H46">
            <v>2.9109903999999999E-2</v>
          </cell>
          <cell r="I46">
            <v>8.4679468000000008E-2</v>
          </cell>
          <cell r="J46">
            <v>0.113881418</v>
          </cell>
          <cell r="K46">
            <v>0.101396374</v>
          </cell>
          <cell r="L46">
            <v>6.4547660000000007E-2</v>
          </cell>
          <cell r="M46">
            <v>8.9770288000000004E-2</v>
          </cell>
          <cell r="N46">
            <v>5.5949800000000001E-2</v>
          </cell>
          <cell r="O46">
            <v>3.7165699999999996E-2</v>
          </cell>
          <cell r="P46">
            <v>3.6531543999999999E-2</v>
          </cell>
          <cell r="Q46">
            <v>5.7106699999999996E-2</v>
          </cell>
          <cell r="R46">
            <v>5.3310044000000001E-2</v>
          </cell>
          <cell r="S46">
            <v>5.6219774E-2</v>
          </cell>
          <cell r="T46">
            <v>8.3379599999999998E-2</v>
          </cell>
          <cell r="U46">
            <v>7.2179841999999994E-2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1.0927256166870001</v>
          </cell>
          <cell r="AC46">
            <v>1.0035833876</v>
          </cell>
          <cell r="AD46">
            <v>1.0140727871999999</v>
          </cell>
          <cell r="AE46">
            <v>0.80317009920000004</v>
          </cell>
          <cell r="AF46">
            <v>2.5332409109</v>
          </cell>
          <cell r="AG46">
            <v>8.6517513225000009</v>
          </cell>
          <cell r="AH46">
            <v>4.8695495340000008</v>
          </cell>
          <cell r="AI46">
            <v>16.001035653500001</v>
          </cell>
          <cell r="AJ46">
            <v>24.422829616400001</v>
          </cell>
          <cell r="AK46">
            <v>13.530864138</v>
          </cell>
          <cell r="AL46">
            <v>11.167980499800001</v>
          </cell>
          <cell r="AM46">
            <v>16.888214496</v>
          </cell>
          <cell r="AN46">
            <v>10.653972736</v>
          </cell>
          <cell r="AO46">
            <v>7.7052895659000002</v>
          </cell>
          <cell r="AP46">
            <v>8.0132330150000008</v>
          </cell>
          <cell r="AQ46">
            <v>10.283949952499999</v>
          </cell>
          <cell r="AR46">
            <v>8.3825946553000001</v>
          </cell>
          <cell r="AS46">
            <v>10.0733891687</v>
          </cell>
          <cell r="AT46">
            <v>10.530824651</v>
          </cell>
          <cell r="AU46">
            <v>13.584009824166667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2.0469999999999999E-4</v>
          </cell>
          <cell r="C47">
            <v>3.7168000000000001E-3</v>
          </cell>
          <cell r="D47">
            <v>3.4953100000000002E-3</v>
          </cell>
          <cell r="E47">
            <v>5.2586279999999996E-3</v>
          </cell>
          <cell r="F47">
            <v>1.1532476E-2</v>
          </cell>
          <cell r="G47">
            <v>2.7178386999999998E-2</v>
          </cell>
          <cell r="H47">
            <v>3.8149226000000001E-2</v>
          </cell>
          <cell r="I47">
            <v>3.6219756000000006E-2</v>
          </cell>
          <cell r="J47">
            <v>2.4720266599999999E-2</v>
          </cell>
          <cell r="K47">
            <v>9.9366439999999997E-3</v>
          </cell>
          <cell r="L47">
            <v>1.3111103999999998E-2</v>
          </cell>
          <cell r="M47">
            <v>1.5924799142857143E-2</v>
          </cell>
          <cell r="N47">
            <v>1.8718697199999999E-2</v>
          </cell>
          <cell r="O47">
            <v>1.832365275115741E-2</v>
          </cell>
          <cell r="P47">
            <v>2.31610644E-2</v>
          </cell>
          <cell r="Q47">
            <v>2.8033260113207545E-2</v>
          </cell>
          <cell r="R47">
            <v>2.5318913666666665E-2</v>
          </cell>
          <cell r="S47">
            <v>1.9008303999999997E-2</v>
          </cell>
          <cell r="T47">
            <v>2.4680932000000003E-2</v>
          </cell>
          <cell r="U47">
            <v>2.0887918688888889E-2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3.5624677022999998E-2</v>
          </cell>
          <cell r="AC47">
            <v>0.66647417399999997</v>
          </cell>
          <cell r="AD47">
            <v>0.66950182079999998</v>
          </cell>
          <cell r="AE47">
            <v>1.0590384896</v>
          </cell>
          <cell r="AF47">
            <v>2.2442406482999999</v>
          </cell>
          <cell r="AG47">
            <v>4.7668375755000003</v>
          </cell>
          <cell r="AH47">
            <v>6.8773267588000007</v>
          </cell>
          <cell r="AI47">
            <v>8.3820944925000003</v>
          </cell>
          <cell r="AJ47">
            <v>7.5278456184000007</v>
          </cell>
          <cell r="AK47">
            <v>2.0606761252000001</v>
          </cell>
          <cell r="AL47">
            <v>2.764177299</v>
          </cell>
          <cell r="AM47">
            <v>3.4785537120000001</v>
          </cell>
          <cell r="AN47">
            <v>4.1697040528000002</v>
          </cell>
          <cell r="AO47">
            <v>4.0780797972</v>
          </cell>
          <cell r="AP47">
            <v>5.0138745795000004</v>
          </cell>
          <cell r="AQ47">
            <v>5.6761664959999996</v>
          </cell>
          <cell r="AR47">
            <v>4.6733937864000001</v>
          </cell>
          <cell r="AS47">
            <v>3.5987101865</v>
          </cell>
          <cell r="AT47">
            <v>3.7621286450000002</v>
          </cell>
          <cell r="AU47">
            <v>3.7215509791666666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84">
          <cell r="B84">
            <v>0.11136369999999998</v>
          </cell>
          <cell r="C84">
            <v>0.100715482</v>
          </cell>
          <cell r="D84">
            <v>0.10328239240000002</v>
          </cell>
          <cell r="E84">
            <v>0.16730494400000001</v>
          </cell>
          <cell r="F84">
            <v>0.157988242</v>
          </cell>
          <cell r="G84">
            <v>0.1868507626</v>
          </cell>
          <cell r="H84">
            <v>0.208544956</v>
          </cell>
          <cell r="I84">
            <v>0.19738087330000001</v>
          </cell>
          <cell r="J84">
            <v>0.23142307439999998</v>
          </cell>
          <cell r="K84">
            <v>0.11327868000000001</v>
          </cell>
          <cell r="L84">
            <v>0.10340133000000001</v>
          </cell>
          <cell r="M84">
            <v>0.10152949800000001</v>
          </cell>
          <cell r="N84">
            <v>8.8661182000000005E-2</v>
          </cell>
          <cell r="O84">
            <v>8.6445454000000005E-2</v>
          </cell>
          <cell r="P84">
            <v>6.4530318000000003E-2</v>
          </cell>
          <cell r="Q84">
            <v>7.5508677999999996E-2</v>
          </cell>
          <cell r="R84">
            <v>6.9219420000000004E-2</v>
          </cell>
          <cell r="S84">
            <v>7.7975842000000004E-2</v>
          </cell>
          <cell r="T84">
            <v>9.7030790000000006E-2</v>
          </cell>
          <cell r="U84">
            <v>8.4331294000000001E-2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21.295643343569999</v>
          </cell>
          <cell r="AC84">
            <v>18.9544013784</v>
          </cell>
          <cell r="AD84">
            <v>20.410463006400001</v>
          </cell>
          <cell r="AE84">
            <v>32.651624208000001</v>
          </cell>
          <cell r="AF84">
            <v>40.8255866326</v>
          </cell>
          <cell r="AG84">
            <v>43.420397549100002</v>
          </cell>
          <cell r="AH84">
            <v>49.250518252800006</v>
          </cell>
          <cell r="AI84">
            <v>56.115798156499999</v>
          </cell>
          <cell r="AJ84">
            <v>72.319381609200008</v>
          </cell>
          <cell r="AK84">
            <v>27.5452482492</v>
          </cell>
          <cell r="AL84">
            <v>24.221970756000001</v>
          </cell>
          <cell r="AM84">
            <v>27.258375072</v>
          </cell>
          <cell r="AN84">
            <v>23.2049899312</v>
          </cell>
          <cell r="AO84">
            <v>18.483004343699999</v>
          </cell>
          <cell r="AP84">
            <v>16.280097936000001</v>
          </cell>
          <cell r="AQ84">
            <v>14.623019165999999</v>
          </cell>
          <cell r="AR84">
            <v>15.212108989599999</v>
          </cell>
          <cell r="AS84">
            <v>15.8708073524</v>
          </cell>
          <cell r="AT84">
            <v>16.591505252000001</v>
          </cell>
          <cell r="AU84">
            <v>11.809637058750001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105">
          <cell r="B105">
            <v>1.38E-5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7.5899999999999998E-8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3.2199999999999995E-7</v>
          </cell>
          <cell r="M105">
            <v>0</v>
          </cell>
          <cell r="N105">
            <v>3.2199999999999995E-7</v>
          </cell>
          <cell r="O105">
            <v>1.3181499615975424E-6</v>
          </cell>
          <cell r="P105">
            <v>2.3920000000000001E-4</v>
          </cell>
          <cell r="Q105">
            <v>0</v>
          </cell>
          <cell r="R105">
            <v>0</v>
          </cell>
          <cell r="S105">
            <v>0</v>
          </cell>
          <cell r="T105">
            <v>4.6E-6</v>
          </cell>
          <cell r="U105">
            <v>2.3000000000000001E-4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5.3938999199999995E-3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4.10553E-5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8.3121390000000001E-4</v>
          </cell>
          <cell r="AM105">
            <v>0</v>
          </cell>
          <cell r="AN105">
            <v>2.4411200000000001E-5</v>
          </cell>
          <cell r="AO105">
            <v>4.2100770000000001E-4</v>
          </cell>
          <cell r="AP105">
            <v>4.4045089000000003E-2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2.8885249999999999E-4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9">
          <cell r="B109">
            <v>5.10462E-2</v>
          </cell>
          <cell r="C109">
            <v>3.6759934000000001E-2</v>
          </cell>
          <cell r="D109">
            <v>3.1500799999999995E-2</v>
          </cell>
          <cell r="E109">
            <v>2.9959800000000002E-2</v>
          </cell>
          <cell r="F109">
            <v>1.6898053999999999E-2</v>
          </cell>
          <cell r="G109">
            <v>1.9200399999999999E-2</v>
          </cell>
          <cell r="H109">
            <v>6.8148999999999996E-3</v>
          </cell>
          <cell r="I109">
            <v>4.2552300000000005E-3</v>
          </cell>
          <cell r="J109">
            <v>3.3673840000000002E-3</v>
          </cell>
          <cell r="K109">
            <v>4.7150000000000002E-4</v>
          </cell>
          <cell r="L109">
            <v>2.869618E-3</v>
          </cell>
          <cell r="M109">
            <v>1.2880000000000001E-3</v>
          </cell>
          <cell r="N109">
            <v>7.9119999999999993E-4</v>
          </cell>
          <cell r="O109">
            <v>1.2419999999999998E-3</v>
          </cell>
          <cell r="P109">
            <v>1.107565E-4</v>
          </cell>
          <cell r="Q109">
            <v>0</v>
          </cell>
          <cell r="R109">
            <v>0</v>
          </cell>
          <cell r="S109">
            <v>1.4122000000000001E-4</v>
          </cell>
          <cell r="T109">
            <v>2.0886415000000002E-3</v>
          </cell>
          <cell r="U109">
            <v>2.5530000000000003E-4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9.1155347742030006</v>
          </cell>
          <cell r="AC109">
            <v>6.1547351552</v>
          </cell>
          <cell r="AD109">
            <v>5.0882310479999999</v>
          </cell>
          <cell r="AE109">
            <v>5.2321303104000005</v>
          </cell>
          <cell r="AF109">
            <v>3.4194736366000003</v>
          </cell>
          <cell r="AG109">
            <v>4.2183350352</v>
          </cell>
          <cell r="AH109">
            <v>1.6154311036000002</v>
          </cell>
          <cell r="AI109">
            <v>1.2342914870000001</v>
          </cell>
          <cell r="AJ109">
            <v>1.0790597740000001</v>
          </cell>
          <cell r="AK109">
            <v>0.13879515319999999</v>
          </cell>
          <cell r="AL109">
            <v>0.78140735100000003</v>
          </cell>
          <cell r="AM109">
            <v>0.348773952</v>
          </cell>
          <cell r="AN109">
            <v>0.2376006336</v>
          </cell>
          <cell r="AO109">
            <v>0.4849264968</v>
          </cell>
          <cell r="AP109">
            <v>2.6512874500000002E-2</v>
          </cell>
          <cell r="AQ109">
            <v>0</v>
          </cell>
          <cell r="AR109">
            <v>0</v>
          </cell>
          <cell r="AS109">
            <v>8.07001195E-2</v>
          </cell>
          <cell r="AT109">
            <v>8.4364734999999996E-2</v>
          </cell>
          <cell r="AU109">
            <v>6.1157239583333335E-2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38">
          <cell r="B138">
            <v>1.2224499999999999E-2</v>
          </cell>
          <cell r="C138">
            <v>2.5711700000000001E-2</v>
          </cell>
          <cell r="D138">
            <v>2.04838E-2</v>
          </cell>
          <cell r="E138">
            <v>1.8755488000000001E-2</v>
          </cell>
          <cell r="F138">
            <v>1.1516100000000001E-2</v>
          </cell>
          <cell r="G138">
            <v>1.3524000000000001E-3</v>
          </cell>
          <cell r="H138">
            <v>5.7891000000000001E-3</v>
          </cell>
          <cell r="I138">
            <v>9.1736879999999993E-3</v>
          </cell>
          <cell r="J138">
            <v>2.0014921999999997E-2</v>
          </cell>
          <cell r="K138">
            <v>1.5720499999999998E-2</v>
          </cell>
          <cell r="L138">
            <v>1.1964600000000001E-2</v>
          </cell>
          <cell r="M138">
            <v>8.6456999999999992E-3</v>
          </cell>
          <cell r="N138">
            <v>9.7993799999999999E-3</v>
          </cell>
          <cell r="O138">
            <v>1.12309E-2</v>
          </cell>
          <cell r="P138">
            <v>1.0214300000000001E-2</v>
          </cell>
          <cell r="Q138">
            <v>8.9585000000000012E-3</v>
          </cell>
          <cell r="R138">
            <v>7.2335000000000003E-3</v>
          </cell>
          <cell r="S138">
            <v>4.6943000000000002E-3</v>
          </cell>
          <cell r="T138">
            <v>3.9605999999999999E-3</v>
          </cell>
          <cell r="U138">
            <v>4.6575000000000002E-3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1.964631066495</v>
          </cell>
          <cell r="AC138">
            <v>3.8797947271999997</v>
          </cell>
          <cell r="AD138">
            <v>3.1056151679999999</v>
          </cell>
          <cell r="AE138">
            <v>3.0427537952000003</v>
          </cell>
          <cell r="AF138">
            <v>2.2588129368000001</v>
          </cell>
          <cell r="AG138">
            <v>0.26696022210000003</v>
          </cell>
          <cell r="AH138">
            <v>1.2478818268</v>
          </cell>
          <cell r="AI138">
            <v>2.189042089</v>
          </cell>
          <cell r="AJ138">
            <v>4.7541300844000007</v>
          </cell>
          <cell r="AK138">
            <v>3.3415795467999998</v>
          </cell>
          <cell r="AL138">
            <v>2.7828166410000001</v>
          </cell>
          <cell r="AM138">
            <v>2.195213232</v>
          </cell>
          <cell r="AN138">
            <v>2.6617638432000001</v>
          </cell>
          <cell r="AO138">
            <v>2.7205570697999999</v>
          </cell>
          <cell r="AP138">
            <v>2.4593218569999999</v>
          </cell>
          <cell r="AQ138">
            <v>2.0422155984999999</v>
          </cell>
          <cell r="AR138">
            <v>1.660294655</v>
          </cell>
          <cell r="AS138">
            <v>1.0141395978999999</v>
          </cell>
          <cell r="AT138">
            <v>1.060191967</v>
          </cell>
          <cell r="AU138">
            <v>1.2067899183333333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94">
          <cell r="B194">
            <v>0.21651510000000002</v>
          </cell>
          <cell r="C194">
            <v>0.21541339999999998</v>
          </cell>
          <cell r="D194">
            <v>0.2120485</v>
          </cell>
          <cell r="E194">
            <v>0.2179296</v>
          </cell>
          <cell r="F194">
            <v>0.23111090000000001</v>
          </cell>
          <cell r="G194">
            <v>0.18915889999999999</v>
          </cell>
          <cell r="H194">
            <v>0.22972285000000003</v>
          </cell>
          <cell r="I194">
            <v>0.16527482599999999</v>
          </cell>
          <cell r="J194">
            <v>9.9501266000000005E-2</v>
          </cell>
          <cell r="K194">
            <v>0.1035736</v>
          </cell>
          <cell r="L194">
            <v>0.10327</v>
          </cell>
          <cell r="M194">
            <v>9.0732699999999999E-2</v>
          </cell>
          <cell r="N194">
            <v>6.4942799999999995E-2</v>
          </cell>
          <cell r="O194">
            <v>6.5173995999999998E-2</v>
          </cell>
          <cell r="P194">
            <v>5.4093699999999995E-2</v>
          </cell>
          <cell r="Q194">
            <v>4.1130899999999998E-2</v>
          </cell>
          <cell r="R194">
            <v>5.7217100000000007E-2</v>
          </cell>
          <cell r="S194">
            <v>5.4300700000000007E-2</v>
          </cell>
          <cell r="T194">
            <v>5.3877499999999995E-2</v>
          </cell>
          <cell r="U194">
            <v>5.5259523999999997E-2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24.417522707318998</v>
          </cell>
          <cell r="AC194">
            <v>23.334680671199997</v>
          </cell>
          <cell r="AD194">
            <v>22.496050944</v>
          </cell>
          <cell r="AE194">
            <v>24.9846130464</v>
          </cell>
          <cell r="AF194">
            <v>32.581104505600003</v>
          </cell>
          <cell r="AG194">
            <v>29.071802845800001</v>
          </cell>
          <cell r="AH194">
            <v>36.851602602</v>
          </cell>
          <cell r="AI194">
            <v>33.250239106500004</v>
          </cell>
          <cell r="AJ194">
            <v>24.306001030800005</v>
          </cell>
          <cell r="AK194">
            <v>16.568884992000001</v>
          </cell>
          <cell r="AL194">
            <v>18.975204117900002</v>
          </cell>
          <cell r="AM194">
            <v>21.752746416000001</v>
          </cell>
          <cell r="AN194">
            <v>15.044663673599999</v>
          </cell>
          <cell r="AO194">
            <v>17.751524050500002</v>
          </cell>
          <cell r="AP194">
            <v>16.205697950499999</v>
          </cell>
          <cell r="AQ194">
            <v>10.3002440695</v>
          </cell>
          <cell r="AR194">
            <v>12.610230956499999</v>
          </cell>
          <cell r="AS194">
            <v>13.311583842699999</v>
          </cell>
          <cell r="AT194">
            <v>13.916066670999999</v>
          </cell>
          <cell r="AU194">
            <v>12.51414830625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25">
          <cell r="B225">
            <v>6.5018699999999999E-2</v>
          </cell>
          <cell r="C225">
            <v>7.6318305599999997E-2</v>
          </cell>
          <cell r="D225">
            <v>7.0952442399999982E-2</v>
          </cell>
          <cell r="E225">
            <v>6.0925429099999998E-2</v>
          </cell>
          <cell r="F225">
            <v>6.6139340500000005E-2</v>
          </cell>
          <cell r="G225">
            <v>5.77452122E-2</v>
          </cell>
          <cell r="H225">
            <v>3.1185695399999998E-2</v>
          </cell>
          <cell r="I225">
            <v>6.7602681000000003E-3</v>
          </cell>
          <cell r="J225">
            <v>4.5582619E-3</v>
          </cell>
          <cell r="K225">
            <v>5.4901460000000004E-3</v>
          </cell>
          <cell r="L225">
            <v>8.7575168000000002E-3</v>
          </cell>
          <cell r="M225">
            <v>8.4365051428571432E-3</v>
          </cell>
          <cell r="N225">
            <v>1.256329E-2</v>
          </cell>
          <cell r="O225">
            <v>2.6981116000000003E-2</v>
          </cell>
          <cell r="P225">
            <v>2.8476719750000001E-2</v>
          </cell>
          <cell r="Q225">
            <v>2.6509808625000002E-2</v>
          </cell>
          <cell r="R225">
            <v>3.3130969466666674E-2</v>
          </cell>
          <cell r="S225">
            <v>4.1119779500000002E-2</v>
          </cell>
          <cell r="T225">
            <v>4.1756086000000005E-2</v>
          </cell>
          <cell r="U225">
            <v>3.2514302666666668E-2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7.122038954232</v>
          </cell>
          <cell r="AC225">
            <v>8.1829780852000003</v>
          </cell>
          <cell r="AD225">
            <v>6.4125599231999999</v>
          </cell>
          <cell r="AE225">
            <v>6.7091528560000002</v>
          </cell>
          <cell r="AF225">
            <v>7.7952886907000005</v>
          </cell>
          <cell r="AG225">
            <v>7.6610657838000007</v>
          </cell>
          <cell r="AH225">
            <v>6.3473618552000008</v>
          </cell>
          <cell r="AI225">
            <v>1.8353749705</v>
          </cell>
          <cell r="AJ225">
            <v>2.1439454484000002</v>
          </cell>
          <cell r="AK225">
            <v>1.5322951996</v>
          </cell>
          <cell r="AL225">
            <v>2.0197543266000002</v>
          </cell>
          <cell r="AM225">
            <v>2.8664927040000001</v>
          </cell>
          <cell r="AN225">
            <v>4.2498575856</v>
          </cell>
          <cell r="AO225">
            <v>7.3178934206999999</v>
          </cell>
          <cell r="AP225">
            <v>9.4909793620000009</v>
          </cell>
          <cell r="AQ225">
            <v>7.9933317274999993</v>
          </cell>
          <cell r="AR225">
            <v>7.7166913635999999</v>
          </cell>
          <cell r="AS225">
            <v>8.0340603771999994</v>
          </cell>
          <cell r="AT225">
            <v>8.3988893559999998</v>
          </cell>
          <cell r="AU225">
            <v>6.7608155595833335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63">
          <cell r="B263">
            <v>0.56916922400000014</v>
          </cell>
          <cell r="C263">
            <v>0.55713051799999991</v>
          </cell>
          <cell r="D263">
            <v>0.56289070239999994</v>
          </cell>
          <cell r="E263">
            <v>0.62191118869999995</v>
          </cell>
          <cell r="F263">
            <v>0.69526603629999995</v>
          </cell>
          <cell r="G263">
            <v>0.67184760190000004</v>
          </cell>
          <cell r="H263">
            <v>0.69522407970000011</v>
          </cell>
          <cell r="I263">
            <v>0.66071580889999992</v>
          </cell>
          <cell r="J263">
            <v>0.6660628167</v>
          </cell>
          <cell r="K263">
            <v>0.4483018105681818</v>
          </cell>
          <cell r="L263">
            <v>0.42820453299090899</v>
          </cell>
          <cell r="M263">
            <v>0.45547445146547616</v>
          </cell>
          <cell r="N263">
            <v>0.38328186495555555</v>
          </cell>
          <cell r="O263">
            <v>0.35916498791959484</v>
          </cell>
          <cell r="P263">
            <v>0.37500228215000003</v>
          </cell>
          <cell r="Q263">
            <v>0.44324862247842917</v>
          </cell>
          <cell r="R263">
            <v>0.52013576095476188</v>
          </cell>
          <cell r="S263">
            <v>0.51247304683333361</v>
          </cell>
          <cell r="T263">
            <v>0.57381359803295096</v>
          </cell>
          <cell r="U263">
            <v>0.48001917482777778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84.958448520087018</v>
          </cell>
          <cell r="AC263">
            <v>78.652444611199996</v>
          </cell>
          <cell r="AD263">
            <v>78.663513671999979</v>
          </cell>
          <cell r="AE263">
            <v>98.15301850400003</v>
          </cell>
          <cell r="AF263">
            <v>126.36045328270002</v>
          </cell>
          <cell r="AG263">
            <v>133.17597214350005</v>
          </cell>
          <cell r="AH263">
            <v>149.15594084720004</v>
          </cell>
          <cell r="AI263">
            <v>167.13223105100002</v>
          </cell>
          <cell r="AJ263">
            <v>183.72606597959998</v>
          </cell>
          <cell r="AK263">
            <v>85.917061960400005</v>
          </cell>
          <cell r="AL263">
            <v>90.188052409799994</v>
          </cell>
          <cell r="AM263">
            <v>106.592244096</v>
          </cell>
          <cell r="AN263">
            <v>90.06539863200004</v>
          </cell>
          <cell r="AO263">
            <v>86.912145616499998</v>
          </cell>
          <cell r="AP263">
            <v>96.862642122500006</v>
          </cell>
          <cell r="AQ263">
            <v>93.846970958999975</v>
          </cell>
          <cell r="AR263">
            <v>96.483328128799997</v>
          </cell>
          <cell r="AS263">
            <v>104.14837830540002</v>
          </cell>
          <cell r="AT263">
            <v>108.87778594199996</v>
          </cell>
          <cell r="AU263">
            <v>94.94488301749999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0.25241313200000004</v>
          </cell>
          <cell r="C264">
            <v>0.24700150800000001</v>
          </cell>
          <cell r="D264">
            <v>0.24993968439999995</v>
          </cell>
          <cell r="E264">
            <v>0.29784440870000001</v>
          </cell>
          <cell r="F264">
            <v>0.34880256929999987</v>
          </cell>
          <cell r="G264">
            <v>0.32425723840000004</v>
          </cell>
          <cell r="H264">
            <v>0.31323366269999992</v>
          </cell>
          <cell r="I264">
            <v>0.25986243179999996</v>
          </cell>
          <cell r="J264">
            <v>0.28097723220000004</v>
          </cell>
          <cell r="K264">
            <v>0.16605178325</v>
          </cell>
          <cell r="L264">
            <v>0.16335594060000008</v>
          </cell>
          <cell r="M264">
            <v>0.16975726971428581</v>
          </cell>
          <cell r="N264">
            <v>0.14934812179999998</v>
          </cell>
          <cell r="O264">
            <v>0.15515575811968477</v>
          </cell>
          <cell r="P264">
            <v>0.14007661825000001</v>
          </cell>
          <cell r="Q264">
            <v>0.20708879114404763</v>
          </cell>
          <cell r="R264">
            <v>0.25254762033809525</v>
          </cell>
          <cell r="S264">
            <v>0.26214182055555557</v>
          </cell>
          <cell r="T264">
            <v>0.28847981853295096</v>
          </cell>
          <cell r="U264">
            <v>0.22111579447222221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44.124033543996006</v>
          </cell>
          <cell r="AC264">
            <v>40.790338438399999</v>
          </cell>
          <cell r="AD264">
            <v>41.220523334399999</v>
          </cell>
          <cell r="AE264">
            <v>56.576550587199996</v>
          </cell>
          <cell r="AF264">
            <v>73.344914088600021</v>
          </cell>
          <cell r="AG264">
            <v>75.939439761900005</v>
          </cell>
          <cell r="AH264">
            <v>84.841710651200003</v>
          </cell>
          <cell r="AI264">
            <v>87.668250899000014</v>
          </cell>
          <cell r="AJ264">
            <v>97.584357477200015</v>
          </cell>
          <cell r="AK264">
            <v>41.699014724399994</v>
          </cell>
          <cell r="AL264">
            <v>40.671126437400005</v>
          </cell>
          <cell r="AM264">
            <v>47.500446527999998</v>
          </cell>
          <cell r="AN264">
            <v>42.600400110399988</v>
          </cell>
          <cell r="AO264">
            <v>39.620846056799998</v>
          </cell>
          <cell r="AP264">
            <v>43.861633778000005</v>
          </cell>
          <cell r="AQ264">
            <v>48.232722107499995</v>
          </cell>
          <cell r="AR264">
            <v>52.023976785199991</v>
          </cell>
          <cell r="AS264">
            <v>55.912832933100006</v>
          </cell>
          <cell r="AT264">
            <v>58.451850663000002</v>
          </cell>
          <cell r="AU264">
            <v>43.151922402916668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7.621739999999999E-4</v>
          </cell>
          <cell r="C266">
            <v>6.2072400000000002E-4</v>
          </cell>
          <cell r="D266">
            <v>1.8518220000000004E-3</v>
          </cell>
          <cell r="E266">
            <v>1.7348899999999998E-3</v>
          </cell>
          <cell r="F266">
            <v>4.8837280000000004E-3</v>
          </cell>
          <cell r="G266">
            <v>3.8617E-3</v>
          </cell>
          <cell r="H266">
            <v>6.5922600000000006E-4</v>
          </cell>
          <cell r="I266">
            <v>5.1750000000000006E-4</v>
          </cell>
          <cell r="J266">
            <v>3.0130000000000001E-4</v>
          </cell>
          <cell r="K266">
            <v>3.3580000000000003E-4</v>
          </cell>
          <cell r="L266">
            <v>4.6690000000000002E-4</v>
          </cell>
          <cell r="M266">
            <v>2.3000000000000001E-4</v>
          </cell>
          <cell r="N266">
            <v>2.0929999999999999E-4</v>
          </cell>
          <cell r="O266">
            <v>3.24622E-4</v>
          </cell>
          <cell r="P266">
            <v>5.2215749999999994E-4</v>
          </cell>
          <cell r="Q266">
            <v>2.3000000000000001E-4</v>
          </cell>
          <cell r="R266">
            <v>1.9550000000000001E-4</v>
          </cell>
          <cell r="S266">
            <v>4.347E-4</v>
          </cell>
          <cell r="T266">
            <v>1.127E-4</v>
          </cell>
          <cell r="U266">
            <v>1.19784E-4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0.16900085951399998</v>
          </cell>
          <cell r="AC266">
            <v>0.15447129679999999</v>
          </cell>
          <cell r="AD266">
            <v>0.41135964000000003</v>
          </cell>
          <cell r="AE266">
            <v>0.54407665760000001</v>
          </cell>
          <cell r="AF266">
            <v>1.1844701896999998</v>
          </cell>
          <cell r="AG266">
            <v>0.81443389170000013</v>
          </cell>
          <cell r="AH266">
            <v>0.26122883559999999</v>
          </cell>
          <cell r="AI266">
            <v>0.28286571800000004</v>
          </cell>
          <cell r="AJ266">
            <v>0.17607388040000002</v>
          </cell>
          <cell r="AK266">
            <v>0.1589137484</v>
          </cell>
          <cell r="AL266">
            <v>0.22445161560000002</v>
          </cell>
          <cell r="AM266">
            <v>0.112163184</v>
          </cell>
          <cell r="AN266">
            <v>9.7662787200000004E-2</v>
          </cell>
          <cell r="AO266">
            <v>0.15847818870000002</v>
          </cell>
          <cell r="AP266">
            <v>0.25533504299999998</v>
          </cell>
          <cell r="AQ266">
            <v>8.5998454499999988E-2</v>
          </cell>
          <cell r="AR266">
            <v>8.7490482899999986E-2</v>
          </cell>
          <cell r="AS266">
            <v>0.1925031394</v>
          </cell>
          <cell r="AT266">
            <v>0.20124476199999999</v>
          </cell>
          <cell r="AU266">
            <v>5.621651833333334E-2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6.3751123999999992E-2</v>
          </cell>
          <cell r="C267">
            <v>6.6768034000000004E-2</v>
          </cell>
          <cell r="D267">
            <v>5.6862807999999994E-2</v>
          </cell>
          <cell r="E267">
            <v>5.4105614000000003E-2</v>
          </cell>
          <cell r="F267">
            <v>4.0677431999999999E-2</v>
          </cell>
          <cell r="G267">
            <v>5.0990362900000002E-2</v>
          </cell>
          <cell r="H267">
            <v>5.1896326E-2</v>
          </cell>
          <cell r="I267">
            <v>4.9804018300000003E-2</v>
          </cell>
          <cell r="J267">
            <v>4.8629286399999999E-2</v>
          </cell>
          <cell r="K267">
            <v>2.6170044E-2</v>
          </cell>
          <cell r="L267">
            <v>2.7983088E-2</v>
          </cell>
          <cell r="M267">
            <v>2.5865721142857144E-2</v>
          </cell>
          <cell r="N267">
            <v>2.9325984399999998E-2</v>
          </cell>
          <cell r="O267">
            <v>3.0816093609452345E-2</v>
          </cell>
          <cell r="P267">
            <v>3.3732646399999996E-2</v>
          </cell>
          <cell r="Q267">
            <v>3.6994060113207543E-2</v>
          </cell>
          <cell r="R267">
            <v>3.2939411666666668E-2</v>
          </cell>
          <cell r="S267">
            <v>2.5680695999999999E-2</v>
          </cell>
          <cell r="T267">
            <v>3.1224489500000008E-2</v>
          </cell>
          <cell r="U267">
            <v>2.640203068888889E-2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11.195878848177001</v>
          </cell>
          <cell r="AC267">
            <v>10.8060462936</v>
          </cell>
          <cell r="AD267">
            <v>9.1955855423999999</v>
          </cell>
          <cell r="AE267">
            <v>9.3898638288000011</v>
          </cell>
          <cell r="AF267">
            <v>8.0794738164000002</v>
          </cell>
          <cell r="AG267">
            <v>9.7089439589999991</v>
          </cell>
          <cell r="AH267">
            <v>9.9076093772000018</v>
          </cell>
          <cell r="AI267">
            <v>11.859424398000002</v>
          </cell>
          <cell r="AJ267">
            <v>13.525522394800001</v>
          </cell>
          <cell r="AK267">
            <v>5.5676050275999991</v>
          </cell>
          <cell r="AL267">
            <v>6.3504330993</v>
          </cell>
          <cell r="AM267">
            <v>6.0283594560000004</v>
          </cell>
          <cell r="AN267">
            <v>7.0812689903999999</v>
          </cell>
          <cell r="AO267">
            <v>7.2942665217</v>
          </cell>
          <cell r="AP267">
            <v>7.5450191320000002</v>
          </cell>
          <cell r="AQ267">
            <v>7.7185806949999991</v>
          </cell>
          <cell r="AR267">
            <v>6.4330482129999993</v>
          </cell>
          <cell r="AS267">
            <v>5.1259188551999992</v>
          </cell>
          <cell r="AT267">
            <v>5.3586882959999995</v>
          </cell>
          <cell r="AU267">
            <v>5.0993941979166673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1.2551099999999999E-2</v>
          </cell>
          <cell r="C268">
            <v>3.9468000000000003E-3</v>
          </cell>
          <cell r="D268">
            <v>1.5962000000000001E-3</v>
          </cell>
          <cell r="E268">
            <v>1.7664E-3</v>
          </cell>
          <cell r="F268">
            <v>9.7667200000000004E-4</v>
          </cell>
          <cell r="G268">
            <v>1.9229725E-3</v>
          </cell>
          <cell r="H268">
            <v>1.3714900000000002E-3</v>
          </cell>
          <cell r="I268">
            <v>1.3005580000000001E-3</v>
          </cell>
          <cell r="J268">
            <v>5.2171175999999996E-3</v>
          </cell>
          <cell r="K268">
            <v>2.8842000000000004E-3</v>
          </cell>
          <cell r="L268">
            <v>1.04075E-2</v>
          </cell>
          <cell r="M268">
            <v>7.9018416666666667E-4</v>
          </cell>
          <cell r="N268">
            <v>4.8785555555555554E-4</v>
          </cell>
          <cell r="O268">
            <v>1.0608749999999998E-6</v>
          </cell>
          <cell r="P268">
            <v>2.6296666666666666E-6</v>
          </cell>
          <cell r="Q268">
            <v>1.0133018867924529E-5</v>
          </cell>
          <cell r="R268">
            <v>4.1227500000000005E-6</v>
          </cell>
          <cell r="S268">
            <v>7.2642111111111116E-5</v>
          </cell>
          <cell r="T268">
            <v>6.2100000000000005E-5</v>
          </cell>
          <cell r="U268">
            <v>9.0983399999999994E-5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1.7790374994359999</v>
          </cell>
          <cell r="AC268">
            <v>0.57888001599999994</v>
          </cell>
          <cell r="AD268">
            <v>0.38767803359999997</v>
          </cell>
          <cell r="AE268">
            <v>0.43824950400000001</v>
          </cell>
          <cell r="AF268">
            <v>0.29704829560000001</v>
          </cell>
          <cell r="AG268">
            <v>0.47998995329999999</v>
          </cell>
          <cell r="AH268">
            <v>0.39064227200000001</v>
          </cell>
          <cell r="AI268">
            <v>0.55111505350000001</v>
          </cell>
          <cell r="AJ268">
            <v>1.2471707432000001</v>
          </cell>
          <cell r="AK268">
            <v>0.39676480799999997</v>
          </cell>
          <cell r="AL268">
            <v>1.6103171844000002</v>
          </cell>
          <cell r="AM268">
            <v>0.221674608</v>
          </cell>
          <cell r="AN268">
            <v>0.16901929439999999</v>
          </cell>
          <cell r="AO268">
            <v>5.5248960000000005E-3</v>
          </cell>
          <cell r="AP268">
            <v>1.1265680000000001E-3</v>
          </cell>
          <cell r="AQ268">
            <v>1.8739454999999999E-3</v>
          </cell>
          <cell r="AR268">
            <v>7.6243271999999994E-3</v>
          </cell>
          <cell r="AS268">
            <v>2.8967767399999997E-2</v>
          </cell>
          <cell r="AT268">
            <v>3.0283201999999999E-2</v>
          </cell>
          <cell r="AU268">
            <v>1.8695922083333334E-2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2.05574E-2</v>
          </cell>
          <cell r="C269">
            <v>1.9809899999999998E-2</v>
          </cell>
          <cell r="D269">
            <v>3.5581000000000002E-2</v>
          </cell>
          <cell r="E269">
            <v>4.0987472000000004E-2</v>
          </cell>
          <cell r="F269">
            <v>6.0289900000000007E-2</v>
          </cell>
          <cell r="G269">
            <v>9.1117582000000003E-2</v>
          </cell>
          <cell r="H269">
            <v>8.5972114000000002E-2</v>
          </cell>
          <cell r="I269">
            <v>0.17478132399999999</v>
          </cell>
          <cell r="J269">
            <v>0.213650174</v>
          </cell>
          <cell r="K269">
            <v>0.139629274</v>
          </cell>
          <cell r="L269">
            <v>0.11274781930000001</v>
          </cell>
          <cell r="M269">
            <v>0.16032968800000003</v>
          </cell>
          <cell r="N269">
            <v>0.13207980000000002</v>
          </cell>
          <cell r="O269">
            <v>9.8449200000000001E-2</v>
          </cell>
          <cell r="P269">
            <v>0.13884916</v>
          </cell>
          <cell r="Q269">
            <v>0.1506063</v>
          </cell>
          <cell r="R269">
            <v>0.165823744</v>
          </cell>
          <cell r="S269">
            <v>0.15806221000000001</v>
          </cell>
          <cell r="T269">
            <v>0.18719309000000001</v>
          </cell>
          <cell r="U269">
            <v>0.16096904200000001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2.787839944491</v>
          </cell>
          <cell r="AC269">
            <v>2.3649804695999999</v>
          </cell>
          <cell r="AD269">
            <v>3.9020061072000001</v>
          </cell>
          <cell r="AE269">
            <v>4.6573800336</v>
          </cell>
          <cell r="AF269">
            <v>8.5971427037999995</v>
          </cell>
          <cell r="AG269">
            <v>14.336255719500002</v>
          </cell>
          <cell r="AH269">
            <v>13.341871250800002</v>
          </cell>
          <cell r="AI269">
            <v>30.233072392500002</v>
          </cell>
          <cell r="AJ269">
            <v>41.210721724800003</v>
          </cell>
          <cell r="AK269">
            <v>18.640732070399999</v>
          </cell>
          <cell r="AL269">
            <v>19.124218100700002</v>
          </cell>
          <cell r="AM269">
            <v>27.519557423999998</v>
          </cell>
          <cell r="AN269">
            <v>22.300137411200001</v>
          </cell>
          <cell r="AO269">
            <v>17.684910538800001</v>
          </cell>
          <cell r="AP269">
            <v>24.4878512495</v>
          </cell>
          <cell r="AQ269">
            <v>23.627831006499996</v>
          </cell>
          <cell r="AR269">
            <v>20.919899719099998</v>
          </cell>
          <cell r="AS269">
            <v>24.228749330499998</v>
          </cell>
          <cell r="AT269">
            <v>25.328983765</v>
          </cell>
          <cell r="AU269">
            <v>27.080832096249999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1.7871E-3</v>
          </cell>
          <cell r="C273">
            <v>2.7301000000000001E-3</v>
          </cell>
          <cell r="D273">
            <v>4.1583999999999996E-3</v>
          </cell>
          <cell r="E273">
            <v>5.4538979999999996E-3</v>
          </cell>
          <cell r="F273">
            <v>5.3958000000000001E-3</v>
          </cell>
          <cell r="G273">
            <v>7.6547909999999993E-3</v>
          </cell>
          <cell r="H273">
            <v>1.1107436E-2</v>
          </cell>
          <cell r="I273">
            <v>8.351299999999999E-3</v>
          </cell>
          <cell r="J273">
            <v>8.4321220000000002E-3</v>
          </cell>
          <cell r="K273">
            <v>9.1309080000000001E-3</v>
          </cell>
          <cell r="L273">
            <v>9.3380000000000008E-3</v>
          </cell>
          <cell r="M273">
            <v>6.9160999999999997E-3</v>
          </cell>
          <cell r="N273">
            <v>5.6589659999999996E-3</v>
          </cell>
          <cell r="O273">
            <v>6.1819400000000004E-3</v>
          </cell>
          <cell r="P273">
            <v>4.2940999999999995E-3</v>
          </cell>
          <cell r="Q273">
            <v>3.5350999999999998E-3</v>
          </cell>
          <cell r="R273">
            <v>6.7970060000000004E-3</v>
          </cell>
          <cell r="S273">
            <v>6.5113000000000002E-3</v>
          </cell>
          <cell r="T273">
            <v>6.0167999999999992E-3</v>
          </cell>
          <cell r="U273">
            <v>7.9320176666666659E-3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0.346102728651</v>
          </cell>
          <cell r="AC273">
            <v>0.41946948519999994</v>
          </cell>
          <cell r="AD273">
            <v>0.74165961120000001</v>
          </cell>
          <cell r="AE273">
            <v>1.016303248</v>
          </cell>
          <cell r="AF273">
            <v>1.4605189654999999</v>
          </cell>
          <cell r="AG273">
            <v>2.2464514644000002</v>
          </cell>
          <cell r="AH273">
            <v>3.2405780400000004</v>
          </cell>
          <cell r="AI273">
            <v>3.0290050930000003</v>
          </cell>
          <cell r="AJ273">
            <v>3.1873192020000003</v>
          </cell>
          <cell r="AK273">
            <v>2.5337894955999998</v>
          </cell>
          <cell r="AL273">
            <v>2.7287400123000003</v>
          </cell>
          <cell r="AM273">
            <v>2.7487796159999998</v>
          </cell>
          <cell r="AN273">
            <v>1.8700739376</v>
          </cell>
          <cell r="AO273">
            <v>2.2065996350999999</v>
          </cell>
          <cell r="AP273">
            <v>1.6757964700000001</v>
          </cell>
          <cell r="AQ273">
            <v>1.1336926474999998</v>
          </cell>
          <cell r="AR273">
            <v>1.3281438512999999</v>
          </cell>
          <cell r="AS273">
            <v>1.8559976863999998</v>
          </cell>
          <cell r="AT273">
            <v>1.9402790719999998</v>
          </cell>
          <cell r="AU273">
            <v>2.0027767220833335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10"/>
      <sheetData sheetId="11"/>
      <sheetData sheetId="12">
        <row r="23">
          <cell r="B23">
            <v>3.5906079999999993E-2</v>
          </cell>
          <cell r="C23">
            <v>2.9759754769230769E-2</v>
          </cell>
          <cell r="D23">
            <v>1.724324E-2</v>
          </cell>
          <cell r="E23">
            <v>1.8873147999999999E-2</v>
          </cell>
          <cell r="F23">
            <v>4.4476724134841633E-2</v>
          </cell>
          <cell r="G23">
            <v>6.9053752366515841E-2</v>
          </cell>
          <cell r="H23">
            <v>7.4007721800000009E-2</v>
          </cell>
          <cell r="I23">
            <v>1.3667363599999999E-2</v>
          </cell>
          <cell r="J23">
            <v>1.5565607800000001E-2</v>
          </cell>
          <cell r="K23">
            <v>1.1690392000000001E-2</v>
          </cell>
          <cell r="L23">
            <v>1.8786852E-2</v>
          </cell>
          <cell r="M23">
            <v>1.8487083999999997E-2</v>
          </cell>
          <cell r="N23">
            <v>1.9368715999999998E-2</v>
          </cell>
          <cell r="O23">
            <v>2.4760846285714289E-2</v>
          </cell>
          <cell r="P23">
            <v>1.5886772E-2</v>
          </cell>
          <cell r="Q23">
            <v>1.9741324000000001E-2</v>
          </cell>
          <cell r="R23">
            <v>2.50481E-2</v>
          </cell>
          <cell r="S23">
            <v>5.1936426125000004E-2</v>
          </cell>
          <cell r="T23">
            <v>4.4490148571428578E-2</v>
          </cell>
          <cell r="U23">
            <v>2.6090316307692308E-2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4.5757912329899995</v>
          </cell>
          <cell r="AC23">
            <v>4.2290635019999998</v>
          </cell>
          <cell r="AD23">
            <v>2.9053786943999995</v>
          </cell>
          <cell r="AE23">
            <v>4.4001055616000002</v>
          </cell>
          <cell r="AF23">
            <v>7.7491337812000003</v>
          </cell>
          <cell r="AG23">
            <v>14.553680856000001</v>
          </cell>
          <cell r="AH23">
            <v>14.708360820400001</v>
          </cell>
          <cell r="AI23">
            <v>6.4185380275000004</v>
          </cell>
          <cell r="AJ23">
            <v>5.8955429536000006</v>
          </cell>
          <cell r="AK23">
            <v>4.5217323799999996</v>
          </cell>
          <cell r="AL23">
            <v>4.5802762659000003</v>
          </cell>
          <cell r="AM23">
            <v>4.7763890880000002</v>
          </cell>
          <cell r="AN23">
            <v>5.6371049679999992</v>
          </cell>
          <cell r="AO23">
            <v>5.3618239134000003</v>
          </cell>
          <cell r="AP23">
            <v>4.0006130160000009</v>
          </cell>
          <cell r="AQ23">
            <v>4.0639021184999997</v>
          </cell>
          <cell r="AR23">
            <v>4.8160643411999997</v>
          </cell>
          <cell r="AS23">
            <v>4.5611332481</v>
          </cell>
          <cell r="AT23">
            <v>4.768255613</v>
          </cell>
          <cell r="AU23">
            <v>4.1845054050000003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84">
          <cell r="B84">
            <v>6.5147609999999995E-2</v>
          </cell>
          <cell r="C84">
            <v>3.6226875999999998E-2</v>
          </cell>
          <cell r="D84">
            <v>2.26595536E-2</v>
          </cell>
          <cell r="E84">
            <v>1.3402137199999999E-2</v>
          </cell>
          <cell r="F84">
            <v>4.3861490707692304E-2</v>
          </cell>
          <cell r="G84">
            <v>8.1298423076923074E-2</v>
          </cell>
          <cell r="H84">
            <v>1.5678517399999998E-2</v>
          </cell>
          <cell r="I84">
            <v>7.3562940000000004E-4</v>
          </cell>
          <cell r="J84">
            <v>8.8740009999999994E-3</v>
          </cell>
          <cell r="K84">
            <v>6.3104159999999992E-3</v>
          </cell>
          <cell r="L84">
            <v>9.094988E-3</v>
          </cell>
          <cell r="M84">
            <v>1.1931514823529412E-2</v>
          </cell>
          <cell r="N84">
            <v>5.7171847826086959E-3</v>
          </cell>
          <cell r="O84">
            <v>7.1827679999999991E-3</v>
          </cell>
          <cell r="P84">
            <v>6.0927840000000004E-3</v>
          </cell>
          <cell r="Q84">
            <v>3.4879000000000004E-3</v>
          </cell>
          <cell r="R84">
            <v>4.5457839999999998E-3</v>
          </cell>
          <cell r="S84">
            <v>5.3478559999999998E-3</v>
          </cell>
          <cell r="T84">
            <v>1.8768343999999996E-2</v>
          </cell>
          <cell r="U84">
            <v>5.4363741052631583E-3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6.0918641043569997</v>
          </cell>
          <cell r="AC84">
            <v>3.6771231339999995</v>
          </cell>
          <cell r="AD84">
            <v>2.5784715360000003</v>
          </cell>
          <cell r="AE84">
            <v>3.1031236768000001</v>
          </cell>
          <cell r="AF84">
            <v>7.9953028351000004</v>
          </cell>
          <cell r="AG84">
            <v>10.305437656800001</v>
          </cell>
          <cell r="AH84">
            <v>2.7870088628</v>
          </cell>
          <cell r="AI84">
            <v>0.384044251</v>
          </cell>
          <cell r="AJ84">
            <v>3.1071326568000002</v>
          </cell>
          <cell r="AK84">
            <v>1.528791462</v>
          </cell>
          <cell r="AL84">
            <v>1.8795787857000001</v>
          </cell>
          <cell r="AM84">
            <v>2.804718528</v>
          </cell>
          <cell r="AN84">
            <v>1.7765482064</v>
          </cell>
          <cell r="AO84">
            <v>2.3282137521000004</v>
          </cell>
          <cell r="AP84">
            <v>2.6035318605000004</v>
          </cell>
          <cell r="AQ84">
            <v>1.0907095079999998</v>
          </cell>
          <cell r="AR84">
            <v>1.0737350621999999</v>
          </cell>
          <cell r="AS84">
            <v>1.2707735469000001</v>
          </cell>
          <cell r="AT84">
            <v>1.3284797369999999</v>
          </cell>
          <cell r="AU84">
            <v>1.0755803495833334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3.7758506999999997E-2</v>
          </cell>
          <cell r="C85">
            <v>3.2196068230769231E-2</v>
          </cell>
          <cell r="D85">
            <v>5.9145247000000012E-2</v>
          </cell>
          <cell r="E85">
            <v>6.139626220000001E-2</v>
          </cell>
          <cell r="F85">
            <v>5.9587439630769234E-2</v>
          </cell>
          <cell r="G85">
            <v>4.1710430769230769E-2</v>
          </cell>
          <cell r="H85">
            <v>2.0542978399999998E-2</v>
          </cell>
          <cell r="I85">
            <v>1.1639756999999997E-2</v>
          </cell>
          <cell r="J85">
            <v>1.7280156399999996E-2</v>
          </cell>
          <cell r="K85">
            <v>1.2623546999999999E-2</v>
          </cell>
          <cell r="L85">
            <v>1.9941739999999996E-2</v>
          </cell>
          <cell r="M85">
            <v>2.1370467999999997E-2</v>
          </cell>
          <cell r="N85">
            <v>1.6505832579710146E-2</v>
          </cell>
          <cell r="O85">
            <v>2.3769239999999997E-2</v>
          </cell>
          <cell r="P85">
            <v>2.2764960000000001E-2</v>
          </cell>
          <cell r="Q85">
            <v>1.5596639999999998E-2</v>
          </cell>
          <cell r="R85">
            <v>1.8304260000000003E-2</v>
          </cell>
          <cell r="S85">
            <v>1.4161465818181819E-2</v>
          </cell>
          <cell r="T85">
            <v>2.35259045E-2</v>
          </cell>
          <cell r="U85">
            <v>1.4891378985155196E-2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4.5830499075570001</v>
          </cell>
          <cell r="AC85">
            <v>4.1427957275999994</v>
          </cell>
          <cell r="AD85">
            <v>7.1197391760000004</v>
          </cell>
          <cell r="AE85">
            <v>9.3772339808000016</v>
          </cell>
          <cell r="AF85">
            <v>9.4009148106999998</v>
          </cell>
          <cell r="AG85">
            <v>6.5693916717</v>
          </cell>
          <cell r="AH85">
            <v>3.6091543976000002</v>
          </cell>
          <cell r="AI85">
            <v>2.325516479</v>
          </cell>
          <cell r="AJ85">
            <v>3.9292510248000001</v>
          </cell>
          <cell r="AK85">
            <v>2.0711664160000001</v>
          </cell>
          <cell r="AL85">
            <v>2.9107944161999999</v>
          </cell>
          <cell r="AM85">
            <v>3.7224070559999998</v>
          </cell>
          <cell r="AN85">
            <v>2.9549282224</v>
          </cell>
          <cell r="AO85">
            <v>4.0615821390000004</v>
          </cell>
          <cell r="AP85">
            <v>4.0033191705000002</v>
          </cell>
          <cell r="AQ85">
            <v>2.3509184404999997</v>
          </cell>
          <cell r="AR85">
            <v>2.6931120518</v>
          </cell>
          <cell r="AS85">
            <v>2.6586902056000001</v>
          </cell>
          <cell r="AT85">
            <v>2.779422088</v>
          </cell>
          <cell r="AU85">
            <v>1.7315083979166666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0.41106172799999996</v>
          </cell>
          <cell r="C91">
            <v>0.53534338184615382</v>
          </cell>
          <cell r="D91">
            <v>0.58423883139999999</v>
          </cell>
          <cell r="E91">
            <v>0.79330991760000003</v>
          </cell>
          <cell r="F91">
            <v>0.80965935706153846</v>
          </cell>
          <cell r="G91">
            <v>0.7880456451692307</v>
          </cell>
          <cell r="H91">
            <v>0.7872754703999999</v>
          </cell>
          <cell r="I91">
            <v>0.72891822299999998</v>
          </cell>
          <cell r="J91">
            <v>0.47123857159999993</v>
          </cell>
          <cell r="K91">
            <v>0.58730631820000001</v>
          </cell>
          <cell r="L91">
            <v>0.46793384399999999</v>
          </cell>
          <cell r="M91">
            <v>0.30159802399999996</v>
          </cell>
          <cell r="N91">
            <v>0.20808070960000002</v>
          </cell>
          <cell r="O91">
            <v>0.29201113553703706</v>
          </cell>
          <cell r="P91">
            <v>0.341007756</v>
          </cell>
          <cell r="Q91">
            <v>0.31557547200000002</v>
          </cell>
          <cell r="R91">
            <v>0.33812487999999996</v>
          </cell>
          <cell r="S91">
            <v>0.72231910399999999</v>
          </cell>
          <cell r="T91">
            <v>0.6777986840000001</v>
          </cell>
          <cell r="U91">
            <v>0.531264132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54.157148278082992</v>
          </cell>
          <cell r="AC91">
            <v>64.147270291599995</v>
          </cell>
          <cell r="AD91">
            <v>72.096513628799997</v>
          </cell>
          <cell r="AE91">
            <v>92.370996804800015</v>
          </cell>
          <cell r="AF91">
            <v>131.4106026975</v>
          </cell>
          <cell r="AG91">
            <v>133.84433127780002</v>
          </cell>
          <cell r="AH91">
            <v>146.30647592920002</v>
          </cell>
          <cell r="AI91">
            <v>164.89547089300001</v>
          </cell>
          <cell r="AJ91">
            <v>136.78239088720002</v>
          </cell>
          <cell r="AK91">
            <v>94.915132954400008</v>
          </cell>
          <cell r="AL91">
            <v>80.490405780000003</v>
          </cell>
          <cell r="AM91">
            <v>71.752228271999996</v>
          </cell>
          <cell r="AN91">
            <v>55.2116166096</v>
          </cell>
          <cell r="AO91">
            <v>64.693170738899994</v>
          </cell>
          <cell r="AP91">
            <v>75.4366871175</v>
          </cell>
          <cell r="AQ91">
            <v>58.486480345999993</v>
          </cell>
          <cell r="AR91">
            <v>58.1171823464</v>
          </cell>
          <cell r="AS91">
            <v>62.782160183599999</v>
          </cell>
          <cell r="AT91">
            <v>65.633116028000003</v>
          </cell>
          <cell r="AU91">
            <v>49.00313024416667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60">
          <cell r="B160">
            <v>5.2389679999999984E-3</v>
          </cell>
          <cell r="C160">
            <v>8.454568923076923E-3</v>
          </cell>
          <cell r="D160">
            <v>2.2192569999999995E-2</v>
          </cell>
          <cell r="E160">
            <v>2.0281387999999997E-2</v>
          </cell>
          <cell r="F160">
            <v>3.0201087940271491E-2</v>
          </cell>
          <cell r="G160">
            <v>5.2274431588235297E-2</v>
          </cell>
          <cell r="H160">
            <v>0.10439328599999997</v>
          </cell>
          <cell r="I160">
            <v>0.20710459580000001</v>
          </cell>
          <cell r="J160">
            <v>0.1466451044</v>
          </cell>
          <cell r="K160">
            <v>2.1852291999999999E-2</v>
          </cell>
          <cell r="L160">
            <v>4.094092556521739E-2</v>
          </cell>
          <cell r="M160">
            <v>0.150227838</v>
          </cell>
          <cell r="N160">
            <v>0.11363035999999999</v>
          </cell>
          <cell r="O160">
            <v>2.4404892000000001E-2</v>
          </cell>
          <cell r="P160">
            <v>1.7829628E-2</v>
          </cell>
          <cell r="Q160">
            <v>2.9445528000000002E-2</v>
          </cell>
          <cell r="R160">
            <v>1.9615436E-2</v>
          </cell>
          <cell r="S160">
            <v>2.4215249636363637E-2</v>
          </cell>
          <cell r="T160">
            <v>3.4359767999999999E-2</v>
          </cell>
          <cell r="U160">
            <v>9.4046859894736851E-2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0.88394382164999996</v>
          </cell>
          <cell r="AC160">
            <v>1.0481018724</v>
          </cell>
          <cell r="AD160">
            <v>2.6198349168000004</v>
          </cell>
          <cell r="AE160">
            <v>3.2415769008000002</v>
          </cell>
          <cell r="AF160">
            <v>6.7352483058000008</v>
          </cell>
          <cell r="AG160">
            <v>6.0949640895000003</v>
          </cell>
          <cell r="AH160">
            <v>17.879258082800003</v>
          </cell>
          <cell r="AI160">
            <v>40.044587421000003</v>
          </cell>
          <cell r="AJ160">
            <v>31.786185375200006</v>
          </cell>
          <cell r="AK160">
            <v>3.4287336247999995</v>
          </cell>
          <cell r="AL160">
            <v>7.0111845162000002</v>
          </cell>
          <cell r="AM160">
            <v>24.365396783999998</v>
          </cell>
          <cell r="AN160">
            <v>18.263428145599999</v>
          </cell>
          <cell r="AO160">
            <v>4.9441032609000004</v>
          </cell>
          <cell r="AP160">
            <v>4.6583799360000002</v>
          </cell>
          <cell r="AQ160">
            <v>5.1240992670000001</v>
          </cell>
          <cell r="AR160">
            <v>4.7507229273</v>
          </cell>
          <cell r="AS160">
            <v>4.6124769833999997</v>
          </cell>
          <cell r="AT160">
            <v>4.8219308820000002</v>
          </cell>
          <cell r="AU160">
            <v>5.4307236895833331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0.13878703999999997</v>
          </cell>
          <cell r="C171">
            <v>7.8752872470588237E-2</v>
          </cell>
          <cell r="D171">
            <v>9.9516619999999986E-2</v>
          </cell>
          <cell r="E171">
            <v>8.1291784000000006E-2</v>
          </cell>
          <cell r="F171">
            <v>8.9358507882352931E-2</v>
          </cell>
          <cell r="G171">
            <v>6.5385606588235293E-2</v>
          </cell>
          <cell r="H171">
            <v>5.4729110799999994E-2</v>
          </cell>
          <cell r="I171">
            <v>3.9622484999999999E-2</v>
          </cell>
          <cell r="J171">
            <v>2.46684928E-2</v>
          </cell>
          <cell r="K171">
            <v>2.6239303999999998E-2</v>
          </cell>
          <cell r="L171">
            <v>2.0401639999999999E-2</v>
          </cell>
          <cell r="M171">
            <v>2.1945923999999999E-2</v>
          </cell>
          <cell r="N171">
            <v>1.7222919397802197E-2</v>
          </cell>
          <cell r="O171">
            <v>8.0564375945419101E-3</v>
          </cell>
          <cell r="P171">
            <v>1.2590339368421053E-2</v>
          </cell>
          <cell r="Q171">
            <v>9.4144720000000001E-3</v>
          </cell>
          <cell r="R171">
            <v>1.3220608E-2</v>
          </cell>
          <cell r="S171">
            <v>3.1688413999999998E-2</v>
          </cell>
          <cell r="T171">
            <v>3.1072131999999999E-2</v>
          </cell>
          <cell r="U171">
            <v>5.3030253333333333E-2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17.532405265394999</v>
          </cell>
          <cell r="AC171">
            <v>11.522404492</v>
          </cell>
          <cell r="AD171">
            <v>15.327645518400001</v>
          </cell>
          <cell r="AE171">
            <v>12.718437928</v>
          </cell>
          <cell r="AF171">
            <v>11.7688065824</v>
          </cell>
          <cell r="AG171">
            <v>10.5097810818</v>
          </cell>
          <cell r="AH171">
            <v>10.836727009600001</v>
          </cell>
          <cell r="AI171">
            <v>9.422716513000001</v>
          </cell>
          <cell r="AJ171">
            <v>8.2598877820000016</v>
          </cell>
          <cell r="AK171">
            <v>7.954430026399999</v>
          </cell>
          <cell r="AL171">
            <v>5.9754071520000007</v>
          </cell>
          <cell r="AM171">
            <v>6.7988690399999996</v>
          </cell>
          <cell r="AN171">
            <v>4.8601966864000001</v>
          </cell>
          <cell r="AO171">
            <v>3.0623914164000001</v>
          </cell>
          <cell r="AP171">
            <v>5.0205835045000002</v>
          </cell>
          <cell r="AQ171">
            <v>4.2069743624999996</v>
          </cell>
          <cell r="AR171">
            <v>4.6278138581999997</v>
          </cell>
          <cell r="AS171">
            <v>20.395154179399999</v>
          </cell>
          <cell r="AT171">
            <v>21.321303962000002</v>
          </cell>
          <cell r="AU171">
            <v>25.285248824583334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8">
          <cell r="B188">
            <v>6.7437467999999987E-2</v>
          </cell>
          <cell r="C188">
            <v>7.843966030769231E-2</v>
          </cell>
          <cell r="D188">
            <v>0.10262142800000001</v>
          </cell>
          <cell r="E188">
            <v>9.9646819999999997E-2</v>
          </cell>
          <cell r="F188">
            <v>6.0206393523076919E-2</v>
          </cell>
          <cell r="G188">
            <v>4.4084978153846155E-2</v>
          </cell>
          <cell r="H188">
            <v>8.1573305400000004E-2</v>
          </cell>
          <cell r="I188">
            <v>6.5942285200000006E-2</v>
          </cell>
          <cell r="J188">
            <v>6.6513478200000004E-2</v>
          </cell>
          <cell r="K188">
            <v>6.6823979538461531E-2</v>
          </cell>
          <cell r="L188">
            <v>7.9764131999999988E-2</v>
          </cell>
          <cell r="M188">
            <v>5.4875100000000003E-2</v>
          </cell>
          <cell r="N188">
            <v>5.4303751999999997E-2</v>
          </cell>
          <cell r="O188">
            <v>7.877962799999999E-2</v>
          </cell>
          <cell r="P188">
            <v>0.15278182000000001</v>
          </cell>
          <cell r="Q188">
            <v>0.127370808</v>
          </cell>
          <cell r="R188">
            <v>0.13777783199999999</v>
          </cell>
          <cell r="S188">
            <v>0.12438063999999999</v>
          </cell>
          <cell r="T188">
            <v>0.169077688</v>
          </cell>
          <cell r="U188">
            <v>0.19709063999999998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7.9281572972759999</v>
          </cell>
          <cell r="AC188">
            <v>7.5597855723999992</v>
          </cell>
          <cell r="AD188">
            <v>9.4552558128000008</v>
          </cell>
          <cell r="AE188">
            <v>9.6626493152000013</v>
          </cell>
          <cell r="AF188">
            <v>8.5270850119000006</v>
          </cell>
          <cell r="AG188">
            <v>8.8181845323000001</v>
          </cell>
          <cell r="AH188">
            <v>13.407660924</v>
          </cell>
          <cell r="AI188">
            <v>19.354814984000001</v>
          </cell>
          <cell r="AJ188">
            <v>21.548124542000004</v>
          </cell>
          <cell r="AK188">
            <v>14.1862694996</v>
          </cell>
          <cell r="AL188">
            <v>15.646880486700001</v>
          </cell>
          <cell r="AM188">
            <v>13.719577056</v>
          </cell>
          <cell r="AN188">
            <v>12.778751849599999</v>
          </cell>
          <cell r="AO188">
            <v>15.608982662700001</v>
          </cell>
          <cell r="AP188">
            <v>29.0633673265</v>
          </cell>
          <cell r="AQ188">
            <v>23.8474720645</v>
          </cell>
          <cell r="AR188">
            <v>23.104768673799999</v>
          </cell>
          <cell r="AS188">
            <v>23.206453298599996</v>
          </cell>
          <cell r="AT188">
            <v>24.260264978000002</v>
          </cell>
          <cell r="AU188">
            <v>27.244608105000001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5.5187999999999994E-5</v>
          </cell>
          <cell r="C194">
            <v>2.7720000000000003E-6</v>
          </cell>
          <cell r="D194">
            <v>0</v>
          </cell>
          <cell r="E194">
            <v>2.61072E-4</v>
          </cell>
          <cell r="F194">
            <v>8.6000000000000003E-5</v>
          </cell>
          <cell r="G194">
            <v>3.7800000000000001E-8</v>
          </cell>
          <cell r="H194">
            <v>0</v>
          </cell>
          <cell r="I194">
            <v>1.1312280000000002E-3</v>
          </cell>
          <cell r="J194">
            <v>3.2634000000000005E-4</v>
          </cell>
          <cell r="K194">
            <v>6.4083599999999999E-4</v>
          </cell>
          <cell r="L194">
            <v>1.10376E-4</v>
          </cell>
          <cell r="M194">
            <v>0</v>
          </cell>
          <cell r="N194">
            <v>2.08548E-4</v>
          </cell>
          <cell r="O194">
            <v>1.8320000000000001E-4</v>
          </cell>
          <cell r="P194">
            <v>0</v>
          </cell>
          <cell r="Q194">
            <v>2.5199999999999999E-5</v>
          </cell>
          <cell r="R194">
            <v>9.3600000000000012E-5</v>
          </cell>
          <cell r="S194">
            <v>3.9103999999999996E-3</v>
          </cell>
          <cell r="T194">
            <v>7.5745119999999994E-3</v>
          </cell>
          <cell r="U194">
            <v>9.4497839999999993E-3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3.1402841999999998E-3</v>
          </cell>
          <cell r="AC194">
            <v>2.6867999999999998E-4</v>
          </cell>
          <cell r="AD194">
            <v>0</v>
          </cell>
          <cell r="AE194">
            <v>1.7698755200000003E-2</v>
          </cell>
          <cell r="AF194">
            <v>1.90764504E-2</v>
          </cell>
          <cell r="AG194">
            <v>3.3590700000000003E-5</v>
          </cell>
          <cell r="AH194">
            <v>0</v>
          </cell>
          <cell r="AI194">
            <v>0.20458412850000002</v>
          </cell>
          <cell r="AJ194">
            <v>5.2129564400000009E-2</v>
          </cell>
          <cell r="AK194">
            <v>9.8556567999999997E-2</v>
          </cell>
          <cell r="AL194">
            <v>1.56949623E-2</v>
          </cell>
          <cell r="AM194">
            <v>0</v>
          </cell>
          <cell r="AN194">
            <v>5.0499063999999996E-2</v>
          </cell>
          <cell r="AO194">
            <v>3.3323357099999999E-2</v>
          </cell>
          <cell r="AP194">
            <v>0</v>
          </cell>
          <cell r="AQ194">
            <v>4.322612E-3</v>
          </cell>
          <cell r="AR194">
            <v>1.31732169E-2</v>
          </cell>
          <cell r="AS194">
            <v>0.65539545500000007</v>
          </cell>
          <cell r="AT194">
            <v>0.68515714999999999</v>
          </cell>
          <cell r="AU194">
            <v>1.5289242720833334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25">
          <cell r="B225">
            <v>0.10906909999999999</v>
          </cell>
          <cell r="C225">
            <v>0.13365286804615387</v>
          </cell>
          <cell r="D225">
            <v>0.16813547719999999</v>
          </cell>
          <cell r="E225">
            <v>0.121984184</v>
          </cell>
          <cell r="F225">
            <v>8.9734740830769238E-2</v>
          </cell>
          <cell r="G225">
            <v>8.1718983569230769E-2</v>
          </cell>
          <cell r="H225">
            <v>7.5047370399999994E-2</v>
          </cell>
          <cell r="I225">
            <v>6.2011329799999987E-2</v>
          </cell>
          <cell r="J225">
            <v>4.1487278599999997E-2</v>
          </cell>
          <cell r="K225">
            <v>5.8612908363636362E-2</v>
          </cell>
          <cell r="L225">
            <v>3.0962346857142855E-2</v>
          </cell>
          <cell r="M225">
            <v>4.5473679999999989E-2</v>
          </cell>
          <cell r="N225">
            <v>5.4274842888888883E-2</v>
          </cell>
          <cell r="O225">
            <v>6.7820511999999999E-2</v>
          </cell>
          <cell r="P225">
            <v>6.6109812000000004E-2</v>
          </cell>
          <cell r="Q225">
            <v>9.9630512000000004E-2</v>
          </cell>
          <cell r="R225">
            <v>0.15236958049999999</v>
          </cell>
          <cell r="S225">
            <v>0.19119940745454544</v>
          </cell>
          <cell r="T225">
            <v>0.19231115850000002</v>
          </cell>
          <cell r="U225">
            <v>0.2226369271111111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12.448785743840999</v>
          </cell>
          <cell r="AC225">
            <v>14.280193330399999</v>
          </cell>
          <cell r="AD225">
            <v>18.502151428799998</v>
          </cell>
          <cell r="AE225">
            <v>16.936690646400002</v>
          </cell>
          <cell r="AF225">
            <v>13.9486281375</v>
          </cell>
          <cell r="AG225">
            <v>13.875931254900001</v>
          </cell>
          <cell r="AH225">
            <v>13.557374901200001</v>
          </cell>
          <cell r="AI225">
            <v>13.87527092</v>
          </cell>
          <cell r="AJ225">
            <v>12.944559336400001</v>
          </cell>
          <cell r="AK225">
            <v>10.269424219999999</v>
          </cell>
          <cell r="AL225">
            <v>9.5263701668999996</v>
          </cell>
          <cell r="AM225">
            <v>10.807758048</v>
          </cell>
          <cell r="AN225">
            <v>12.978497135999998</v>
          </cell>
          <cell r="AO225">
            <v>9.4310824703999998</v>
          </cell>
          <cell r="AP225">
            <v>11.471290616500001</v>
          </cell>
          <cell r="AQ225">
            <v>12.6038833865</v>
          </cell>
          <cell r="AR225">
            <v>15.755770672899999</v>
          </cell>
          <cell r="AS225">
            <v>15.167300233799999</v>
          </cell>
          <cell r="AT225">
            <v>15.856051674000001</v>
          </cell>
          <cell r="AU225">
            <v>15.497486340416668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9.0201999999999991E-3</v>
          </cell>
          <cell r="C226">
            <v>2.6849703999999999E-2</v>
          </cell>
          <cell r="D226">
            <v>3.4673099999999998E-2</v>
          </cell>
          <cell r="E226">
            <v>1.9476351999999999E-2</v>
          </cell>
          <cell r="F226">
            <v>1.5348004615384615E-4</v>
          </cell>
          <cell r="G226">
            <v>1.5240000000000001E-6</v>
          </cell>
          <cell r="H226">
            <v>4.8240000000000003E-7</v>
          </cell>
          <cell r="I226">
            <v>6.1380000000000004E-6</v>
          </cell>
          <cell r="J226">
            <v>7.4479999999999988E-6</v>
          </cell>
          <cell r="K226">
            <v>0</v>
          </cell>
          <cell r="L226">
            <v>0</v>
          </cell>
          <cell r="M226">
            <v>1.134E-5</v>
          </cell>
          <cell r="N226">
            <v>1.5234285714285717E-5</v>
          </cell>
          <cell r="O226">
            <v>2.7942364942528736E-5</v>
          </cell>
          <cell r="P226">
            <v>2.8130400000000002E-4</v>
          </cell>
          <cell r="Q226">
            <v>4.1112000000000009E-5</v>
          </cell>
          <cell r="R226">
            <v>2.6568E-5</v>
          </cell>
          <cell r="S226">
            <v>7.1827199999999989E-5</v>
          </cell>
          <cell r="T226">
            <v>1.3388000000000001E-5</v>
          </cell>
          <cell r="U226">
            <v>7.9201008000000003E-2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1.918818938082</v>
          </cell>
          <cell r="AC226">
            <v>4.1644038687999991</v>
          </cell>
          <cell r="AD226">
            <v>5.8560062400000001</v>
          </cell>
          <cell r="AE226">
            <v>3.2636669744</v>
          </cell>
          <cell r="AF226">
            <v>2.9016455300000001E-2</v>
          </cell>
          <cell r="AG226">
            <v>1.9818513000000003E-3</v>
          </cell>
          <cell r="AH226">
            <v>3.3650080000000005E-4</v>
          </cell>
          <cell r="AI226">
            <v>1.8316732500000002E-2</v>
          </cell>
          <cell r="AJ226">
            <v>3.2941507600000003E-2</v>
          </cell>
          <cell r="AK226">
            <v>0</v>
          </cell>
          <cell r="AL226">
            <v>0</v>
          </cell>
          <cell r="AM226">
            <v>9.7704479999999993E-3</v>
          </cell>
          <cell r="AN226">
            <v>1.1114804799999999E-2</v>
          </cell>
          <cell r="AO226">
            <v>4.9503599400000001E-2</v>
          </cell>
          <cell r="AP226">
            <v>0.82151251600000008</v>
          </cell>
          <cell r="AQ226">
            <v>0.180952793</v>
          </cell>
          <cell r="AR226">
            <v>0.12164831</v>
          </cell>
          <cell r="AS226">
            <v>0.2333869824</v>
          </cell>
          <cell r="AT226">
            <v>0.24398515200000001</v>
          </cell>
          <cell r="AU226">
            <v>9.6866350000000004E-2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6">
          <cell r="B246">
            <v>2.2652559999999998E-3</v>
          </cell>
          <cell r="C246">
            <v>1.5817116000000003E-2</v>
          </cell>
          <cell r="D246">
            <v>1.7187149199999998E-2</v>
          </cell>
          <cell r="E246">
            <v>1.5897489999999999E-3</v>
          </cell>
          <cell r="F246">
            <v>8.390632307692309E-5</v>
          </cell>
          <cell r="G246">
            <v>2.532888196923077E-2</v>
          </cell>
          <cell r="H246">
            <v>2.8680633000000004E-2</v>
          </cell>
          <cell r="I246">
            <v>5.37414316E-2</v>
          </cell>
          <cell r="J246">
            <v>3.2168248400000002E-2</v>
          </cell>
          <cell r="K246">
            <v>2.935786E-2</v>
          </cell>
          <cell r="L246">
            <v>4.6317095999999995E-2</v>
          </cell>
          <cell r="M246">
            <v>4.4219531999999992E-2</v>
          </cell>
          <cell r="N246">
            <v>1.7447248000000002E-2</v>
          </cell>
          <cell r="O246">
            <v>9.0577028070175439E-3</v>
          </cell>
          <cell r="P246">
            <v>9.9760749999999992E-3</v>
          </cell>
          <cell r="Q246">
            <v>6.2889999999999995E-3</v>
          </cell>
          <cell r="R246">
            <v>8.1049080000000009E-3</v>
          </cell>
          <cell r="S246">
            <v>1.034332115909091E-2</v>
          </cell>
          <cell r="T246">
            <v>9.1624050000000002E-3</v>
          </cell>
          <cell r="U246">
            <v>1.4617253263157895E-2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0.56170263485399996</v>
          </cell>
          <cell r="AC246">
            <v>1.6488981159999998</v>
          </cell>
          <cell r="AD246">
            <v>1.7583753503999999</v>
          </cell>
          <cell r="AE246">
            <v>0.29231452320000001</v>
          </cell>
          <cell r="AF246">
            <v>3.77822186E-2</v>
          </cell>
          <cell r="AG246">
            <v>3.3251807160000002</v>
          </cell>
          <cell r="AH246">
            <v>6.5152920772000007</v>
          </cell>
          <cell r="AI246">
            <v>17.256013467500001</v>
          </cell>
          <cell r="AJ246">
            <v>8.9538274008000016</v>
          </cell>
          <cell r="AK246">
            <v>4.9953130084000001</v>
          </cell>
          <cell r="AL246">
            <v>7.6067857323000005</v>
          </cell>
          <cell r="AM246">
            <v>9.9245827680000005</v>
          </cell>
          <cell r="AN246">
            <v>8.947282959999999</v>
          </cell>
          <cell r="AO246">
            <v>4.2655331436000008</v>
          </cell>
          <cell r="AP246">
            <v>5.1992973100000004</v>
          </cell>
          <cell r="AQ246">
            <v>3.0428725389999998</v>
          </cell>
          <cell r="AR246">
            <v>1.7283479739000001</v>
          </cell>
          <cell r="AS246">
            <v>1.4438492354000001</v>
          </cell>
          <cell r="AT246">
            <v>1.509414842</v>
          </cell>
          <cell r="AU246">
            <v>1.35952459625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63">
          <cell r="B263">
            <v>0.98331392500000003</v>
          </cell>
          <cell r="C263">
            <v>1.0836887849828052</v>
          </cell>
          <cell r="D263">
            <v>1.1950559151999998</v>
          </cell>
          <cell r="E263">
            <v>1.2914380844000002</v>
          </cell>
          <cell r="F263">
            <v>1.2781249538099544</v>
          </cell>
          <cell r="G263">
            <v>1.3056848436452486</v>
          </cell>
          <cell r="H263">
            <v>1.3065203300000003</v>
          </cell>
          <cell r="I263">
            <v>1.2441193572000002</v>
          </cell>
          <cell r="J263">
            <v>0.8854666699999999</v>
          </cell>
          <cell r="K263">
            <v>0.88041948075209764</v>
          </cell>
          <cell r="L263">
            <v>0.79902430002236013</v>
          </cell>
          <cell r="M263">
            <v>0.76142612082352912</v>
          </cell>
          <cell r="N263">
            <v>0.58748788377151351</v>
          </cell>
          <cell r="O263">
            <v>0.60661134487431234</v>
          </cell>
          <cell r="P263">
            <v>0.72364636836842089</v>
          </cell>
          <cell r="Q263">
            <v>0.73381445171428572</v>
          </cell>
          <cell r="R263">
            <v>0.94979790104298645</v>
          </cell>
          <cell r="S263">
            <v>1.3000458291007577</v>
          </cell>
          <cell r="T263">
            <v>1.3348202602746371</v>
          </cell>
          <cell r="U263">
            <v>1.362424961930724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125.48629509837899</v>
          </cell>
          <cell r="AC263">
            <v>131.7318489052</v>
          </cell>
          <cell r="AD263">
            <v>150.02870687999999</v>
          </cell>
          <cell r="AE263">
            <v>169.5983760016</v>
          </cell>
          <cell r="AF263">
            <v>213.90115346319996</v>
          </cell>
          <cell r="AG263">
            <v>226.2667399707</v>
          </cell>
          <cell r="AH263">
            <v>250.38517642279996</v>
          </cell>
          <cell r="AI263">
            <v>296.3245501605</v>
          </cell>
          <cell r="AJ263">
            <v>258.73297277199998</v>
          </cell>
          <cell r="AK263">
            <v>162.60133737759998</v>
          </cell>
          <cell r="AL263">
            <v>157.94618615819996</v>
          </cell>
          <cell r="AM263">
            <v>174.19163524800001</v>
          </cell>
          <cell r="AN263">
            <v>143.25253403999997</v>
          </cell>
          <cell r="AO263">
            <v>133.04534861670001</v>
          </cell>
          <cell r="AP263">
            <v>164.91616126300005</v>
          </cell>
          <cell r="AQ263">
            <v>140.49028660799999</v>
          </cell>
          <cell r="AR263">
            <v>148.33630546750007</v>
          </cell>
          <cell r="AS263">
            <v>158.66710495349997</v>
          </cell>
          <cell r="AT263">
            <v>165.87222355499998</v>
          </cell>
          <cell r="AU263">
            <v>157.38985503541664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0.82915793699999996</v>
          </cell>
          <cell r="C264">
            <v>0.97211295227692285</v>
          </cell>
          <cell r="D264">
            <v>1.0551107951999998</v>
          </cell>
          <cell r="E264">
            <v>1.1833749124000001</v>
          </cell>
          <cell r="F264">
            <v>1.1866014045520359</v>
          </cell>
          <cell r="G264">
            <v>1.2384238066009048</v>
          </cell>
          <cell r="H264">
            <v>1.2494425752000002</v>
          </cell>
          <cell r="I264">
            <v>1.1936477874</v>
          </cell>
          <cell r="J264">
            <v>0.84908662919999989</v>
          </cell>
          <cell r="K264">
            <v>0.84517866875209791</v>
          </cell>
          <cell r="L264">
            <v>0.77486659642236011</v>
          </cell>
          <cell r="M264">
            <v>0.73823076482352923</v>
          </cell>
          <cell r="N264">
            <v>0.56828464882588514</v>
          </cell>
          <cell r="O264">
            <v>0.59632464062976909</v>
          </cell>
          <cell r="P264">
            <v>0.70925739699999979</v>
          </cell>
          <cell r="Q264">
            <v>0.72320147600000007</v>
          </cell>
          <cell r="R264">
            <v>0.92956116850000003</v>
          </cell>
          <cell r="S264">
            <v>1.2594219381340908</v>
          </cell>
          <cell r="T264">
            <v>1.285888305274637</v>
          </cell>
          <cell r="U264">
            <v>1.2081111344687359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104.32768913923198</v>
          </cell>
          <cell r="AC264">
            <v>114.91859785319998</v>
          </cell>
          <cell r="AD264">
            <v>127.92088998239998</v>
          </cell>
          <cell r="AE264">
            <v>152.7490739488</v>
          </cell>
          <cell r="AF264">
            <v>201.51175024400001</v>
          </cell>
          <cell r="AG264">
            <v>215.14936159860002</v>
          </cell>
          <cell r="AH264">
            <v>238.82549753400002</v>
          </cell>
          <cell r="AI264">
            <v>284.02183068500005</v>
          </cell>
          <cell r="AJ264">
            <v>247.67658676400006</v>
          </cell>
          <cell r="AK264">
            <v>152.86017691999999</v>
          </cell>
          <cell r="AL264">
            <v>151.00950067919999</v>
          </cell>
          <cell r="AM264">
            <v>166.833226752</v>
          </cell>
          <cell r="AN264">
            <v>137.58450136639999</v>
          </cell>
          <cell r="AO264">
            <v>128.88624807900001</v>
          </cell>
          <cell r="AP264">
            <v>158.44729887000003</v>
          </cell>
          <cell r="AQ264">
            <v>135.53894869549998</v>
          </cell>
          <cell r="AR264">
            <v>142.03132115689993</v>
          </cell>
          <cell r="AS264">
            <v>136.33544049839998</v>
          </cell>
          <cell r="AT264">
            <v>142.52647183200006</v>
          </cell>
          <cell r="AU264">
            <v>129.4631620566667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</v>
          </cell>
          <cell r="C266">
            <v>2.8E-5</v>
          </cell>
          <cell r="D266">
            <v>0</v>
          </cell>
          <cell r="E266">
            <v>0</v>
          </cell>
          <cell r="F266">
            <v>0</v>
          </cell>
          <cell r="G266">
            <v>9.0000000000000012E-8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1.456E-5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6.7868567999999994E-3</v>
          </cell>
          <cell r="AD266">
            <v>0</v>
          </cell>
          <cell r="AE266">
            <v>0</v>
          </cell>
          <cell r="AF266">
            <v>0</v>
          </cell>
          <cell r="AG266">
            <v>6.2205000000000005E-5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2.07250005E-2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9.7999999999999997E-5</v>
          </cell>
          <cell r="C267">
            <v>1.5558823529411765E-4</v>
          </cell>
          <cell r="D267">
            <v>0</v>
          </cell>
          <cell r="E267">
            <v>7.3080000000000002E-6</v>
          </cell>
          <cell r="F267">
            <v>2.0953525248868779E-4</v>
          </cell>
          <cell r="G267">
            <v>1.3554779999999997E-4</v>
          </cell>
          <cell r="H267">
            <v>2.5199999999999998E-7</v>
          </cell>
          <cell r="I267">
            <v>3.4697897999999994E-3</v>
          </cell>
          <cell r="J267">
            <v>1.7473316E-3</v>
          </cell>
          <cell r="K267">
            <v>5.2219999999999991E-5</v>
          </cell>
          <cell r="L267">
            <v>1.2171959999999998E-4</v>
          </cell>
          <cell r="M267">
            <v>4.0727999999999994E-5</v>
          </cell>
          <cell r="N267">
            <v>3.6174592877846789E-4</v>
          </cell>
          <cell r="O267">
            <v>3.6240000000000003E-4</v>
          </cell>
          <cell r="P267">
            <v>1.6872400000000003E-4</v>
          </cell>
          <cell r="Q267">
            <v>1.7159600000000002E-4</v>
          </cell>
          <cell r="R267">
            <v>5.0913399999999995E-4</v>
          </cell>
          <cell r="S267">
            <v>2.5436176666666666E-4</v>
          </cell>
          <cell r="T267">
            <v>5.1232700000000003E-4</v>
          </cell>
          <cell r="U267">
            <v>6.6875499415204685E-4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4.7416444193999999E-2</v>
          </cell>
          <cell r="AC267">
            <v>4.6038317999999995E-2</v>
          </cell>
          <cell r="AD267">
            <v>0</v>
          </cell>
          <cell r="AE267">
            <v>5.1933392E-3</v>
          </cell>
          <cell r="AF267">
            <v>7.3558026500000012E-2</v>
          </cell>
          <cell r="AG267">
            <v>3.4383191700000003E-2</v>
          </cell>
          <cell r="AH267">
            <v>3.3650080000000005E-4</v>
          </cell>
          <cell r="AI267">
            <v>1.2527863845</v>
          </cell>
          <cell r="AJ267">
            <v>0.70913592440000006</v>
          </cell>
          <cell r="AK267">
            <v>6.1733847999999994E-2</v>
          </cell>
          <cell r="AL267">
            <v>0.1313145621</v>
          </cell>
          <cell r="AM267">
            <v>6.0760799999999997E-2</v>
          </cell>
          <cell r="AN267">
            <v>0.27627953760000001</v>
          </cell>
          <cell r="AO267">
            <v>0.33525095490000001</v>
          </cell>
          <cell r="AP267">
            <v>0.16476322700000001</v>
          </cell>
          <cell r="AQ267">
            <v>0.10561996199999998</v>
          </cell>
          <cell r="AR267">
            <v>0.46135481310000004</v>
          </cell>
          <cell r="AS267">
            <v>0.2317602144</v>
          </cell>
          <cell r="AT267">
            <v>0.24228451200000004</v>
          </cell>
          <cell r="AU267">
            <v>0.11382803749999999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3.0951199999999998E-3</v>
          </cell>
          <cell r="C268">
            <v>2.0452600000000001E-3</v>
          </cell>
          <cell r="D268">
            <v>1.724408E-3</v>
          </cell>
          <cell r="E268">
            <v>8.3776E-4</v>
          </cell>
          <cell r="F268">
            <v>8.5357200000000003E-4</v>
          </cell>
          <cell r="G268">
            <v>9.7124921266968317E-4</v>
          </cell>
          <cell r="H268">
            <v>1.1528720000000001E-3</v>
          </cell>
          <cell r="I268">
            <v>4.3809640000000002E-3</v>
          </cell>
          <cell r="J268">
            <v>9.0570028000000018E-3</v>
          </cell>
          <cell r="K268">
            <v>8.1434079999999995E-3</v>
          </cell>
          <cell r="L268">
            <v>1.7259199999999999E-3</v>
          </cell>
          <cell r="M268">
            <v>7.4449199999999992E-4</v>
          </cell>
          <cell r="N268">
            <v>5.3998000000000002E-4</v>
          </cell>
          <cell r="O268">
            <v>1.106914359133127E-3</v>
          </cell>
          <cell r="P268">
            <v>6.0113600000000005E-4</v>
          </cell>
          <cell r="Q268">
            <v>5.7038800000000001E-4</v>
          </cell>
          <cell r="R268">
            <v>6.2402115837104078E-4</v>
          </cell>
          <cell r="S268">
            <v>4.1834499999999998E-4</v>
          </cell>
          <cell r="T268">
            <v>7.0600000000000003E-4</v>
          </cell>
          <cell r="U268">
            <v>4.1046147368421044E-4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1.4373265505999999</v>
          </cell>
          <cell r="AC268">
            <v>0.8261318903999999</v>
          </cell>
          <cell r="AD268">
            <v>0.6741910512</v>
          </cell>
          <cell r="AE268">
            <v>0.36919540000000001</v>
          </cell>
          <cell r="AF268">
            <v>0.34882812090000004</v>
          </cell>
          <cell r="AG268">
            <v>0.41602206360000005</v>
          </cell>
          <cell r="AH268">
            <v>0.46050260040000002</v>
          </cell>
          <cell r="AI268">
            <v>0.99086464750000003</v>
          </cell>
          <cell r="AJ268">
            <v>1.8301811552000002</v>
          </cell>
          <cell r="AK268">
            <v>1.5669266888</v>
          </cell>
          <cell r="AL268">
            <v>0.44448202170000006</v>
          </cell>
          <cell r="AM268">
            <v>0.358256256</v>
          </cell>
          <cell r="AN268">
            <v>0.31193273760000001</v>
          </cell>
          <cell r="AO268">
            <v>0.52049699910000002</v>
          </cell>
          <cell r="AP268">
            <v>0.31231175100000003</v>
          </cell>
          <cell r="AQ268">
            <v>0.35570237149999995</v>
          </cell>
          <cell r="AR268">
            <v>0.28872379599999998</v>
          </cell>
          <cell r="AS268">
            <v>0.25823925269999998</v>
          </cell>
          <cell r="AT268">
            <v>0.26996597100000003</v>
          </cell>
          <cell r="AU268">
            <v>0.30158888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5.0652000000000002E-5</v>
          </cell>
          <cell r="C269">
            <v>1.05084E-4</v>
          </cell>
          <cell r="D269">
            <v>5.3927999999999996E-5</v>
          </cell>
          <cell r="E269">
            <v>6.1235999999999994E-5</v>
          </cell>
          <cell r="F269">
            <v>0</v>
          </cell>
          <cell r="G269">
            <v>0</v>
          </cell>
          <cell r="H269">
            <v>0</v>
          </cell>
          <cell r="I269">
            <v>1.0499999999999999E-4</v>
          </cell>
          <cell r="J269">
            <v>1.8200000000000001E-8</v>
          </cell>
          <cell r="K269">
            <v>2.4443999999999998E-5</v>
          </cell>
          <cell r="L269">
            <v>9.8280000000000004E-4</v>
          </cell>
          <cell r="M269">
            <v>0</v>
          </cell>
          <cell r="N269">
            <v>0</v>
          </cell>
          <cell r="O269">
            <v>0</v>
          </cell>
          <cell r="P269">
            <v>2.8620000000000002E-4</v>
          </cell>
          <cell r="Q269">
            <v>3.6000000000000003E-6</v>
          </cell>
          <cell r="R269">
            <v>5.0921999999999999E-3</v>
          </cell>
          <cell r="S269">
            <v>3.8016E-3</v>
          </cell>
          <cell r="T269">
            <v>8.6561999999999993E-3</v>
          </cell>
          <cell r="U269">
            <v>4.1726000000000003E-3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5.1583786049999997E-3</v>
          </cell>
          <cell r="AC269">
            <v>9.4557447999999988E-3</v>
          </cell>
          <cell r="AD269">
            <v>5.0182991999999996E-3</v>
          </cell>
          <cell r="AE269">
            <v>6.0711504000000001E-3</v>
          </cell>
          <cell r="AF269">
            <v>0</v>
          </cell>
          <cell r="AG269">
            <v>0</v>
          </cell>
          <cell r="AH269">
            <v>0</v>
          </cell>
          <cell r="AI269">
            <v>5.62028345E-2</v>
          </cell>
          <cell r="AJ269">
            <v>1.9120400000000001E-5</v>
          </cell>
          <cell r="AK269">
            <v>1.12923008E-2</v>
          </cell>
          <cell r="AL269">
            <v>0.2270831301</v>
          </cell>
          <cell r="AM269">
            <v>0</v>
          </cell>
          <cell r="AN269">
            <v>0</v>
          </cell>
          <cell r="AO269">
            <v>0</v>
          </cell>
          <cell r="AP269">
            <v>3.5137496500000004E-2</v>
          </cell>
          <cell r="AQ269">
            <v>3.2397399999999999E-4</v>
          </cell>
          <cell r="AR269">
            <v>0.65391445780000002</v>
          </cell>
          <cell r="AS269">
            <v>0.41904526949999998</v>
          </cell>
          <cell r="AT269">
            <v>0.43807423499999998</v>
          </cell>
          <cell r="AU269">
            <v>0.5263676258333333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3.0497879999999999E-3</v>
          </cell>
          <cell r="C273">
            <v>3.6365520000000004E-3</v>
          </cell>
          <cell r="D273">
            <v>3.9770639999999998E-3</v>
          </cell>
          <cell r="E273">
            <v>6.1248600000000011E-3</v>
          </cell>
          <cell r="F273">
            <v>8.6152307692307696E-4</v>
          </cell>
          <cell r="G273">
            <v>6.9241538461538472E-4</v>
          </cell>
          <cell r="H273">
            <v>1.147608E-3</v>
          </cell>
          <cell r="I273">
            <v>1.7301672E-3</v>
          </cell>
          <cell r="J273">
            <v>5.4406799999999998E-4</v>
          </cell>
          <cell r="K273">
            <v>1.2095999999999999E-4</v>
          </cell>
          <cell r="L273">
            <v>8.0135999999999998E-4</v>
          </cell>
          <cell r="M273">
            <v>4.5172399999999997E-4</v>
          </cell>
          <cell r="N273">
            <v>8.5338399999999989E-4</v>
          </cell>
          <cell r="O273">
            <v>5.2804992592592594E-4</v>
          </cell>
          <cell r="P273">
            <v>4.6126800000000008E-4</v>
          </cell>
          <cell r="Q273">
            <v>3.7305171428571429E-4</v>
          </cell>
          <cell r="R273">
            <v>6.5333138461538473E-4</v>
          </cell>
          <cell r="S273">
            <v>4.7134E-4</v>
          </cell>
          <cell r="T273">
            <v>3.858E-4</v>
          </cell>
          <cell r="U273">
            <v>7.2400719999999993E-3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0.21434009807099999</v>
          </cell>
          <cell r="AC273">
            <v>0.23776120119999999</v>
          </cell>
          <cell r="AD273">
            <v>0.24495578879999999</v>
          </cell>
          <cell r="AE273">
            <v>0.46844010080000004</v>
          </cell>
          <cell r="AF273">
            <v>0.14929039019999998</v>
          </cell>
          <cell r="AG273">
            <v>0.12166551540000001</v>
          </cell>
          <cell r="AH273">
            <v>0.18401822480000002</v>
          </cell>
          <cell r="AI273">
            <v>0.31452152700000002</v>
          </cell>
          <cell r="AJ273">
            <v>0.12241762560000001</v>
          </cell>
          <cell r="AK273">
            <v>4.1901186799999997E-2</v>
          </cell>
          <cell r="AL273">
            <v>0.13844152530000001</v>
          </cell>
          <cell r="AM273">
            <v>0.13005595199999997</v>
          </cell>
          <cell r="AN273">
            <v>0.15426979040000002</v>
          </cell>
          <cell r="AO273">
            <v>0.13637860470000002</v>
          </cell>
          <cell r="AP273">
            <v>0.11455389800000002</v>
          </cell>
          <cell r="AQ273">
            <v>8.232711899999999E-2</v>
          </cell>
          <cell r="AR273">
            <v>0.12115463259999999</v>
          </cell>
          <cell r="AS273">
            <v>0.12392470089999999</v>
          </cell>
          <cell r="AT273">
            <v>0.129552157</v>
          </cell>
          <cell r="AU273">
            <v>6.1489755833333333E-2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13">
        <row r="47">
          <cell r="B47">
            <v>3.401608E-3</v>
          </cell>
          <cell r="C47">
            <v>2.065E-3</v>
          </cell>
          <cell r="D47">
            <v>5.0989481999999999E-3</v>
          </cell>
          <cell r="E47">
            <v>1.1276468E-2</v>
          </cell>
          <cell r="F47">
            <v>2.5002056100000003E-2</v>
          </cell>
          <cell r="G47">
            <v>3.5542872600000004E-2</v>
          </cell>
          <cell r="H47">
            <v>3.8900475199999993E-2</v>
          </cell>
          <cell r="I47">
            <v>4.2719302399999992E-2</v>
          </cell>
          <cell r="J47">
            <v>4.89426632E-2</v>
          </cell>
          <cell r="K47">
            <v>3.0561841074999995E-2</v>
          </cell>
          <cell r="L47">
            <v>3.9089040711960135E-2</v>
          </cell>
          <cell r="M47">
            <v>2.7594763720930233E-2</v>
          </cell>
          <cell r="N47">
            <v>2.1996944929411764E-2</v>
          </cell>
          <cell r="O47">
            <v>2.3079800181818183E-2</v>
          </cell>
          <cell r="P47">
            <v>1.7260933332750583E-2</v>
          </cell>
          <cell r="Q47">
            <v>1.0651572670890938E-2</v>
          </cell>
          <cell r="R47">
            <v>8.4472712428571416E-3</v>
          </cell>
          <cell r="S47">
            <v>1.0027704694444445E-2</v>
          </cell>
          <cell r="T47">
            <v>8.6669774187192114E-3</v>
          </cell>
          <cell r="U47">
            <v>9.1884318993055557E-3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1.8824221205910001</v>
          </cell>
          <cell r="AC47">
            <v>1.2113751259999999</v>
          </cell>
          <cell r="AD47">
            <v>3.1969421616</v>
          </cell>
          <cell r="AE47">
            <v>7.2675810480000003</v>
          </cell>
          <cell r="AF47">
            <v>17.336340031500001</v>
          </cell>
          <cell r="AG47">
            <v>24.515317698300002</v>
          </cell>
          <cell r="AH47">
            <v>26.393486705200001</v>
          </cell>
          <cell r="AI47">
            <v>33.330333867500002</v>
          </cell>
          <cell r="AJ47">
            <v>41.259422854400007</v>
          </cell>
          <cell r="AK47">
            <v>23.028577598399998</v>
          </cell>
          <cell r="AL47">
            <v>29.934709012800003</v>
          </cell>
          <cell r="AM47">
            <v>21.19102848</v>
          </cell>
          <cell r="AN47">
            <v>17.336169998399999</v>
          </cell>
          <cell r="AO47">
            <v>21.373722897900002</v>
          </cell>
          <cell r="AP47">
            <v>14.786890506000001</v>
          </cell>
          <cell r="AQ47">
            <v>9.1151283159999998</v>
          </cell>
          <cell r="AR47">
            <v>8.5347579845000006</v>
          </cell>
          <cell r="AS47">
            <v>9.1325693601999998</v>
          </cell>
          <cell r="AT47">
            <v>9.547281946</v>
          </cell>
          <cell r="AU47">
            <v>9.8861313150000001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79">
          <cell r="B79">
            <v>2.9051064000000001E-2</v>
          </cell>
          <cell r="C79">
            <v>3.4312725999999995E-2</v>
          </cell>
          <cell r="D79">
            <v>4.2035336E-2</v>
          </cell>
          <cell r="E79">
            <v>5.0256108000000008E-2</v>
          </cell>
          <cell r="F79">
            <v>4.2422505999999992E-2</v>
          </cell>
          <cell r="G79">
            <v>3.6929806900000001E-2</v>
          </cell>
          <cell r="H79">
            <v>3.4186522800000001E-2</v>
          </cell>
          <cell r="I79">
            <v>2.3766192699999997E-2</v>
          </cell>
          <cell r="J79">
            <v>2.0931273900000002E-2</v>
          </cell>
          <cell r="K79">
            <v>2.0595512000000003E-2</v>
          </cell>
          <cell r="L79">
            <v>3.0033667999999999E-2</v>
          </cell>
          <cell r="M79">
            <v>2.4804163999999997E-2</v>
          </cell>
          <cell r="N79">
            <v>3.7450855759999999E-2</v>
          </cell>
          <cell r="O79">
            <v>3.4806994041958042E-2</v>
          </cell>
          <cell r="P79">
            <v>3.7326320985897429E-2</v>
          </cell>
          <cell r="Q79">
            <v>3.3059963761587298E-2</v>
          </cell>
          <cell r="R79">
            <v>5.5650594360863691E-2</v>
          </cell>
          <cell r="S79">
            <v>3.8411410836363631E-2</v>
          </cell>
          <cell r="T79">
            <v>3.9708572857142861E-2</v>
          </cell>
          <cell r="U79">
            <v>3.8760315999999996E-2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8.1135412041839992</v>
          </cell>
          <cell r="AC79">
            <v>10.195990441599999</v>
          </cell>
          <cell r="AD79">
            <v>13.677294566400001</v>
          </cell>
          <cell r="AE79">
            <v>20.675230856000002</v>
          </cell>
          <cell r="AF79">
            <v>23.009029054900001</v>
          </cell>
          <cell r="AG79">
            <v>22.502078999400002</v>
          </cell>
          <cell r="AH79">
            <v>24.213554164400001</v>
          </cell>
          <cell r="AI79">
            <v>26.007815410500001</v>
          </cell>
          <cell r="AJ79">
            <v>26.627304368000004</v>
          </cell>
          <cell r="AK79">
            <v>24.375672648799998</v>
          </cell>
          <cell r="AL79">
            <v>25.2805316004</v>
          </cell>
          <cell r="AM79">
            <v>24.901691231999997</v>
          </cell>
          <cell r="AN79">
            <v>36.938395718399995</v>
          </cell>
          <cell r="AO79">
            <v>26.461064400000001</v>
          </cell>
          <cell r="AP79">
            <v>38.2768788355</v>
          </cell>
          <cell r="AQ79">
            <v>29.066968360499999</v>
          </cell>
          <cell r="AR79">
            <v>30.9602575491</v>
          </cell>
          <cell r="AS79">
            <v>26.988246056199998</v>
          </cell>
          <cell r="AT79">
            <v>28.213790026000002</v>
          </cell>
          <cell r="AU79">
            <v>26.727806199166668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84">
          <cell r="B84">
            <v>3.5468594000000006E-2</v>
          </cell>
          <cell r="C84">
            <v>3.7276641999999999E-2</v>
          </cell>
          <cell r="D84">
            <v>3.7976951299999999E-2</v>
          </cell>
          <cell r="E84">
            <v>3.9591186600000008E-2</v>
          </cell>
          <cell r="F84">
            <v>5.1162337400000001E-2</v>
          </cell>
          <cell r="G84">
            <v>3.96043035E-2</v>
          </cell>
          <cell r="H84">
            <v>3.5822665699999999E-2</v>
          </cell>
          <cell r="I84">
            <v>2.8764910499999997E-2</v>
          </cell>
          <cell r="J84">
            <v>2.8026245299999999E-2</v>
          </cell>
          <cell r="K84">
            <v>2.114926857142857E-2</v>
          </cell>
          <cell r="L84">
            <v>2.2237757E-2</v>
          </cell>
          <cell r="M84">
            <v>1.8772768000000002E-2</v>
          </cell>
          <cell r="N84">
            <v>1.8051834999999999E-2</v>
          </cell>
          <cell r="O84">
            <v>1.983412714479638E-2</v>
          </cell>
          <cell r="P84">
            <v>2.615896931098901E-2</v>
          </cell>
          <cell r="Q84">
            <v>3.3697501251904759E-2</v>
          </cell>
          <cell r="R84">
            <v>5.6325395320512811E-2</v>
          </cell>
          <cell r="S84">
            <v>3.0905069648148147E-2</v>
          </cell>
          <cell r="T84">
            <v>2.7335990185714282E-2</v>
          </cell>
          <cell r="U84">
            <v>2.7991878083333331E-2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22.908984670805999</v>
          </cell>
          <cell r="AC84">
            <v>22.538425996800001</v>
          </cell>
          <cell r="AD84">
            <v>25.3082426496</v>
          </cell>
          <cell r="AE84">
            <v>35.089865854400003</v>
          </cell>
          <cell r="AF84">
            <v>35.309687472500002</v>
          </cell>
          <cell r="AG84">
            <v>32.471624585400001</v>
          </cell>
          <cell r="AH84">
            <v>32.975959660400001</v>
          </cell>
          <cell r="AI84">
            <v>31.157662401000003</v>
          </cell>
          <cell r="AJ84">
            <v>29.452144910000001</v>
          </cell>
          <cell r="AK84">
            <v>17.311119443199999</v>
          </cell>
          <cell r="AL84">
            <v>15.8113508058</v>
          </cell>
          <cell r="AM84">
            <v>12.473156591999999</v>
          </cell>
          <cell r="AN84">
            <v>10.837118406399998</v>
          </cell>
          <cell r="AO84">
            <v>9.5552545080000009</v>
          </cell>
          <cell r="AP84">
            <v>13.2972261855</v>
          </cell>
          <cell r="AQ84">
            <v>13.842633479499998</v>
          </cell>
          <cell r="AR84">
            <v>16.162031752299999</v>
          </cell>
          <cell r="AS84">
            <v>12.698168039700001</v>
          </cell>
          <cell r="AT84">
            <v>13.274795481000002</v>
          </cell>
          <cell r="AU84">
            <v>10.822129851666666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91">
          <cell r="B91">
            <v>1.2436647E-2</v>
          </cell>
          <cell r="C91">
            <v>1.2247491900000001E-2</v>
          </cell>
          <cell r="D91">
            <v>2.8704491799999995E-2</v>
          </cell>
          <cell r="E91">
            <v>4.9362460000000004E-2</v>
          </cell>
          <cell r="F91">
            <v>4.2138091499999995E-2</v>
          </cell>
          <cell r="G91">
            <v>5.6998936099999994E-2</v>
          </cell>
          <cell r="H91">
            <v>5.6518794600000005E-2</v>
          </cell>
          <cell r="I91">
            <v>3.6931286899999999E-2</v>
          </cell>
          <cell r="J91">
            <v>4.6066125300000003E-2</v>
          </cell>
          <cell r="K91">
            <v>3.9643589999999999E-2</v>
          </cell>
          <cell r="L91">
            <v>6.1031061800000001E-2</v>
          </cell>
          <cell r="M91">
            <v>4.2887098882352939E-2</v>
          </cell>
          <cell r="N91">
            <v>4.2560030941176469E-2</v>
          </cell>
          <cell r="O91">
            <v>5.8001355999999997E-2</v>
          </cell>
          <cell r="P91">
            <v>0.1329306475862069</v>
          </cell>
          <cell r="Q91">
            <v>0.12797203330000001</v>
          </cell>
          <cell r="R91">
            <v>0.14469900600000002</v>
          </cell>
          <cell r="S91">
            <v>0.17420625727645503</v>
          </cell>
          <cell r="T91">
            <v>0.16076547670000005</v>
          </cell>
          <cell r="U91">
            <v>0.1468948543110119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6.3749413291139998</v>
          </cell>
          <cell r="AC91">
            <v>8.9328173939999989</v>
          </cell>
          <cell r="AD91">
            <v>18.243041899199998</v>
          </cell>
          <cell r="AE91">
            <v>28.951515387200004</v>
          </cell>
          <cell r="AF91">
            <v>36.628059765500005</v>
          </cell>
          <cell r="AG91">
            <v>43.862908989899999</v>
          </cell>
          <cell r="AH91">
            <v>49.2921865944</v>
          </cell>
          <cell r="AI91">
            <v>42.5286611565</v>
          </cell>
          <cell r="AJ91">
            <v>52.834821824800009</v>
          </cell>
          <cell r="AK91">
            <v>34.595789293999999</v>
          </cell>
          <cell r="AL91">
            <v>42.4450946583</v>
          </cell>
          <cell r="AM91">
            <v>32.671819919999997</v>
          </cell>
          <cell r="AN91">
            <v>33.857767803199998</v>
          </cell>
          <cell r="AO91">
            <v>30.502804725000001</v>
          </cell>
          <cell r="AP91">
            <v>192.21539085500001</v>
          </cell>
          <cell r="AQ91">
            <v>153.92460078799999</v>
          </cell>
          <cell r="AR91">
            <v>158.49007405769999</v>
          </cell>
          <cell r="AS91">
            <v>186.5259893354</v>
          </cell>
          <cell r="AT91">
            <v>194.99618784199998</v>
          </cell>
          <cell r="AU91">
            <v>205.528509085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3.8500000000000001E-5</v>
          </cell>
          <cell r="C105">
            <v>7.0000000000000007E-5</v>
          </cell>
          <cell r="D105">
            <v>0</v>
          </cell>
          <cell r="E105">
            <v>7.3149999999999989E-5</v>
          </cell>
          <cell r="F105">
            <v>7.0879780000000011E-4</v>
          </cell>
          <cell r="G105">
            <v>3.1853421999999999E-3</v>
          </cell>
          <cell r="H105">
            <v>3.3850320000000005E-3</v>
          </cell>
          <cell r="I105">
            <v>2.0784130000000003E-4</v>
          </cell>
          <cell r="J105">
            <v>2.5536999999999998E-6</v>
          </cell>
          <cell r="K105">
            <v>4.1233766233766231E-7</v>
          </cell>
          <cell r="L105">
            <v>0</v>
          </cell>
          <cell r="M105">
            <v>7.5090909090909095E-7</v>
          </cell>
          <cell r="N105">
            <v>1.5049999999999998E-5</v>
          </cell>
          <cell r="O105">
            <v>2.3999999999999998E-7</v>
          </cell>
          <cell r="P105">
            <v>1.5545454545454544E-7</v>
          </cell>
          <cell r="Q105">
            <v>0</v>
          </cell>
          <cell r="R105">
            <v>5.0000000000000004E-8</v>
          </cell>
          <cell r="S105">
            <v>0</v>
          </cell>
          <cell r="T105">
            <v>2.198E-6</v>
          </cell>
          <cell r="U105">
            <v>9.9433333333333314E-7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1.7365771626E-2</v>
          </cell>
          <cell r="AC105">
            <v>4.10919192E-2</v>
          </cell>
          <cell r="AD105">
            <v>0</v>
          </cell>
          <cell r="AE105">
            <v>1.9229268800000001E-2</v>
          </cell>
          <cell r="AF105">
            <v>0.50880734380000003</v>
          </cell>
          <cell r="AG105">
            <v>2.2190912171999999</v>
          </cell>
          <cell r="AH105">
            <v>2.4016564335999999</v>
          </cell>
          <cell r="AI105">
            <v>0.18287403800000002</v>
          </cell>
          <cell r="AJ105">
            <v>2.1532512000000002E-3</v>
          </cell>
          <cell r="AK105">
            <v>3.194092E-4</v>
          </cell>
          <cell r="AL105">
            <v>0</v>
          </cell>
          <cell r="AM105">
            <v>5.2756799999999996E-4</v>
          </cell>
          <cell r="AN105">
            <v>6.9817316800000001E-2</v>
          </cell>
          <cell r="AO105">
            <v>7.0200709800000011E-2</v>
          </cell>
          <cell r="AP105">
            <v>1.1956500000000001E-4</v>
          </cell>
          <cell r="AQ105">
            <v>0</v>
          </cell>
          <cell r="AR105">
            <v>4.7596699999999998E-5</v>
          </cell>
          <cell r="AS105">
            <v>0</v>
          </cell>
          <cell r="AT105">
            <v>0</v>
          </cell>
          <cell r="AU105">
            <v>1.17892125E-3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9">
          <cell r="B109">
            <v>1.0707339999999999E-2</v>
          </cell>
          <cell r="C109">
            <v>9.5157579999999992E-3</v>
          </cell>
          <cell r="D109">
            <v>1.6685410000000001E-2</v>
          </cell>
          <cell r="E109">
            <v>2.5742318000000004E-2</v>
          </cell>
          <cell r="F109">
            <v>2.5661819499999999E-2</v>
          </cell>
          <cell r="G109">
            <v>3.6050654500000008E-2</v>
          </cell>
          <cell r="H109">
            <v>3.6442685999999995E-2</v>
          </cell>
          <cell r="I109">
            <v>2.5146637199999999E-2</v>
          </cell>
          <cell r="J109">
            <v>1.76108385E-2</v>
          </cell>
          <cell r="K109">
            <v>1.0488937571428571E-2</v>
          </cell>
          <cell r="L109">
            <v>1.0510027846153847E-2</v>
          </cell>
          <cell r="M109">
            <v>7.9647086205533596E-3</v>
          </cell>
          <cell r="N109">
            <v>4.8594901249999992E-3</v>
          </cell>
          <cell r="O109">
            <v>6.8714099999999988E-3</v>
          </cell>
          <cell r="P109">
            <v>6.0595779999999986E-3</v>
          </cell>
          <cell r="Q109">
            <v>4.8633759999999991E-3</v>
          </cell>
          <cell r="R109">
            <v>5.3563549999999984E-3</v>
          </cell>
          <cell r="S109">
            <v>5.0115191481481481E-3</v>
          </cell>
          <cell r="T109">
            <v>5.2397643793103436E-3</v>
          </cell>
          <cell r="U109">
            <v>4.3135777326388878E-3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5.8966233995129995</v>
          </cell>
          <cell r="AC109">
            <v>5.1470158867999993</v>
          </cell>
          <cell r="AD109">
            <v>8.2846115232000006</v>
          </cell>
          <cell r="AE109">
            <v>12.808137563200001</v>
          </cell>
          <cell r="AF109">
            <v>13.293264495700001</v>
          </cell>
          <cell r="AG109">
            <v>18.978191875500002</v>
          </cell>
          <cell r="AH109">
            <v>19.887349207600003</v>
          </cell>
          <cell r="AI109">
            <v>16.307876898500002</v>
          </cell>
          <cell r="AJ109">
            <v>13.842045908800001</v>
          </cell>
          <cell r="AK109">
            <v>6.2028206592000004</v>
          </cell>
          <cell r="AL109">
            <v>6.6832500843000009</v>
          </cell>
          <cell r="AM109">
            <v>5.2861311359999998</v>
          </cell>
          <cell r="AN109">
            <v>3.7525551887999997</v>
          </cell>
          <cell r="AO109">
            <v>5.0942117633999997</v>
          </cell>
          <cell r="AP109">
            <v>3.9621635690000003</v>
          </cell>
          <cell r="AQ109">
            <v>3.4203299864999996</v>
          </cell>
          <cell r="AR109">
            <v>3.4341816017999998</v>
          </cell>
          <cell r="AS109">
            <v>3.5171684404999999</v>
          </cell>
          <cell r="AT109">
            <v>3.6768840649999999</v>
          </cell>
          <cell r="AU109">
            <v>3.0519707316666667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26">
          <cell r="B126">
            <v>4.8417347999999999E-2</v>
          </cell>
          <cell r="C126">
            <v>2.9988251999999996E-2</v>
          </cell>
          <cell r="D126">
            <v>3.4142864000000002E-2</v>
          </cell>
          <cell r="E126">
            <v>5.0792503999999995E-2</v>
          </cell>
          <cell r="F126">
            <v>2.4765452800000001E-2</v>
          </cell>
          <cell r="G126">
            <v>2.0042841199999998E-2</v>
          </cell>
          <cell r="H126">
            <v>1.1264997499999999E-2</v>
          </cell>
          <cell r="I126">
            <v>5.6260744999999997E-3</v>
          </cell>
          <cell r="J126">
            <v>3.9117045999999996E-3</v>
          </cell>
          <cell r="K126">
            <v>1.1363154999999999E-3</v>
          </cell>
          <cell r="L126">
            <v>2.18645475E-3</v>
          </cell>
          <cell r="M126">
            <v>5.282452E-3</v>
          </cell>
          <cell r="N126">
            <v>5.4930500687700523E-3</v>
          </cell>
          <cell r="O126">
            <v>5.5015268333333325E-3</v>
          </cell>
          <cell r="P126">
            <v>1.1845320518315016E-3</v>
          </cell>
          <cell r="Q126">
            <v>2.0978700314942525E-3</v>
          </cell>
          <cell r="R126">
            <v>1.3240446476304943E-2</v>
          </cell>
          <cell r="S126">
            <v>9.5219705683897791E-3</v>
          </cell>
          <cell r="T126">
            <v>7.4859590372023804E-3</v>
          </cell>
          <cell r="U126">
            <v>3.2762217700892861E-2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9.698751126666</v>
          </cell>
          <cell r="AC126">
            <v>6.572554049599999</v>
          </cell>
          <cell r="AD126">
            <v>8.2155477359999995</v>
          </cell>
          <cell r="AE126">
            <v>14.2277913008</v>
          </cell>
          <cell r="AF126">
            <v>9.915634411200001</v>
          </cell>
          <cell r="AG126">
            <v>8.6340540000000008</v>
          </cell>
          <cell r="AH126">
            <v>6.252545221200001</v>
          </cell>
          <cell r="AI126">
            <v>5.3010432915000001</v>
          </cell>
          <cell r="AJ126">
            <v>3.4999862784000006</v>
          </cell>
          <cell r="AK126">
            <v>0.53657258600000002</v>
          </cell>
          <cell r="AL126">
            <v>2.6378950941000001</v>
          </cell>
          <cell r="AM126">
            <v>4.4369679839999998</v>
          </cell>
          <cell r="AN126">
            <v>4.4494486960000001</v>
          </cell>
          <cell r="AO126">
            <v>4.8426364208999999</v>
          </cell>
          <cell r="AP126">
            <v>1.4013482975000002</v>
          </cell>
          <cell r="AQ126">
            <v>1.5369171229999998</v>
          </cell>
          <cell r="AR126">
            <v>3.6856382885999999</v>
          </cell>
          <cell r="AS126">
            <v>5.3782678521000005</v>
          </cell>
          <cell r="AT126">
            <v>5.6224965329999996</v>
          </cell>
          <cell r="AU126">
            <v>6.4493508350000006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32">
          <cell r="B132">
            <v>1.7090247999999999E-2</v>
          </cell>
          <cell r="C132">
            <v>2.0136088E-2</v>
          </cell>
          <cell r="D132">
            <v>1.5178954E-2</v>
          </cell>
          <cell r="E132">
            <v>1.5466835999999999E-2</v>
          </cell>
          <cell r="F132">
            <v>2.1914499100000002E-2</v>
          </cell>
          <cell r="G132">
            <v>1.8719409500000003E-2</v>
          </cell>
          <cell r="H132">
            <v>2.1879221500000004E-2</v>
          </cell>
          <cell r="I132">
            <v>2.0262857000000002E-2</v>
          </cell>
          <cell r="J132">
            <v>1.36007023E-2</v>
          </cell>
          <cell r="K132">
            <v>1.2873041999999998E-2</v>
          </cell>
          <cell r="L132">
            <v>1.4256787999999998E-2</v>
          </cell>
          <cell r="M132">
            <v>1.0327744E-2</v>
          </cell>
          <cell r="N132">
            <v>1.4607292446666666E-2</v>
          </cell>
          <cell r="O132">
            <v>9.5624401672014265E-3</v>
          </cell>
          <cell r="P132">
            <v>9.0475373282051259E-3</v>
          </cell>
          <cell r="Q132">
            <v>8.8882871845962722E-3</v>
          </cell>
          <cell r="R132">
            <v>2.0132442349450549E-2</v>
          </cell>
          <cell r="S132">
            <v>1.7161557368859649E-2</v>
          </cell>
          <cell r="T132">
            <v>3.9107589374999994E-2</v>
          </cell>
          <cell r="U132">
            <v>3.9391059779365079E-2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3.6951945848519996</v>
          </cell>
          <cell r="AC132">
            <v>5.1608914176000003</v>
          </cell>
          <cell r="AD132">
            <v>6.8528123711999998</v>
          </cell>
          <cell r="AE132">
            <v>8.6349586400000007</v>
          </cell>
          <cell r="AF132">
            <v>13.425117895700001</v>
          </cell>
          <cell r="AG132">
            <v>17.933666665200001</v>
          </cell>
          <cell r="AH132">
            <v>21.528182354800002</v>
          </cell>
          <cell r="AI132">
            <v>24.793466069000001</v>
          </cell>
          <cell r="AJ132">
            <v>24.834962484400005</v>
          </cell>
          <cell r="AK132">
            <v>21.053445952000001</v>
          </cell>
          <cell r="AL132">
            <v>19.840167688500003</v>
          </cell>
          <cell r="AM132">
            <v>17.921038127999999</v>
          </cell>
          <cell r="AN132">
            <v>16.037148547200001</v>
          </cell>
          <cell r="AO132">
            <v>13.473971601899999</v>
          </cell>
          <cell r="AP132">
            <v>14.440670121000002</v>
          </cell>
          <cell r="AQ132">
            <v>14.571728090499999</v>
          </cell>
          <cell r="AR132">
            <v>16.569804857099996</v>
          </cell>
          <cell r="AS132">
            <v>18.289258945099998</v>
          </cell>
          <cell r="AT132">
            <v>19.119779423000001</v>
          </cell>
          <cell r="AU132">
            <v>18.808695473333334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38">
          <cell r="B138">
            <v>1.7722880000000003E-2</v>
          </cell>
          <cell r="C138">
            <v>1.8554326000000003E-2</v>
          </cell>
          <cell r="D138">
            <v>1.5524978000000002E-2</v>
          </cell>
          <cell r="E138">
            <v>1.4169665999999999E-2</v>
          </cell>
          <cell r="F138">
            <v>1.8117539999999998E-2</v>
          </cell>
          <cell r="G138">
            <v>2.2870884000000008E-2</v>
          </cell>
          <cell r="H138">
            <v>2.8608496000000001E-2</v>
          </cell>
          <cell r="I138">
            <v>2.6885110600000001E-2</v>
          </cell>
          <cell r="J138">
            <v>1.9497339299999999E-2</v>
          </cell>
          <cell r="K138">
            <v>7.7928340000000002E-3</v>
          </cell>
          <cell r="L138">
            <v>1.0176431999999999E-2</v>
          </cell>
          <cell r="M138">
            <v>1.3468797999999999E-2</v>
          </cell>
          <cell r="N138">
            <v>1.1948762E-2</v>
          </cell>
          <cell r="O138">
            <v>9.3057999999999995E-3</v>
          </cell>
          <cell r="P138">
            <v>7.4554059999999986E-3</v>
          </cell>
          <cell r="Q138">
            <v>6.7922539999999984E-3</v>
          </cell>
          <cell r="R138">
            <v>6.953926E-3</v>
          </cell>
          <cell r="S138">
            <v>6.0256727142857141E-3</v>
          </cell>
          <cell r="T138">
            <v>9.8825860000000005E-3</v>
          </cell>
          <cell r="U138">
            <v>6.1133659999999994E-3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8.5006338777749999</v>
          </cell>
          <cell r="AC138">
            <v>8.8850236999999996</v>
          </cell>
          <cell r="AD138">
            <v>7.3345719312000002</v>
          </cell>
          <cell r="AE138">
            <v>7.3817157344000011</v>
          </cell>
          <cell r="AF138">
            <v>10.122635541900001</v>
          </cell>
          <cell r="AG138">
            <v>13.6724773614</v>
          </cell>
          <cell r="AH138">
            <v>17.1553218132</v>
          </cell>
          <cell r="AI138">
            <v>18.330891135500003</v>
          </cell>
          <cell r="AJ138">
            <v>14.687648540400003</v>
          </cell>
          <cell r="AK138">
            <v>5.3169957323999997</v>
          </cell>
          <cell r="AL138">
            <v>7.3261337166000002</v>
          </cell>
          <cell r="AM138">
            <v>9.8600886239999994</v>
          </cell>
          <cell r="AN138">
            <v>8.5867950608000001</v>
          </cell>
          <cell r="AO138">
            <v>7.1320749654000002</v>
          </cell>
          <cell r="AP138">
            <v>5.7752910694999997</v>
          </cell>
          <cell r="AQ138">
            <v>4.7938199785000002</v>
          </cell>
          <cell r="AR138">
            <v>5.0212426459000001</v>
          </cell>
          <cell r="AS138">
            <v>4.8295601353999995</v>
          </cell>
          <cell r="AT138">
            <v>5.0488718419999996</v>
          </cell>
          <cell r="AU138">
            <v>5.29693348125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71">
          <cell r="B171">
            <v>3.6642816000000002E-2</v>
          </cell>
          <cell r="C171">
            <v>3.08435541E-2</v>
          </cell>
          <cell r="D171">
            <v>2.9821119999999996E-2</v>
          </cell>
          <cell r="E171">
            <v>3.0611727999999994E-2</v>
          </cell>
          <cell r="F171">
            <v>3.0100002399999999E-2</v>
          </cell>
          <cell r="G171">
            <v>3.4539633699999996E-2</v>
          </cell>
          <cell r="H171">
            <v>4.5204154699999999E-2</v>
          </cell>
          <cell r="I171">
            <v>4.7668228299999997E-2</v>
          </cell>
          <cell r="J171">
            <v>4.1629633199999995E-2</v>
          </cell>
          <cell r="K171">
            <v>2.9585192866666665E-2</v>
          </cell>
          <cell r="L171">
            <v>2.4488740339682537E-2</v>
          </cell>
          <cell r="M171">
            <v>2.4227079357142856E-2</v>
          </cell>
          <cell r="N171">
            <v>1.9218694997654374E-2</v>
          </cell>
          <cell r="O171">
            <v>1.8127991866310159E-2</v>
          </cell>
          <cell r="P171">
            <v>2.1573202282142854E-2</v>
          </cell>
          <cell r="Q171">
            <v>2.7685579188583526E-2</v>
          </cell>
          <cell r="R171">
            <v>2.3145356304761909E-2</v>
          </cell>
          <cell r="S171">
            <v>6.1822495761904754E-3</v>
          </cell>
          <cell r="T171">
            <v>4.8652637115455654E-3</v>
          </cell>
          <cell r="U171">
            <v>7.7467036899999987E-3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26.165367024905997</v>
          </cell>
          <cell r="AC171">
            <v>22.731760959999999</v>
          </cell>
          <cell r="AD171">
            <v>23.132225092799999</v>
          </cell>
          <cell r="AE171">
            <v>26.2912304928</v>
          </cell>
          <cell r="AF171">
            <v>25.788414141699999</v>
          </cell>
          <cell r="AG171">
            <v>28.2650326101</v>
          </cell>
          <cell r="AH171">
            <v>35.247287325200006</v>
          </cell>
          <cell r="AI171">
            <v>42.635658832500006</v>
          </cell>
          <cell r="AJ171">
            <v>40.175547681200008</v>
          </cell>
          <cell r="AK171">
            <v>28.029842218399999</v>
          </cell>
          <cell r="AL171">
            <v>21.1630015251</v>
          </cell>
          <cell r="AM171">
            <v>23.636434223999998</v>
          </cell>
          <cell r="AN171">
            <v>19.230427726400002</v>
          </cell>
          <cell r="AO171">
            <v>17.1949864017</v>
          </cell>
          <cell r="AP171">
            <v>19.144006497000003</v>
          </cell>
          <cell r="AQ171">
            <v>20.121839853499999</v>
          </cell>
          <cell r="AR171">
            <v>16.3691526665</v>
          </cell>
          <cell r="AS171">
            <v>7.6025511276</v>
          </cell>
          <cell r="AT171">
            <v>7.9477851479999995</v>
          </cell>
          <cell r="AU171">
            <v>10.449617606666667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8">
          <cell r="B188">
            <v>2.6960430000000001E-2</v>
          </cell>
          <cell r="C188">
            <v>2.1840492E-2</v>
          </cell>
          <cell r="D188">
            <v>3.4658092000000001E-2</v>
          </cell>
          <cell r="E188">
            <v>4.2525686E-2</v>
          </cell>
          <cell r="F188">
            <v>4.6640637999999998E-2</v>
          </cell>
          <cell r="G188">
            <v>4.9527394899999994E-2</v>
          </cell>
          <cell r="H188">
            <v>6.9701995099999997E-2</v>
          </cell>
          <cell r="I188">
            <v>0.10553017350000003</v>
          </cell>
          <cell r="J188">
            <v>0.11522988970000002</v>
          </cell>
          <cell r="K188">
            <v>0.102595514</v>
          </cell>
          <cell r="L188">
            <v>9.7885955999999982E-2</v>
          </cell>
          <cell r="M188">
            <v>0.12637612399999998</v>
          </cell>
          <cell r="N188">
            <v>0.1114914088</v>
          </cell>
          <cell r="O188">
            <v>0.12792483036363639</v>
          </cell>
          <cell r="P188">
            <v>6.533070596117424E-2</v>
          </cell>
          <cell r="Q188">
            <v>4.2113632809544513E-2</v>
          </cell>
          <cell r="R188">
            <v>4.2490124282967029E-2</v>
          </cell>
          <cell r="S188">
            <v>4.7347422492436973E-2</v>
          </cell>
          <cell r="T188">
            <v>4.3608066630357149E-2</v>
          </cell>
          <cell r="U188">
            <v>4.0787457540833329E-2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5.7252996533039999</v>
          </cell>
          <cell r="AC188">
            <v>5.6693924987999997</v>
          </cell>
          <cell r="AD188">
            <v>18.961452043200001</v>
          </cell>
          <cell r="AE188">
            <v>29.8710147008</v>
          </cell>
          <cell r="AF188">
            <v>40.111688788500004</v>
          </cell>
          <cell r="AG188">
            <v>52.080275332800007</v>
          </cell>
          <cell r="AH188">
            <v>86.351096290000015</v>
          </cell>
          <cell r="AI188">
            <v>140.41090456000001</v>
          </cell>
          <cell r="AJ188">
            <v>192.27215673360001</v>
          </cell>
          <cell r="AK188">
            <v>193.12292284559999</v>
          </cell>
          <cell r="AL188">
            <v>149.4827012691</v>
          </cell>
          <cell r="AM188">
            <v>159.035065968</v>
          </cell>
          <cell r="AN188">
            <v>143.2248286128</v>
          </cell>
          <cell r="AO188">
            <v>39.179331164700002</v>
          </cell>
          <cell r="AP188">
            <v>62.308610866000009</v>
          </cell>
          <cell r="AQ188">
            <v>42.216426181999992</v>
          </cell>
          <cell r="AR188">
            <v>36.488061910999996</v>
          </cell>
          <cell r="AS188">
            <v>41.498162562999994</v>
          </cell>
          <cell r="AT188">
            <v>43.382605990000002</v>
          </cell>
          <cell r="AU188">
            <v>39.603379516666664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9.65356E-4</v>
          </cell>
          <cell r="C194">
            <v>3.0668999999999998E-4</v>
          </cell>
          <cell r="D194">
            <v>9.075359999999998E-4</v>
          </cell>
          <cell r="E194">
            <v>8.0119199999999994E-4</v>
          </cell>
          <cell r="F194">
            <v>1.626492E-3</v>
          </cell>
          <cell r="G194">
            <v>1.9152914999999999E-3</v>
          </cell>
          <cell r="H194">
            <v>3.342472E-3</v>
          </cell>
          <cell r="I194">
            <v>6.95548E-3</v>
          </cell>
          <cell r="J194">
            <v>5.8784179999999998E-3</v>
          </cell>
          <cell r="K194">
            <v>3.9461226E-3</v>
          </cell>
          <cell r="L194">
            <v>3.7838500000000001E-3</v>
          </cell>
          <cell r="M194">
            <v>9.2733900000000011E-3</v>
          </cell>
          <cell r="N194">
            <v>4.2928340000000006E-3</v>
          </cell>
          <cell r="O194">
            <v>4.1846000000000001E-3</v>
          </cell>
          <cell r="P194">
            <v>1.4735160714285716E-3</v>
          </cell>
          <cell r="Q194">
            <v>2.3706619999999995E-3</v>
          </cell>
          <cell r="R194">
            <v>3.4461980000000001E-3</v>
          </cell>
          <cell r="S194">
            <v>6.5631580000000004E-3</v>
          </cell>
          <cell r="T194">
            <v>3.7394517241379314E-3</v>
          </cell>
          <cell r="U194">
            <v>4.3008000000000005E-3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0.13334293242299999</v>
          </cell>
          <cell r="AC194">
            <v>4.7970127200000004E-2</v>
          </cell>
          <cell r="AD194">
            <v>0.1997494896</v>
          </cell>
          <cell r="AE194">
            <v>0.1568736848</v>
          </cell>
          <cell r="AF194">
            <v>0.53717572719999995</v>
          </cell>
          <cell r="AG194">
            <v>0.45736475070000004</v>
          </cell>
          <cell r="AH194">
            <v>1.3095857776000002</v>
          </cell>
          <cell r="AI194">
            <v>2.8999875935000001</v>
          </cell>
          <cell r="AJ194">
            <v>5.2640711524000006</v>
          </cell>
          <cell r="AK194">
            <v>1.6980462575999999</v>
          </cell>
          <cell r="AL194">
            <v>1.3465704951000002</v>
          </cell>
          <cell r="AM194">
            <v>3.8440066079999999</v>
          </cell>
          <cell r="AN194">
            <v>1.2035107039999999</v>
          </cell>
          <cell r="AO194">
            <v>1.3972249488000001</v>
          </cell>
          <cell r="AP194">
            <v>0.47112462650000003</v>
          </cell>
          <cell r="AQ194">
            <v>0.59001656699999994</v>
          </cell>
          <cell r="AR194">
            <v>0.79765427799999999</v>
          </cell>
          <cell r="AS194">
            <v>1.5791624419999999</v>
          </cell>
          <cell r="AT194">
            <v>1.6508726599999999</v>
          </cell>
          <cell r="AU194">
            <v>0.82276947624999996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25">
          <cell r="B225">
            <v>9.0141664199999999E-2</v>
          </cell>
          <cell r="C225">
            <v>8.1186186899999985E-2</v>
          </cell>
          <cell r="D225">
            <v>9.2722894199999989E-2</v>
          </cell>
          <cell r="E225">
            <v>8.4829849999999998E-2</v>
          </cell>
          <cell r="F225">
            <v>0.17653642579999998</v>
          </cell>
          <cell r="G225">
            <v>0.1010165054</v>
          </cell>
          <cell r="H225">
            <v>0.12851002769999997</v>
          </cell>
          <cell r="I225">
            <v>0.1234114851</v>
          </cell>
          <cell r="J225">
            <v>9.4200163399999995E-2</v>
          </cell>
          <cell r="K225">
            <v>8.344391814999999E-2</v>
          </cell>
          <cell r="L225">
            <v>7.1672794686046509E-2</v>
          </cell>
          <cell r="M225">
            <v>7.3204137441860467E-2</v>
          </cell>
          <cell r="N225">
            <v>7.9550603609999992E-2</v>
          </cell>
          <cell r="O225">
            <v>6.8429208000000005E-2</v>
          </cell>
          <cell r="P225">
            <v>8.266901392307692E-2</v>
          </cell>
          <cell r="Q225">
            <v>0.11746469215624999</v>
          </cell>
          <cell r="R225">
            <v>0.11342818553846153</v>
          </cell>
          <cell r="S225">
            <v>8.7046738658823522E-2</v>
          </cell>
          <cell r="T225">
            <v>0.10936421123124998</v>
          </cell>
          <cell r="U225">
            <v>0.14786410825277774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51.023007028145997</v>
          </cell>
          <cell r="AC225">
            <v>45.511623700399994</v>
          </cell>
          <cell r="AD225">
            <v>48.223030804799997</v>
          </cell>
          <cell r="AE225">
            <v>55.8750255952</v>
          </cell>
          <cell r="AF225">
            <v>62.695651091500004</v>
          </cell>
          <cell r="AG225">
            <v>66.465197756099997</v>
          </cell>
          <cell r="AH225">
            <v>79.93280810200001</v>
          </cell>
          <cell r="AI225">
            <v>85.924482889499998</v>
          </cell>
          <cell r="AJ225">
            <v>84.038968986800015</v>
          </cell>
          <cell r="AK225">
            <v>49.045730390800003</v>
          </cell>
          <cell r="AL225">
            <v>43.470432135000003</v>
          </cell>
          <cell r="AM225">
            <v>52.851759456000003</v>
          </cell>
          <cell r="AN225">
            <v>49.176409937599999</v>
          </cell>
          <cell r="AO225">
            <v>44.632383595200004</v>
          </cell>
          <cell r="AP225">
            <v>64.090105453000007</v>
          </cell>
          <cell r="AQ225">
            <v>80.960909547</v>
          </cell>
          <cell r="AR225">
            <v>69.622740385699998</v>
          </cell>
          <cell r="AS225">
            <v>59.771072489699996</v>
          </cell>
          <cell r="AT225">
            <v>62.485293980999998</v>
          </cell>
          <cell r="AU225">
            <v>66.082314656249991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31">
          <cell r="B231">
            <v>7.8524460000000008E-3</v>
          </cell>
          <cell r="C231">
            <v>6.3333200000000008E-3</v>
          </cell>
          <cell r="D231">
            <v>5.8839199999999999E-3</v>
          </cell>
          <cell r="E231">
            <v>1.0182200000000001E-2</v>
          </cell>
          <cell r="F231">
            <v>6.5512147000000003E-3</v>
          </cell>
          <cell r="G231">
            <v>2.6193032E-3</v>
          </cell>
          <cell r="H231">
            <v>7.2107638000000014E-3</v>
          </cell>
          <cell r="I231">
            <v>9.8198491999999995E-3</v>
          </cell>
          <cell r="J231">
            <v>8.4465213000000008E-3</v>
          </cell>
          <cell r="K231">
            <v>4.2370504999999998E-3</v>
          </cell>
          <cell r="L231">
            <v>4.2466294999999997E-4</v>
          </cell>
          <cell r="M231">
            <v>3.926240769230769E-4</v>
          </cell>
          <cell r="N231">
            <v>1.2925341176470587E-4</v>
          </cell>
          <cell r="O231">
            <v>4.9965999999999996E-5</v>
          </cell>
          <cell r="P231">
            <v>3.4999999999999998E-7</v>
          </cell>
          <cell r="Q231">
            <v>1.0285714285714286E-6</v>
          </cell>
          <cell r="R231">
            <v>1.7883333333333335E-6</v>
          </cell>
          <cell r="S231">
            <v>0</v>
          </cell>
          <cell r="T231">
            <v>1.3999999999999999E-6</v>
          </cell>
          <cell r="U231">
            <v>4.2383928571428569E-6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3.9644785730669998</v>
          </cell>
          <cell r="AC231">
            <v>2.9240856375999997</v>
          </cell>
          <cell r="AD231">
            <v>2.7862463328000002</v>
          </cell>
          <cell r="AE231">
            <v>5.2549319088000006</v>
          </cell>
          <cell r="AF231">
            <v>3.6201607308999999</v>
          </cell>
          <cell r="AG231">
            <v>1.7549610507</v>
          </cell>
          <cell r="AH231">
            <v>3.7358042584</v>
          </cell>
          <cell r="AI231">
            <v>7.1071498640000002</v>
          </cell>
          <cell r="AJ231">
            <v>6.6530402528000003</v>
          </cell>
          <cell r="AK231">
            <v>2.7692972912</v>
          </cell>
          <cell r="AL231">
            <v>0.35510465340000003</v>
          </cell>
          <cell r="AM231">
            <v>0.169173936</v>
          </cell>
          <cell r="AN231">
            <v>0.1844741536</v>
          </cell>
          <cell r="AO231">
            <v>1.2281989899000001</v>
          </cell>
          <cell r="AP231">
            <v>1.3271715E-3</v>
          </cell>
          <cell r="AQ231">
            <v>1.6864399999999999E-4</v>
          </cell>
          <cell r="AR231">
            <v>7.3940919999999997E-3</v>
          </cell>
          <cell r="AS231">
            <v>0</v>
          </cell>
          <cell r="AT231">
            <v>0</v>
          </cell>
          <cell r="AU231">
            <v>2.2805912500000001E-3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</row>
        <row r="263">
          <cell r="B263">
            <v>0.3681382259999999</v>
          </cell>
          <cell r="C263">
            <v>0.33544376139999993</v>
          </cell>
          <cell r="D263">
            <v>0.39486139250000013</v>
          </cell>
          <cell r="E263">
            <v>0.46013131699999998</v>
          </cell>
          <cell r="F263">
            <v>0.55937944689999997</v>
          </cell>
          <cell r="G263">
            <v>0.51410551970000018</v>
          </cell>
          <cell r="H263">
            <v>0.57964550090000011</v>
          </cell>
          <cell r="I263">
            <v>0.55564477189999995</v>
          </cell>
          <cell r="J263">
            <v>0.51591467020000004</v>
          </cell>
          <cell r="K263">
            <v>0.4019198634506661</v>
          </cell>
          <cell r="L263">
            <v>0.44849130376810065</v>
          </cell>
          <cell r="M263">
            <v>0.4482391697192985</v>
          </cell>
          <cell r="N263">
            <v>0.42235242729553796</v>
          </cell>
          <cell r="O263">
            <v>0.43433800960542496</v>
          </cell>
          <cell r="P263">
            <v>0.46285374644737848</v>
          </cell>
          <cell r="Q263">
            <v>0.47353909234986019</v>
          </cell>
          <cell r="R263">
            <v>0.56536539189901425</v>
          </cell>
          <cell r="S263">
            <v>0.55357882426187588</v>
          </cell>
          <cell r="T263">
            <v>0.57114388252940895</v>
          </cell>
          <cell r="U263">
            <v>0.59945240077652695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173.56705348430702</v>
          </cell>
          <cell r="AC263">
            <v>167.6829846988</v>
          </cell>
          <cell r="AD263">
            <v>209.17003527360006</v>
          </cell>
          <cell r="AE263">
            <v>279.70044865280005</v>
          </cell>
          <cell r="AF263">
            <v>326.07744365560006</v>
          </cell>
          <cell r="AG263">
            <v>373.89169324649998</v>
          </cell>
          <cell r="AH263">
            <v>452.30830870240004</v>
          </cell>
          <cell r="AI263">
            <v>524.80137538150007</v>
          </cell>
          <cell r="AJ263">
            <v>588.63043734360019</v>
          </cell>
          <cell r="AK263">
            <v>437.36668141320007</v>
          </cell>
          <cell r="AL263">
            <v>415.09909288980015</v>
          </cell>
          <cell r="AM263">
            <v>421.469275584</v>
          </cell>
          <cell r="AN263">
            <v>382.2029862288</v>
          </cell>
          <cell r="AO263">
            <v>255.75948967560009</v>
          </cell>
          <cell r="AP263">
            <v>478.27153669400002</v>
          </cell>
          <cell r="AQ263">
            <v>416.75934810299981</v>
          </cell>
          <cell r="AR263">
            <v>404.34070198649994</v>
          </cell>
          <cell r="AS263">
            <v>430.33411758479997</v>
          </cell>
          <cell r="AT263">
            <v>449.87571290399995</v>
          </cell>
          <cell r="AU263">
            <v>451.20999442750002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0.28299725400000009</v>
          </cell>
          <cell r="C264">
            <v>0.25922414329999993</v>
          </cell>
          <cell r="D264">
            <v>0.31295222880000001</v>
          </cell>
          <cell r="E264">
            <v>0.35829827099999995</v>
          </cell>
          <cell r="F264">
            <v>0.43979233620000002</v>
          </cell>
          <cell r="G264">
            <v>0.36329284440000004</v>
          </cell>
          <cell r="H264">
            <v>0.4052904027</v>
          </cell>
          <cell r="I264">
            <v>0.37995371060000005</v>
          </cell>
          <cell r="J264">
            <v>0.35512160670000004</v>
          </cell>
          <cell r="K264">
            <v>0.30352620294285715</v>
          </cell>
          <cell r="L264">
            <v>0.33758238508184257</v>
          </cell>
          <cell r="M264">
            <v>0.34434803130251729</v>
          </cell>
          <cell r="N264">
            <v>0.34477947161699435</v>
          </cell>
          <cell r="O264">
            <v>0.35929061008761637</v>
          </cell>
          <cell r="P264">
            <v>0.3946924059499452</v>
          </cell>
          <cell r="Q264">
            <v>0.40495367391910758</v>
          </cell>
          <cell r="R264">
            <v>0.50343275088468276</v>
          </cell>
          <cell r="S264">
            <v>0.50125419778493197</v>
          </cell>
          <cell r="T264">
            <v>0.51861023732991895</v>
          </cell>
          <cell r="U264">
            <v>0.54748109614099116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122.43809142002699</v>
          </cell>
          <cell r="AC264">
            <v>122.01848028719998</v>
          </cell>
          <cell r="AD264">
            <v>160.79553164160001</v>
          </cell>
          <cell r="AE264">
            <v>216.30896669760008</v>
          </cell>
          <cell r="AF264">
            <v>249.43617093290001</v>
          </cell>
          <cell r="AG264">
            <v>276.90070302179998</v>
          </cell>
          <cell r="AH264">
            <v>339.7748347576001</v>
          </cell>
          <cell r="AI264">
            <v>394.10419656350001</v>
          </cell>
          <cell r="AJ264">
            <v>452.43144221800014</v>
          </cell>
          <cell r="AK264">
            <v>364.13193329920006</v>
          </cell>
          <cell r="AL264">
            <v>338.03610946740014</v>
          </cell>
          <cell r="AM264">
            <v>345.438995616</v>
          </cell>
          <cell r="AN264">
            <v>323.3941172000001</v>
          </cell>
          <cell r="AO264">
            <v>192.1581618996</v>
          </cell>
          <cell r="AP264">
            <v>426.0878242065001</v>
          </cell>
          <cell r="AQ264">
            <v>370.03719915049993</v>
          </cell>
          <cell r="AR264">
            <v>363.1717105139</v>
          </cell>
          <cell r="AS264">
            <v>393.27643969899998</v>
          </cell>
          <cell r="AT264">
            <v>411.13523527000001</v>
          </cell>
          <cell r="AU264">
            <v>407.66996174458342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2.409722E-3</v>
          </cell>
          <cell r="C266">
            <v>2.1920500000000001E-3</v>
          </cell>
          <cell r="D266">
            <v>1.912904E-3</v>
          </cell>
          <cell r="E266">
            <v>2.4376380000000002E-3</v>
          </cell>
          <cell r="F266">
            <v>2.9153600000000001E-3</v>
          </cell>
          <cell r="G266">
            <v>3.7240921999999992E-3</v>
          </cell>
          <cell r="H266">
            <v>3.0894920000000001E-3</v>
          </cell>
          <cell r="I266">
            <v>3.8292088E-3</v>
          </cell>
          <cell r="J266">
            <v>4.1832592000000009E-3</v>
          </cell>
          <cell r="K266">
            <v>2.2503879999999999E-3</v>
          </cell>
          <cell r="L266">
            <v>3.7477719999999995E-3</v>
          </cell>
          <cell r="M266">
            <v>3.5578760000000006E-3</v>
          </cell>
          <cell r="N266">
            <v>1.5965599999999999E-3</v>
          </cell>
          <cell r="O266">
            <v>6.5192109090909077E-4</v>
          </cell>
          <cell r="P266">
            <v>3.5349693939393939E-4</v>
          </cell>
          <cell r="Q266">
            <v>4.4974999999999995E-4</v>
          </cell>
          <cell r="R266">
            <v>7.5694599999999999E-4</v>
          </cell>
          <cell r="S266">
            <v>1.2802021666666664E-3</v>
          </cell>
          <cell r="T266">
            <v>1.3263819999999999E-3</v>
          </cell>
          <cell r="U266">
            <v>1.7604999999999997E-3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1.0683117542579998</v>
          </cell>
          <cell r="AC266">
            <v>0.95780389799999999</v>
          </cell>
          <cell r="AD266">
            <v>0.71965928159999992</v>
          </cell>
          <cell r="AE266">
            <v>0.93466757440000003</v>
          </cell>
          <cell r="AF266">
            <v>1.2195357307000001</v>
          </cell>
          <cell r="AG266">
            <v>1.6800388604999998</v>
          </cell>
          <cell r="AH266">
            <v>1.5434186768</v>
          </cell>
          <cell r="AI266">
            <v>2.3059142175000003</v>
          </cell>
          <cell r="AJ266">
            <v>2.2164117644000001</v>
          </cell>
          <cell r="AK266">
            <v>1.1331536524000001</v>
          </cell>
          <cell r="AL266">
            <v>1.6622223165000001</v>
          </cell>
          <cell r="AM266">
            <v>2.1338274240000001</v>
          </cell>
          <cell r="AN266">
            <v>0.86432350400000002</v>
          </cell>
          <cell r="AO266">
            <v>0.39040960409999997</v>
          </cell>
          <cell r="AP266">
            <v>0.24174183100000002</v>
          </cell>
          <cell r="AQ266">
            <v>0.26556659149999995</v>
          </cell>
          <cell r="AR266">
            <v>0.5096477532</v>
          </cell>
          <cell r="AS266">
            <v>0.62792679949999997</v>
          </cell>
          <cell r="AT266">
            <v>0.65644113500000001</v>
          </cell>
          <cell r="AU266">
            <v>0.97794708500000005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4.0888274000000002E-2</v>
          </cell>
          <cell r="C267">
            <v>3.7735824000000001E-2</v>
          </cell>
          <cell r="D267">
            <v>4.4955898200000004E-2</v>
          </cell>
          <cell r="E267">
            <v>6.3434713999999989E-2</v>
          </cell>
          <cell r="F267">
            <v>7.7262166899999998E-2</v>
          </cell>
          <cell r="G267">
            <v>0.10179003490000003</v>
          </cell>
          <cell r="H267">
            <v>0.1155416262</v>
          </cell>
          <cell r="I267">
            <v>0.10816360519999998</v>
          </cell>
          <cell r="J267">
            <v>9.7674562999999978E-2</v>
          </cell>
          <cell r="K267">
            <v>5.4205012949475523E-2</v>
          </cell>
          <cell r="L267">
            <v>6.1298192758113983E-2</v>
          </cell>
          <cell r="M267">
            <v>5.1373158285539545E-2</v>
          </cell>
          <cell r="N267">
            <v>3.9965634466176472E-2</v>
          </cell>
          <cell r="O267">
            <v>3.9561728253246747E-2</v>
          </cell>
          <cell r="P267">
            <v>3.1596892787296035E-2</v>
          </cell>
          <cell r="Q267">
            <v>2.2724615813748076E-2</v>
          </cell>
          <cell r="R267">
            <v>2.1135473730036627E-2</v>
          </cell>
          <cell r="S267">
            <v>2.1630412223544972E-2</v>
          </cell>
          <cell r="T267">
            <v>2.4326754996624698E-2</v>
          </cell>
          <cell r="U267">
            <v>2.0162711024801584E-2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20.808670236545996</v>
          </cell>
          <cell r="AC267">
            <v>18.786094852800002</v>
          </cell>
          <cell r="AD267">
            <v>22.375779134399998</v>
          </cell>
          <cell r="AE267">
            <v>33.646920708800003</v>
          </cell>
          <cell r="AF267">
            <v>45.416142363200002</v>
          </cell>
          <cell r="AG267">
            <v>61.87511568810001</v>
          </cell>
          <cell r="AH267">
            <v>70.026690377599991</v>
          </cell>
          <cell r="AI267">
            <v>77.278080619500017</v>
          </cell>
          <cell r="AJ267">
            <v>78.371158822000012</v>
          </cell>
          <cell r="AK267">
            <v>37.9525177636</v>
          </cell>
          <cell r="AL267">
            <v>44.864592608700001</v>
          </cell>
          <cell r="AM267">
            <v>37.562630015999993</v>
          </cell>
          <cell r="AN267">
            <v>30.491923281599998</v>
          </cell>
          <cell r="AO267">
            <v>36.091371167100007</v>
          </cell>
          <cell r="AP267">
            <v>25.040015704500004</v>
          </cell>
          <cell r="AQ267">
            <v>17.578480856999999</v>
          </cell>
          <cell r="AR267">
            <v>17.244054174799995</v>
          </cell>
          <cell r="AS267">
            <v>17.885254501399999</v>
          </cell>
          <cell r="AT267">
            <v>18.697429021999998</v>
          </cell>
          <cell r="AU267">
            <v>18.478479967083334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1.6447339999999997E-3</v>
          </cell>
          <cell r="C268">
            <v>1.08815E-3</v>
          </cell>
          <cell r="D268">
            <v>5.1316299999999986E-4</v>
          </cell>
          <cell r="E268">
            <v>6.9245400000000001E-4</v>
          </cell>
          <cell r="F268">
            <v>7.2818949999999992E-4</v>
          </cell>
          <cell r="G268">
            <v>1.7225262999999997E-3</v>
          </cell>
          <cell r="H268">
            <v>1.0786866999999999E-3</v>
          </cell>
          <cell r="I268">
            <v>2.2624452999999997E-3</v>
          </cell>
          <cell r="J268">
            <v>2.5706228000000001E-3</v>
          </cell>
          <cell r="K268">
            <v>1.6354232499999998E-4</v>
          </cell>
          <cell r="L268">
            <v>2.5487188846153849E-4</v>
          </cell>
          <cell r="M268">
            <v>4.7174803805496827E-4</v>
          </cell>
          <cell r="N268">
            <v>1.5502369852941173E-4</v>
          </cell>
          <cell r="O268">
            <v>5.9856487377622379E-4</v>
          </cell>
          <cell r="P268">
            <v>1.8657874757575757E-3</v>
          </cell>
          <cell r="Q268">
            <v>2.4605804008641218E-3</v>
          </cell>
          <cell r="R268">
            <v>2.2546725567765568E-3</v>
          </cell>
          <cell r="S268">
            <v>1.5145588953399544E-3</v>
          </cell>
          <cell r="T268">
            <v>8.8179589900432888E-4</v>
          </cell>
          <cell r="U268">
            <v>3.2452177777777776E-4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1.778765957214</v>
          </cell>
          <cell r="AC268">
            <v>1.0797604368</v>
          </cell>
          <cell r="AD268">
            <v>0.3372491856</v>
          </cell>
          <cell r="AE268">
            <v>0.43487174080000002</v>
          </cell>
          <cell r="AF268">
            <v>0.34662641790000004</v>
          </cell>
          <cell r="AG268">
            <v>0.88881489840000005</v>
          </cell>
          <cell r="AH268">
            <v>1.1173446284000002</v>
          </cell>
          <cell r="AI268">
            <v>2.1997593989999999</v>
          </cell>
          <cell r="AJ268">
            <v>2.6988047484000002</v>
          </cell>
          <cell r="AK268">
            <v>0.10166976159999999</v>
          </cell>
          <cell r="AL268">
            <v>0.15229906740000002</v>
          </cell>
          <cell r="AM268">
            <v>0.39359913599999996</v>
          </cell>
          <cell r="AN268">
            <v>0.17313322399999997</v>
          </cell>
          <cell r="AO268">
            <v>0.36470422860000001</v>
          </cell>
          <cell r="AP268">
            <v>0.96747613950000011</v>
          </cell>
          <cell r="AQ268">
            <v>0.91673990799999983</v>
          </cell>
          <cell r="AR268">
            <v>0.63561629389999996</v>
          </cell>
          <cell r="AS268">
            <v>0.66933482330000005</v>
          </cell>
          <cell r="AT268">
            <v>0.69972950899999997</v>
          </cell>
          <cell r="AU268">
            <v>0.47173867666666669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7.3947999999999977E-5</v>
          </cell>
          <cell r="C269">
            <v>0</v>
          </cell>
          <cell r="D269">
            <v>3.1775799999999996E-4</v>
          </cell>
          <cell r="E269">
            <v>5.3897199999999998E-4</v>
          </cell>
          <cell r="F269">
            <v>7.5991999999999987E-4</v>
          </cell>
          <cell r="G269">
            <v>2.2677962999999995E-3</v>
          </cell>
          <cell r="H269">
            <v>2.6206564E-3</v>
          </cell>
          <cell r="I269">
            <v>1.7733659999999997E-3</v>
          </cell>
          <cell r="J269">
            <v>4.0579279999999988E-3</v>
          </cell>
          <cell r="K269">
            <v>3.612514199999999E-3</v>
          </cell>
          <cell r="L269">
            <v>1.1124072449999996E-2</v>
          </cell>
          <cell r="M269">
            <v>7.6118219230769217E-3</v>
          </cell>
          <cell r="N269">
            <v>4.8360620000000003E-3</v>
          </cell>
          <cell r="O269">
            <v>5.2287899999999979E-3</v>
          </cell>
          <cell r="P269">
            <v>3.4395479999999993E-3</v>
          </cell>
          <cell r="Q269">
            <v>4.2919099999999995E-3</v>
          </cell>
          <cell r="R269">
            <v>3.3057219999999992E-3</v>
          </cell>
          <cell r="S269">
            <v>5.754615999999998E-3</v>
          </cell>
          <cell r="T269">
            <v>7.2819599999999996E-3</v>
          </cell>
          <cell r="U269">
            <v>7.6242739999999986E-3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6.2644051724999997E-2</v>
          </cell>
          <cell r="AC269">
            <v>0</v>
          </cell>
          <cell r="AD269">
            <v>0.18984716639999999</v>
          </cell>
          <cell r="AE269">
            <v>0.3194825536</v>
          </cell>
          <cell r="AF269">
            <v>0.49280830200000003</v>
          </cell>
          <cell r="AG269">
            <v>0.97410168570000011</v>
          </cell>
          <cell r="AH269">
            <v>1.1396767300000001</v>
          </cell>
          <cell r="AI269">
            <v>0.74776809849999992</v>
          </cell>
          <cell r="AJ269">
            <v>4.2719812532000008</v>
          </cell>
          <cell r="AK269">
            <v>2.0961152036000001</v>
          </cell>
          <cell r="AL269">
            <v>5.2208439003000011</v>
          </cell>
          <cell r="AM269">
            <v>4.274034384000001</v>
          </cell>
          <cell r="AN269">
            <v>3.0901046000000001</v>
          </cell>
          <cell r="AO269">
            <v>3.5853082136999999</v>
          </cell>
          <cell r="AP269">
            <v>2.2869317114999999</v>
          </cell>
          <cell r="AQ269">
            <v>3.1422182784999997</v>
          </cell>
          <cell r="AR269">
            <v>2.0475823614999995</v>
          </cell>
          <cell r="AS269">
            <v>3.1563738921</v>
          </cell>
          <cell r="AT269">
            <v>3.2997057329999997</v>
          </cell>
          <cell r="AU269">
            <v>4.8200872654166673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1.6666580000000001E-3</v>
          </cell>
          <cell r="C273">
            <v>2.097172E-3</v>
          </cell>
          <cell r="D273">
            <v>2.6117139999999998E-3</v>
          </cell>
          <cell r="E273">
            <v>2.9372000000000001E-3</v>
          </cell>
          <cell r="F273">
            <v>5.8222279999999996E-3</v>
          </cell>
          <cell r="G273">
            <v>4.501817E-3</v>
          </cell>
          <cell r="H273">
            <v>3.2859120000000002E-3</v>
          </cell>
          <cell r="I273">
            <v>4.9054039999999986E-3</v>
          </cell>
          <cell r="J273">
            <v>4.1492779999999993E-3</v>
          </cell>
          <cell r="K273">
            <v>4.3263297142857142E-3</v>
          </cell>
          <cell r="L273">
            <v>5.8311889999999988E-3</v>
          </cell>
          <cell r="M273">
            <v>6.9461839999999993E-3</v>
          </cell>
          <cell r="N273">
            <v>6.4806559999999978E-3</v>
          </cell>
          <cell r="O273">
            <v>5.6034019999999986E-3</v>
          </cell>
          <cell r="P273">
            <v>6.1434449444444433E-3</v>
          </cell>
          <cell r="Q273">
            <v>6.3269804285714278E-3</v>
          </cell>
          <cell r="R273">
            <v>7.2872155666666664E-3</v>
          </cell>
          <cell r="S273">
            <v>8.7314993529411765E-3</v>
          </cell>
          <cell r="T273">
            <v>8.9694743793103434E-3</v>
          </cell>
          <cell r="U273">
            <v>8.7377265937499983E-3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0.25342093494000001</v>
          </cell>
          <cell r="AC273">
            <v>0.4641178319999999</v>
          </cell>
          <cell r="AD273">
            <v>0.81220609919999998</v>
          </cell>
          <cell r="AE273">
            <v>0.99583268960000004</v>
          </cell>
          <cell r="AF273">
            <v>2.4789359686000001</v>
          </cell>
          <cell r="AG273">
            <v>2.1882213638999999</v>
          </cell>
          <cell r="AH273">
            <v>1.7447089352000003</v>
          </cell>
          <cell r="AI273">
            <v>2.5014270065000002</v>
          </cell>
          <cell r="AJ273">
            <v>2.3349141204000006</v>
          </cell>
          <cell r="AK273">
            <v>1.9190760292</v>
          </cell>
          <cell r="AL273">
            <v>2.3174482158000003</v>
          </cell>
          <cell r="AM273">
            <v>3.6455449919999996</v>
          </cell>
          <cell r="AN273">
            <v>2.9149722271999998</v>
          </cell>
          <cell r="AO273">
            <v>3.5340860529000002</v>
          </cell>
          <cell r="AP273">
            <v>2.7858923985000001</v>
          </cell>
          <cell r="AQ273">
            <v>2.6871834814999995</v>
          </cell>
          <cell r="AR273">
            <v>3.2587733725999999</v>
          </cell>
          <cell r="AS273">
            <v>5.1806946190999996</v>
          </cell>
          <cell r="AT273">
            <v>5.415951443</v>
          </cell>
          <cell r="AU273">
            <v>6.8167062791666666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14"/>
      <sheetData sheetId="15"/>
      <sheetData sheetId="16"/>
      <sheetData sheetId="17"/>
      <sheetData sheetId="18"/>
      <sheetData sheetId="19"/>
      <sheetData sheetId="20">
        <row r="47">
          <cell r="B47">
            <v>6.6460799999999995E-3</v>
          </cell>
          <cell r="C47">
            <v>9.1175241524483752E-3</v>
          </cell>
          <cell r="D47">
            <v>1.8880960000000006E-2</v>
          </cell>
          <cell r="E47">
            <v>4.0502280000000002E-2</v>
          </cell>
          <cell r="F47">
            <v>6.476305804547812E-2</v>
          </cell>
          <cell r="G47">
            <v>0.10627685437773107</v>
          </cell>
          <cell r="H47">
            <v>0.13982646627297049</v>
          </cell>
          <cell r="I47">
            <v>0.19221695715436396</v>
          </cell>
          <cell r="J47">
            <v>0.20873132655970864</v>
          </cell>
          <cell r="K47">
            <v>0.14075613067407025</v>
          </cell>
          <cell r="L47">
            <v>0.18047347184148929</v>
          </cell>
          <cell r="M47">
            <v>0.15208855581777186</v>
          </cell>
          <cell r="N47">
            <v>0.12060114338464666</v>
          </cell>
          <cell r="O47">
            <v>0.10938279274064237</v>
          </cell>
          <cell r="P47">
            <v>0.12039019258032148</v>
          </cell>
          <cell r="Q47">
            <v>0.11447759862569812</v>
          </cell>
          <cell r="R47">
            <v>9.1104262997803664E-2</v>
          </cell>
          <cell r="S47">
            <v>8.9439179222526616E-2</v>
          </cell>
          <cell r="T47">
            <v>7.4328198844250709E-2</v>
          </cell>
          <cell r="U47">
            <v>7.0680192503080733E-2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5.9832592225259997</v>
          </cell>
          <cell r="AC47">
            <v>7.4653329095999981</v>
          </cell>
          <cell r="AD47">
            <v>16.539166204799997</v>
          </cell>
          <cell r="AE47">
            <v>37.240566641599997</v>
          </cell>
          <cell r="AF47">
            <v>66.558371078499988</v>
          </cell>
          <cell r="AG47">
            <v>106.7989819611</v>
          </cell>
          <cell r="AH47">
            <v>137.15958185679997</v>
          </cell>
          <cell r="AI47">
            <v>191.25709184250002</v>
          </cell>
          <cell r="AJ47">
            <v>219.14509940959996</v>
          </cell>
          <cell r="AK47">
            <v>139.14152806839996</v>
          </cell>
          <cell r="AL47">
            <v>190.19274760710002</v>
          </cell>
          <cell r="AM47">
            <v>155.73105652799998</v>
          </cell>
          <cell r="AN47">
            <v>129.60024024639998</v>
          </cell>
          <cell r="AO47">
            <v>112.7255195523</v>
          </cell>
          <cell r="AP47">
            <v>128.39722403799999</v>
          </cell>
          <cell r="AQ47">
            <v>129.84374206999999</v>
          </cell>
          <cell r="AR47">
            <v>103.60964109460001</v>
          </cell>
          <cell r="AS47">
            <v>104.9760597886</v>
          </cell>
          <cell r="AT47">
            <v>88.579415759</v>
          </cell>
          <cell r="AU47">
            <v>85.106444832916651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79">
          <cell r="B79">
            <v>5.6868000000000009E-2</v>
          </cell>
          <cell r="C79">
            <v>5.1937759999999999E-2</v>
          </cell>
          <cell r="D79">
            <v>5.9672480000000007E-2</v>
          </cell>
          <cell r="E79">
            <v>5.5348005639859386E-2</v>
          </cell>
          <cell r="F79">
            <v>4.4173106581160526E-2</v>
          </cell>
          <cell r="G79">
            <v>4.1742973632425399E-2</v>
          </cell>
          <cell r="H79">
            <v>4.6926320593288162E-2</v>
          </cell>
          <cell r="I79">
            <v>4.1392445636380712E-2</v>
          </cell>
          <cell r="J79">
            <v>2.2297520929949875E-2</v>
          </cell>
          <cell r="K79">
            <v>2.4687320000000002E-2</v>
          </cell>
          <cell r="L79">
            <v>2.6188135508862537E-2</v>
          </cell>
          <cell r="M79">
            <v>2.9933120000000004E-2</v>
          </cell>
          <cell r="N79">
            <v>2.3444852584085803E-2</v>
          </cell>
          <cell r="O79">
            <v>2.690340007199335E-2</v>
          </cell>
          <cell r="P79">
            <v>3.2911462241970474E-2</v>
          </cell>
          <cell r="Q79">
            <v>3.6838359451901365E-2</v>
          </cell>
          <cell r="R79">
            <v>3.9384793593782233E-2</v>
          </cell>
          <cell r="S79">
            <v>3.6073761201135722E-2</v>
          </cell>
          <cell r="T79">
            <v>3.3554754196123616E-2</v>
          </cell>
          <cell r="U79">
            <v>2.5588835625488776E-2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24.542669497979997</v>
          </cell>
          <cell r="AC79">
            <v>24.311430987199998</v>
          </cell>
          <cell r="AD79">
            <v>29.626515115199997</v>
          </cell>
          <cell r="AE79">
            <v>33.152983359999993</v>
          </cell>
          <cell r="AF79">
            <v>36.311043143199996</v>
          </cell>
          <cell r="AG79">
            <v>33.387748722900007</v>
          </cell>
          <cell r="AH79">
            <v>38.958868548400005</v>
          </cell>
          <cell r="AI79">
            <v>38.561299382500003</v>
          </cell>
          <cell r="AJ79">
            <v>33.942656156399998</v>
          </cell>
          <cell r="AK79">
            <v>26.38225843</v>
          </cell>
          <cell r="AL79">
            <v>28.704171735900001</v>
          </cell>
          <cell r="AM79">
            <v>35.331052175999993</v>
          </cell>
          <cell r="AN79">
            <v>25.0391087408</v>
          </cell>
          <cell r="AO79">
            <v>30.596305621199999</v>
          </cell>
          <cell r="AP79">
            <v>36.950416754499997</v>
          </cell>
          <cell r="AQ79">
            <v>36.126189847999996</v>
          </cell>
          <cell r="AR79">
            <v>37.423704556799997</v>
          </cell>
          <cell r="AS79">
            <v>35.769981432899989</v>
          </cell>
          <cell r="AT79">
            <v>36.530557365999996</v>
          </cell>
          <cell r="AU79">
            <v>27.510917794583335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91">
          <cell r="B91">
            <v>8.6183896345132197E-2</v>
          </cell>
          <cell r="C91">
            <v>7.194731737952445E-2</v>
          </cell>
          <cell r="D91">
            <v>5.9947159999999999E-2</v>
          </cell>
          <cell r="E91">
            <v>6.3801919999999998E-2</v>
          </cell>
          <cell r="F91">
            <v>6.1269977215036402E-2</v>
          </cell>
          <cell r="G91">
            <v>6.4604519884880654E-2</v>
          </cell>
          <cell r="H91">
            <v>8.6295267078356816E-2</v>
          </cell>
          <cell r="I91">
            <v>8.9573960000000008E-2</v>
          </cell>
          <cell r="J91">
            <v>5.1680107869671893E-2</v>
          </cell>
          <cell r="K91">
            <v>4.4280755716215578E-2</v>
          </cell>
          <cell r="L91">
            <v>5.1474640000000002E-2</v>
          </cell>
          <cell r="M91">
            <v>4.7809720000000007E-2</v>
          </cell>
          <cell r="N91">
            <v>5.4299840000000016E-2</v>
          </cell>
          <cell r="O91">
            <v>5.6720160000000006E-2</v>
          </cell>
          <cell r="P91">
            <v>5.4455240000000002E-2</v>
          </cell>
          <cell r="Q91">
            <v>5.2153640000000001E-2</v>
          </cell>
          <cell r="R91">
            <v>5.1300760000000001E-2</v>
          </cell>
          <cell r="S91">
            <v>5.9442319999999993E-2</v>
          </cell>
          <cell r="T91">
            <v>5.17356E-2</v>
          </cell>
          <cell r="U91">
            <v>4.9801333034740852E-2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46.647684149580002</v>
          </cell>
          <cell r="AC91">
            <v>30.859072131599998</v>
          </cell>
          <cell r="AD91">
            <v>31.053279892799999</v>
          </cell>
          <cell r="AE91">
            <v>42.258187495999998</v>
          </cell>
          <cell r="AF91">
            <v>44.651597886699996</v>
          </cell>
          <cell r="AG91">
            <v>46.133969996399998</v>
          </cell>
          <cell r="AH91">
            <v>56.428794753200002</v>
          </cell>
          <cell r="AI91">
            <v>64.328870254500004</v>
          </cell>
          <cell r="AJ91">
            <v>62.218425810399999</v>
          </cell>
          <cell r="AK91">
            <v>55.332294841999996</v>
          </cell>
          <cell r="AL91">
            <v>65.167246650600006</v>
          </cell>
          <cell r="AM91">
            <v>65.051386655999991</v>
          </cell>
          <cell r="AN91">
            <v>67.860963403199989</v>
          </cell>
          <cell r="AO91">
            <v>80.086625349300007</v>
          </cell>
          <cell r="AP91">
            <v>79.4137352005</v>
          </cell>
          <cell r="AQ91">
            <v>67.308476542999998</v>
          </cell>
          <cell r="AR91">
            <v>62.439124313800001</v>
          </cell>
          <cell r="AS91">
            <v>72.619950417299989</v>
          </cell>
          <cell r="AT91">
            <v>74.915060342000004</v>
          </cell>
          <cell r="AU91">
            <v>68.275919879166665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2.9427999999999995E-4</v>
          </cell>
          <cell r="C105">
            <v>8.6156000000000004E-4</v>
          </cell>
          <cell r="D105">
            <v>1.5453200000000002E-3</v>
          </cell>
          <cell r="E105">
            <v>1.6688E-4</v>
          </cell>
          <cell r="F105">
            <v>5.4040142634642098E-4</v>
          </cell>
          <cell r="G105">
            <v>9.3964273518591874E-4</v>
          </cell>
          <cell r="H105">
            <v>1.0921976468551472E-3</v>
          </cell>
          <cell r="I105">
            <v>1.3027767290102864E-3</v>
          </cell>
          <cell r="J105">
            <v>5.4986086186503387E-4</v>
          </cell>
          <cell r="K105">
            <v>5.1052006822524336E-4</v>
          </cell>
          <cell r="L105">
            <v>3.0655563564467434E-4</v>
          </cell>
          <cell r="M105">
            <v>2.1982694253631677E-4</v>
          </cell>
          <cell r="N105">
            <v>2.5311067809576581E-4</v>
          </cell>
          <cell r="O105">
            <v>4.0251835967897138E-4</v>
          </cell>
          <cell r="P105">
            <v>2.0303869491380459E-4</v>
          </cell>
          <cell r="Q105">
            <v>3.275709824239328E-4</v>
          </cell>
          <cell r="R105">
            <v>1.2816180578756415E-4</v>
          </cell>
          <cell r="S105">
            <v>1.9932319806127759E-5</v>
          </cell>
          <cell r="T105">
            <v>4.5831989639688403E-5</v>
          </cell>
          <cell r="U105">
            <v>2.489430262597472E-4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0.46020403144499999</v>
          </cell>
          <cell r="AC105">
            <v>0.89521489200000004</v>
          </cell>
          <cell r="AD105">
            <v>1.3349101392</v>
          </cell>
          <cell r="AE105">
            <v>0.1822578128</v>
          </cell>
          <cell r="AF105">
            <v>0.54085891509999995</v>
          </cell>
          <cell r="AG105">
            <v>0.89481892500000004</v>
          </cell>
          <cell r="AH105">
            <v>1.982240832</v>
          </cell>
          <cell r="AI105">
            <v>2.2948556529999995</v>
          </cell>
          <cell r="AJ105">
            <v>1.2615522255999996</v>
          </cell>
          <cell r="AK105">
            <v>0.93572808120000006</v>
          </cell>
          <cell r="AL105">
            <v>0.43288744949999997</v>
          </cell>
          <cell r="AM105">
            <v>0.41634998399999995</v>
          </cell>
          <cell r="AN105">
            <v>0.40817967519999993</v>
          </cell>
          <cell r="AO105">
            <v>0.5059171173</v>
          </cell>
          <cell r="AP105">
            <v>0.23410959850000002</v>
          </cell>
          <cell r="AQ105">
            <v>0.74787955549999996</v>
          </cell>
          <cell r="AR105">
            <v>0.32950863339999992</v>
          </cell>
          <cell r="AS105">
            <v>5.9304731199999995E-2</v>
          </cell>
          <cell r="AT105">
            <v>5.7394238E-2</v>
          </cell>
          <cell r="AU105">
            <v>0.39732109208333327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9">
          <cell r="B109">
            <v>2.921576E-2</v>
          </cell>
          <cell r="C109">
            <v>3.3724039999999997E-2</v>
          </cell>
          <cell r="D109">
            <v>3.0580760000000002E-2</v>
          </cell>
          <cell r="E109">
            <v>3.2924640000000005E-2</v>
          </cell>
          <cell r="F109">
            <v>3.1109795465141327E-2</v>
          </cell>
          <cell r="G109">
            <v>2.2471652540864591E-2</v>
          </cell>
          <cell r="H109">
            <v>1.65830935120987E-2</v>
          </cell>
          <cell r="I109">
            <v>1.5490623826556546E-2</v>
          </cell>
          <cell r="J109">
            <v>1.142752857994719E-2</v>
          </cell>
          <cell r="K109">
            <v>8.2899822832980183E-3</v>
          </cell>
          <cell r="L109">
            <v>8.7232110647425219E-3</v>
          </cell>
          <cell r="M109">
            <v>4.5912784175801248E-3</v>
          </cell>
          <cell r="N109">
            <v>4.8677374271632349E-3</v>
          </cell>
          <cell r="O109">
            <v>5.9051133849858679E-3</v>
          </cell>
          <cell r="P109">
            <v>6.6702888079800187E-3</v>
          </cell>
          <cell r="Q109">
            <v>1.0501024872720668E-2</v>
          </cell>
          <cell r="R109">
            <v>5.6326733349573894E-3</v>
          </cell>
          <cell r="S109">
            <v>5.6946251531301032E-3</v>
          </cell>
          <cell r="T109">
            <v>4.9427281974014628E-3</v>
          </cell>
          <cell r="U109">
            <v>5.0393003180955742E-3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27.740854996949999</v>
          </cell>
          <cell r="AC109">
            <v>29.385680269599998</v>
          </cell>
          <cell r="AD109">
            <v>24.185776679999996</v>
          </cell>
          <cell r="AE109">
            <v>31.098941350399997</v>
          </cell>
          <cell r="AF109">
            <v>31.787106964899998</v>
          </cell>
          <cell r="AG109">
            <v>24.443762042700001</v>
          </cell>
          <cell r="AH109">
            <v>18.591765881200001</v>
          </cell>
          <cell r="AI109">
            <v>19.670613817</v>
          </cell>
          <cell r="AJ109">
            <v>16.447578404400002</v>
          </cell>
          <cell r="AK109">
            <v>10.515870037199999</v>
          </cell>
          <cell r="AL109">
            <v>11.8599733629</v>
          </cell>
          <cell r="AM109">
            <v>7.3622267519999989</v>
          </cell>
          <cell r="AN109">
            <v>8.0258166911999993</v>
          </cell>
          <cell r="AO109">
            <v>8.9125643402999994</v>
          </cell>
          <cell r="AP109">
            <v>9.9784073404999987</v>
          </cell>
          <cell r="AQ109">
            <v>11.95808005</v>
          </cell>
          <cell r="AR109">
            <v>8.3485807251999997</v>
          </cell>
          <cell r="AS109">
            <v>9.6343244854999988</v>
          </cell>
          <cell r="AT109">
            <v>8.3308885570000015</v>
          </cell>
          <cell r="AU109">
            <v>9.8318863829166663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4">
          <cell r="B114">
            <v>2.8329416397620575E-2</v>
          </cell>
          <cell r="C114">
            <v>3.1723099826420235E-2</v>
          </cell>
          <cell r="D114">
            <v>3.7031888502957182E-2</v>
          </cell>
          <cell r="E114">
            <v>3.4441125461502298E-2</v>
          </cell>
          <cell r="F114">
            <v>3.925395296528824E-2</v>
          </cell>
          <cell r="G114">
            <v>2.4709227333660287E-2</v>
          </cell>
          <cell r="H114">
            <v>3.0713857324382723E-2</v>
          </cell>
          <cell r="I114">
            <v>3.8592036038128094E-2</v>
          </cell>
          <cell r="J114">
            <v>2.8333129039249668E-2</v>
          </cell>
          <cell r="K114">
            <v>2.3218852576993059E-2</v>
          </cell>
          <cell r="L114">
            <v>2.4888605074233516E-2</v>
          </cell>
          <cell r="M114">
            <v>2.6360310550114324E-2</v>
          </cell>
          <cell r="N114">
            <v>3.8251137219545088E-2</v>
          </cell>
          <cell r="O114">
            <v>4.0483803999074509E-2</v>
          </cell>
          <cell r="P114">
            <v>4.4163689581354325E-2</v>
          </cell>
          <cell r="Q114">
            <v>4.7971698137836652E-2</v>
          </cell>
          <cell r="R114">
            <v>4.7273800000000012E-2</v>
          </cell>
          <cell r="S114">
            <v>4.8054175012728378E-2</v>
          </cell>
          <cell r="T114">
            <v>4.8984702878660399E-2</v>
          </cell>
          <cell r="U114">
            <v>3.5745276034860815E-2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45.95588415838499</v>
          </cell>
          <cell r="AC114">
            <v>42.534486301199998</v>
          </cell>
          <cell r="AD114">
            <v>50.006453208000003</v>
          </cell>
          <cell r="AE114">
            <v>52.907730758399985</v>
          </cell>
          <cell r="AF114">
            <v>54.87970619739999</v>
          </cell>
          <cell r="AG114">
            <v>45.555020596799999</v>
          </cell>
          <cell r="AH114">
            <v>53.598378542799992</v>
          </cell>
          <cell r="AI114">
            <v>69.534377361500006</v>
          </cell>
          <cell r="AJ114">
            <v>59.312095594400013</v>
          </cell>
          <cell r="AK114">
            <v>41.182323617599998</v>
          </cell>
          <cell r="AL114">
            <v>37.950086090699997</v>
          </cell>
          <cell r="AM114">
            <v>35.918252063999994</v>
          </cell>
          <cell r="AN114">
            <v>41.314951286400003</v>
          </cell>
          <cell r="AO114">
            <v>42.913552590899997</v>
          </cell>
          <cell r="AP114">
            <v>41.859042249999995</v>
          </cell>
          <cell r="AQ114">
            <v>37.817894425499993</v>
          </cell>
          <cell r="AR114">
            <v>36.180679101700001</v>
          </cell>
          <cell r="AS114">
            <v>39.579154729399988</v>
          </cell>
          <cell r="AT114">
            <v>42.263053420000006</v>
          </cell>
          <cell r="AU114">
            <v>31.054150497083334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26">
          <cell r="B126">
            <v>2.5758880000000001E-2</v>
          </cell>
          <cell r="C126">
            <v>2.6298999999999999E-2</v>
          </cell>
          <cell r="D126">
            <v>2.6538119999999998E-2</v>
          </cell>
          <cell r="E126">
            <v>3.2727800000000001E-2</v>
          </cell>
          <cell r="F126">
            <v>3.9796735246997554E-2</v>
          </cell>
          <cell r="G126">
            <v>4.4936557029867742E-2</v>
          </cell>
          <cell r="H126">
            <v>3.2104878187551866E-2</v>
          </cell>
          <cell r="I126">
            <v>1.5068321745228128E-2</v>
          </cell>
          <cell r="J126">
            <v>8.4898280527339418E-3</v>
          </cell>
          <cell r="K126">
            <v>9.1806452916155419E-3</v>
          </cell>
          <cell r="L126">
            <v>1.4822100078422707E-2</v>
          </cell>
          <cell r="M126">
            <v>1.2426120000000001E-2</v>
          </cell>
          <cell r="N126">
            <v>1.0622136015943612E-2</v>
          </cell>
          <cell r="O126">
            <v>1.3752434298515642E-2</v>
          </cell>
          <cell r="P126">
            <v>1.1544869017153842E-2</v>
          </cell>
          <cell r="Q126">
            <v>1.2770968875356593E-2</v>
          </cell>
          <cell r="R126">
            <v>9.9395384707978672E-3</v>
          </cell>
          <cell r="S126">
            <v>1.2187209835137722E-2</v>
          </cell>
          <cell r="T126">
            <v>1.4421238061036269E-2</v>
          </cell>
          <cell r="U126">
            <v>1.3617231673293246E-2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16.168429288416</v>
          </cell>
          <cell r="AC126">
            <v>16.604561922399999</v>
          </cell>
          <cell r="AD126">
            <v>18.0014306976</v>
          </cell>
          <cell r="AE126">
            <v>23.825775568000001</v>
          </cell>
          <cell r="AF126">
            <v>33.6325458098</v>
          </cell>
          <cell r="AG126">
            <v>37.141805543700002</v>
          </cell>
          <cell r="AH126">
            <v>27.435353450800005</v>
          </cell>
          <cell r="AI126">
            <v>15.690104836500003</v>
          </cell>
          <cell r="AJ126">
            <v>14.308215968800003</v>
          </cell>
          <cell r="AK126">
            <v>9.2784774016</v>
          </cell>
          <cell r="AL126">
            <v>9.2689271811000005</v>
          </cell>
          <cell r="AM126">
            <v>9.7518731519999999</v>
          </cell>
          <cell r="AN126">
            <v>8.9813031791999993</v>
          </cell>
          <cell r="AO126">
            <v>11.715774385499998</v>
          </cell>
          <cell r="AP126">
            <v>12.031851191500001</v>
          </cell>
          <cell r="AQ126">
            <v>14.547099409499999</v>
          </cell>
          <cell r="AR126">
            <v>12.342132028199998</v>
          </cell>
          <cell r="AS126">
            <v>15.3818438202</v>
          </cell>
          <cell r="AT126">
            <v>19.290876797999999</v>
          </cell>
          <cell r="AU126">
            <v>14.237084054583333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32">
          <cell r="B132">
            <v>1.3299720000000001E-2</v>
          </cell>
          <cell r="C132">
            <v>1.7333119999999997E-2</v>
          </cell>
          <cell r="D132">
            <v>2.1304359999999998E-2</v>
          </cell>
          <cell r="E132">
            <v>2.7489000000000003E-2</v>
          </cell>
          <cell r="F132">
            <v>2.0878188809858925E-2</v>
          </cell>
          <cell r="G132">
            <v>2.8312961245538101E-2</v>
          </cell>
          <cell r="H132">
            <v>2.6708582365408018E-2</v>
          </cell>
          <cell r="I132">
            <v>3.9031159999999988E-2</v>
          </cell>
          <cell r="J132">
            <v>2.5689812199826006E-2</v>
          </cell>
          <cell r="K132">
            <v>4.05029113009302E-2</v>
          </cell>
          <cell r="L132">
            <v>4.2135793553874028E-2</v>
          </cell>
          <cell r="M132">
            <v>4.5338129797199117E-2</v>
          </cell>
          <cell r="N132">
            <v>4.4452877623707338E-2</v>
          </cell>
          <cell r="O132">
            <v>4.6005058147187999E-2</v>
          </cell>
          <cell r="P132">
            <v>5.1506280000000008E-2</v>
          </cell>
          <cell r="Q132">
            <v>4.8702360000000007E-2</v>
          </cell>
          <cell r="R132">
            <v>4.3482777308441634E-2</v>
          </cell>
          <cell r="S132">
            <v>4.7990866572030166E-2</v>
          </cell>
          <cell r="T132">
            <v>6.3069702884853376E-2</v>
          </cell>
          <cell r="U132">
            <v>5.7482319999999996E-2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9.6720614818050006</v>
          </cell>
          <cell r="AC132">
            <v>13.376947593199997</v>
          </cell>
          <cell r="AD132">
            <v>17.6420724384</v>
          </cell>
          <cell r="AE132">
            <v>29.428843326399999</v>
          </cell>
          <cell r="AF132">
            <v>27.629582677899997</v>
          </cell>
          <cell r="AG132">
            <v>34.049500442099998</v>
          </cell>
          <cell r="AH132">
            <v>43.7584560504</v>
          </cell>
          <cell r="AI132">
            <v>58.507879820499994</v>
          </cell>
          <cell r="AJ132">
            <v>57.706437942400008</v>
          </cell>
          <cell r="AK132">
            <v>47.790312754799992</v>
          </cell>
          <cell r="AL132">
            <v>59.393573918999991</v>
          </cell>
          <cell r="AM132">
            <v>77.793671135999986</v>
          </cell>
          <cell r="AN132">
            <v>71.819107148799986</v>
          </cell>
          <cell r="AO132">
            <v>78.571779880200012</v>
          </cell>
          <cell r="AP132">
            <v>79.904161603499972</v>
          </cell>
          <cell r="AQ132">
            <v>59.443663747999999</v>
          </cell>
          <cell r="AR132">
            <v>56.799144492099998</v>
          </cell>
          <cell r="AS132">
            <v>65.921155900599999</v>
          </cell>
          <cell r="AT132">
            <v>82.361404700000008</v>
          </cell>
          <cell r="AU132">
            <v>71.449425860000005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71">
          <cell r="B171">
            <v>1.0995599999999999E-2</v>
          </cell>
          <cell r="C171">
            <v>6.891920000000001E-3</v>
          </cell>
          <cell r="D171">
            <v>9.7628641513583074E-3</v>
          </cell>
          <cell r="E171">
            <v>1.5483872023149199E-2</v>
          </cell>
          <cell r="F171">
            <v>1.8648526654984763E-2</v>
          </cell>
          <cell r="G171">
            <v>2.0264513421787728E-2</v>
          </cell>
          <cell r="H171">
            <v>2.3258927052000031E-2</v>
          </cell>
          <cell r="I171">
            <v>2.1960154892256476E-2</v>
          </cell>
          <cell r="J171">
            <v>1.5517444138743029E-2</v>
          </cell>
          <cell r="K171">
            <v>1.3593130694548466E-2</v>
          </cell>
          <cell r="L171">
            <v>1.3109522390931482E-2</v>
          </cell>
          <cell r="M171">
            <v>8.6719390170644471E-3</v>
          </cell>
          <cell r="N171">
            <v>7.7735552849605141E-3</v>
          </cell>
          <cell r="O171">
            <v>7.6377950662513136E-3</v>
          </cell>
          <cell r="P171">
            <v>6.0705252389231749E-3</v>
          </cell>
          <cell r="Q171">
            <v>5.8158133267912325E-3</v>
          </cell>
          <cell r="R171">
            <v>4.8786997170375251E-3</v>
          </cell>
          <cell r="S171">
            <v>1.989106707390614E-3</v>
          </cell>
          <cell r="T171">
            <v>2.1304503028100738E-3</v>
          </cell>
          <cell r="U171">
            <v>2.1942542050296982E-3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52.559542545528011</v>
          </cell>
          <cell r="AC171">
            <v>36.786172634799996</v>
          </cell>
          <cell r="AD171">
            <v>58.291122412799993</v>
          </cell>
          <cell r="AE171">
            <v>112.11162117119997</v>
          </cell>
          <cell r="AF171">
            <v>139.90332621580004</v>
          </cell>
          <cell r="AG171">
            <v>139.5292773303</v>
          </cell>
          <cell r="AH171">
            <v>153.95069805599999</v>
          </cell>
          <cell r="AI171">
            <v>161.66267656150001</v>
          </cell>
          <cell r="AJ171">
            <v>118.0704379304</v>
          </cell>
          <cell r="AK171">
            <v>96.372944439199998</v>
          </cell>
          <cell r="AL171">
            <v>85.879304692199995</v>
          </cell>
          <cell r="AM171">
            <v>62.714499839999995</v>
          </cell>
          <cell r="AN171">
            <v>54.788773511999985</v>
          </cell>
          <cell r="AO171">
            <v>48.920223506399992</v>
          </cell>
          <cell r="AP171">
            <v>43.016179035000008</v>
          </cell>
          <cell r="AQ171">
            <v>34.487499399499988</v>
          </cell>
          <cell r="AR171">
            <v>27.785148106099999</v>
          </cell>
          <cell r="AS171">
            <v>10.965290707799998</v>
          </cell>
          <cell r="AT171">
            <v>11.675262072000002</v>
          </cell>
          <cell r="AU171">
            <v>10.851907409583335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8">
          <cell r="B188">
            <v>3.8364760000000005E-2</v>
          </cell>
          <cell r="C188">
            <v>4.0138559999999997E-2</v>
          </cell>
          <cell r="D188">
            <v>4.1375600000000005E-2</v>
          </cell>
          <cell r="E188">
            <v>4.7504519999999995E-2</v>
          </cell>
          <cell r="F188">
            <v>4.0874870792712424E-2</v>
          </cell>
          <cell r="G188">
            <v>4.0081685080186551E-2</v>
          </cell>
          <cell r="H188">
            <v>4.1972063476612892E-2</v>
          </cell>
          <cell r="I188">
            <v>4.9496439999999996E-2</v>
          </cell>
          <cell r="J188">
            <v>4.1382444226806134E-2</v>
          </cell>
          <cell r="K188">
            <v>4.2388919999999997E-2</v>
          </cell>
          <cell r="L188">
            <v>5.4407120415676864E-2</v>
          </cell>
          <cell r="M188">
            <v>5.5159159999999999E-2</v>
          </cell>
          <cell r="N188">
            <v>4.674068E-2</v>
          </cell>
          <cell r="O188">
            <v>5.6219339700023498E-2</v>
          </cell>
          <cell r="P188">
            <v>5.8879240000000006E-2</v>
          </cell>
          <cell r="Q188">
            <v>8.8617200000000021E-2</v>
          </cell>
          <cell r="R188">
            <v>9.0888839999999985E-2</v>
          </cell>
          <cell r="S188">
            <v>0.15013348000000001</v>
          </cell>
          <cell r="T188">
            <v>0.16817948000000002</v>
          </cell>
          <cell r="U188">
            <v>0.16802700083846789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30.668988061689006</v>
          </cell>
          <cell r="AC188">
            <v>33.468818290000002</v>
          </cell>
          <cell r="AD188">
            <v>37.202963961600005</v>
          </cell>
          <cell r="AE188">
            <v>44.877718647999991</v>
          </cell>
          <cell r="AF188">
            <v>44.1816251009</v>
          </cell>
          <cell r="AG188">
            <v>49.374347879999988</v>
          </cell>
          <cell r="AH188">
            <v>63.546955636799993</v>
          </cell>
          <cell r="AI188">
            <v>64.853804646500009</v>
          </cell>
          <cell r="AJ188">
            <v>82.46840756440001</v>
          </cell>
          <cell r="AK188">
            <v>65.948071613599993</v>
          </cell>
          <cell r="AL188">
            <v>77.027156379899992</v>
          </cell>
          <cell r="AM188">
            <v>97.794012047999985</v>
          </cell>
          <cell r="AN188">
            <v>44.761330926399999</v>
          </cell>
          <cell r="AO188">
            <v>111.44145536399999</v>
          </cell>
          <cell r="AP188">
            <v>118.4997861155</v>
          </cell>
          <cell r="AQ188">
            <v>111.8471361525</v>
          </cell>
          <cell r="AR188">
            <v>114.67425112919999</v>
          </cell>
          <cell r="AS188">
            <v>168.7157898426</v>
          </cell>
          <cell r="AT188">
            <v>182.97077462300001</v>
          </cell>
          <cell r="AU188">
            <v>170.96323889416661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4.0006399999999998E-3</v>
          </cell>
          <cell r="C194">
            <v>4.2453600000000001E-3</v>
          </cell>
          <cell r="D194">
            <v>4.9607553708004536E-3</v>
          </cell>
          <cell r="E194">
            <v>6.08692E-3</v>
          </cell>
          <cell r="F194">
            <v>6.7993141181051479E-3</v>
          </cell>
          <cell r="G194">
            <v>5.7296400000000003E-3</v>
          </cell>
          <cell r="H194">
            <v>4.4869999999999997E-3</v>
          </cell>
          <cell r="I194">
            <v>3.7352000000000002E-3</v>
          </cell>
          <cell r="J194">
            <v>4.2503565085194083E-3</v>
          </cell>
          <cell r="K194">
            <v>4.3503600000000002E-3</v>
          </cell>
          <cell r="L194">
            <v>3.5532000000000011E-3</v>
          </cell>
          <cell r="M194">
            <v>2.1490230913937631E-3</v>
          </cell>
          <cell r="N194">
            <v>2.1597452149562449E-3</v>
          </cell>
          <cell r="O194">
            <v>1.0726800000000001E-3</v>
          </cell>
          <cell r="P194">
            <v>1.1581089345748825E-3</v>
          </cell>
          <cell r="Q194">
            <v>6.1879999999999997E-4</v>
          </cell>
          <cell r="R194">
            <v>1.9930399999999997E-3</v>
          </cell>
          <cell r="S194">
            <v>1.56716E-3</v>
          </cell>
          <cell r="T194">
            <v>2.5625467923747437E-3</v>
          </cell>
          <cell r="U194">
            <v>1.6665599999999999E-3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0.96538986321599995</v>
          </cell>
          <cell r="AC194">
            <v>0.95557654079999987</v>
          </cell>
          <cell r="AD194">
            <v>1.3645206576</v>
          </cell>
          <cell r="AE194">
            <v>2.1414385216</v>
          </cell>
          <cell r="AF194">
            <v>2.4754555364000002</v>
          </cell>
          <cell r="AG194">
            <v>2.3615941635</v>
          </cell>
          <cell r="AH194">
            <v>2.2921040779999999</v>
          </cell>
          <cell r="AI194">
            <v>2.0602082364999998</v>
          </cell>
          <cell r="AJ194">
            <v>1.7376707767999997</v>
          </cell>
          <cell r="AK194">
            <v>1.6421384891999999</v>
          </cell>
          <cell r="AL194">
            <v>1.3341738744000002</v>
          </cell>
          <cell r="AM194">
            <v>0.85313313599999985</v>
          </cell>
          <cell r="AN194">
            <v>0.7776200607999999</v>
          </cell>
          <cell r="AO194">
            <v>0.39820156680000002</v>
          </cell>
          <cell r="AP194">
            <v>0.51216863400000001</v>
          </cell>
          <cell r="AQ194">
            <v>0.22152498900000001</v>
          </cell>
          <cell r="AR194">
            <v>0.72947477249999992</v>
          </cell>
          <cell r="AS194">
            <v>0.49489671659999995</v>
          </cell>
          <cell r="AT194">
            <v>0.91547813200000006</v>
          </cell>
          <cell r="AU194">
            <v>0.5327861970833333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25">
          <cell r="B225">
            <v>0.10885336</v>
          </cell>
          <cell r="C225">
            <v>0.12029051999999998</v>
          </cell>
          <cell r="D225">
            <v>0.10729572</v>
          </cell>
          <cell r="E225">
            <v>0.12592215999999998</v>
          </cell>
          <cell r="F225">
            <v>9.1301560000000004E-2</v>
          </cell>
          <cell r="G225">
            <v>0.11066804000000001</v>
          </cell>
          <cell r="H225">
            <v>0.12864392879333333</v>
          </cell>
          <cell r="I225">
            <v>0.18243483999999999</v>
          </cell>
          <cell r="J225">
            <v>0.18125576000000004</v>
          </cell>
          <cell r="K225">
            <v>0.18735444000000001</v>
          </cell>
          <cell r="L225">
            <v>0.17771207999999999</v>
          </cell>
          <cell r="M225">
            <v>0.18182247999999998</v>
          </cell>
          <cell r="N225">
            <v>0.17386712000000001</v>
          </cell>
          <cell r="O225">
            <v>0.14434784000000001</v>
          </cell>
          <cell r="P225">
            <v>0.14712376000000002</v>
          </cell>
          <cell r="Q225">
            <v>0.17636612000000002</v>
          </cell>
          <cell r="R225">
            <v>0.16064888000000002</v>
          </cell>
          <cell r="S225">
            <v>0.16550071999999999</v>
          </cell>
          <cell r="T225">
            <v>0.15745435999999999</v>
          </cell>
          <cell r="U225">
            <v>0.15874152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90.244586816925008</v>
          </cell>
          <cell r="AC225">
            <v>94.519064375199989</v>
          </cell>
          <cell r="AD225">
            <v>84.305619518399993</v>
          </cell>
          <cell r="AE225">
            <v>109.82491168319999</v>
          </cell>
          <cell r="AF225">
            <v>106.413368663</v>
          </cell>
          <cell r="AG225">
            <v>147.50364357299998</v>
          </cell>
          <cell r="AH225">
            <v>192.18994457639999</v>
          </cell>
          <cell r="AI225">
            <v>198.16902357500001</v>
          </cell>
          <cell r="AJ225">
            <v>236.20158901400006</v>
          </cell>
          <cell r="AK225">
            <v>168.5785798224</v>
          </cell>
          <cell r="AL225">
            <v>150.22608224129999</v>
          </cell>
          <cell r="AM225">
            <v>164.81170727999998</v>
          </cell>
          <cell r="AN225">
            <v>163.78169028319999</v>
          </cell>
          <cell r="AO225">
            <v>161.38840509030001</v>
          </cell>
          <cell r="AP225">
            <v>166.69384969749999</v>
          </cell>
          <cell r="AQ225">
            <v>151.14583917649998</v>
          </cell>
          <cell r="AR225">
            <v>136.6648507907</v>
          </cell>
          <cell r="AS225">
            <v>136.9795784929</v>
          </cell>
          <cell r="AT225">
            <v>142.27839805800002</v>
          </cell>
          <cell r="AU225">
            <v>133.85190633166667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53">
          <cell r="B253">
            <v>1.7230080000000002E-2</v>
          </cell>
          <cell r="C253">
            <v>1.4570640000000001E-2</v>
          </cell>
          <cell r="D253">
            <v>1.3312880000000003E-2</v>
          </cell>
          <cell r="E253">
            <v>2.554944E-2</v>
          </cell>
          <cell r="F253">
            <v>2.4239879999999998E-2</v>
          </cell>
          <cell r="G253">
            <v>1.887959115333733E-2</v>
          </cell>
          <cell r="H253">
            <v>2.1744333512098698E-2</v>
          </cell>
          <cell r="I253">
            <v>2.3543858499532017E-2</v>
          </cell>
          <cell r="J253">
            <v>2.1478714129030921E-2</v>
          </cell>
          <cell r="K253">
            <v>1.7922964575954367E-2</v>
          </cell>
          <cell r="L253">
            <v>1.6921013379654008E-2</v>
          </cell>
          <cell r="M253">
            <v>1.2464863413592485E-2</v>
          </cell>
          <cell r="N253">
            <v>8.4698608703042428E-3</v>
          </cell>
          <cell r="O253">
            <v>9.5695797796473327E-3</v>
          </cell>
          <cell r="P253">
            <v>9.173373472658182E-3</v>
          </cell>
          <cell r="Q253">
            <v>8.60647702044115E-3</v>
          </cell>
          <cell r="R253">
            <v>9.8843133803063876E-3</v>
          </cell>
          <cell r="S253">
            <v>1.3021406585261183E-2</v>
          </cell>
          <cell r="T253">
            <v>1.4322797101248789E-2</v>
          </cell>
          <cell r="U253">
            <v>1.4954258421042879E-2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13.653713714994</v>
          </cell>
          <cell r="AC253">
            <v>11.096129342399998</v>
          </cell>
          <cell r="AD253">
            <v>10.851749097600001</v>
          </cell>
          <cell r="AE253">
            <v>20.694895636799998</v>
          </cell>
          <cell r="AF253">
            <v>20.641260429299997</v>
          </cell>
          <cell r="AG253">
            <v>17.827894527299996</v>
          </cell>
          <cell r="AH253">
            <v>21.974864565999994</v>
          </cell>
          <cell r="AI253">
            <v>25.414778132499997</v>
          </cell>
          <cell r="AJ253">
            <v>27.745906599999998</v>
          </cell>
          <cell r="AK253">
            <v>23.4242112236</v>
          </cell>
          <cell r="AL253">
            <v>18.6811850691</v>
          </cell>
          <cell r="AM253">
            <v>15.422778143999999</v>
          </cell>
          <cell r="AN253">
            <v>10.866747179199997</v>
          </cell>
          <cell r="AO253">
            <v>12.386232467999999</v>
          </cell>
          <cell r="AP253">
            <v>14.498822551499998</v>
          </cell>
          <cell r="AQ253">
            <v>15.621049919999999</v>
          </cell>
          <cell r="AR253">
            <v>17.246108581200001</v>
          </cell>
          <cell r="AS253">
            <v>25.105839372899993</v>
          </cell>
          <cell r="AT253">
            <v>25.079707732999996</v>
          </cell>
          <cell r="AU253">
            <v>27.248343034999998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</row>
        <row r="263">
          <cell r="B263">
            <v>0.49050161903803519</v>
          </cell>
          <cell r="C263">
            <v>0.50280772384272321</v>
          </cell>
          <cell r="D263">
            <v>0.50793952852150437</v>
          </cell>
          <cell r="E263">
            <v>0.58292443721733322</v>
          </cell>
          <cell r="F263">
            <v>0.55868765821023048</v>
          </cell>
          <cell r="G263">
            <v>0.6036846493156115</v>
          </cell>
          <cell r="H263">
            <v>0.68022655675669608</v>
          </cell>
          <cell r="I263">
            <v>0.7952225798024255</v>
          </cell>
          <cell r="J263">
            <v>0.68184588495265153</v>
          </cell>
          <cell r="K263">
            <v>0.60678669522051276</v>
          </cell>
          <cell r="L263">
            <v>0.67215558288614918</v>
          </cell>
          <cell r="M263">
            <v>0.62571427889520348</v>
          </cell>
          <cell r="N263">
            <v>0.58357297248552431</v>
          </cell>
          <cell r="O263">
            <v>0.56526050316023757</v>
          </cell>
          <cell r="P263">
            <v>0.59368866603306991</v>
          </cell>
          <cell r="Q263">
            <v>0.65445806232425985</v>
          </cell>
          <cell r="R263">
            <v>0.62299807736163482</v>
          </cell>
          <cell r="S263">
            <v>0.6897626138080285</v>
          </cell>
          <cell r="T263">
            <v>0.70940843460997416</v>
          </cell>
          <cell r="U263">
            <v>0.68768873039995893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428.94800327302772</v>
          </cell>
          <cell r="AC263">
            <v>405.45608036239986</v>
          </cell>
          <cell r="AD263">
            <v>445.11428538720008</v>
          </cell>
          <cell r="AE263">
            <v>616.61235312320002</v>
          </cell>
          <cell r="AF263">
            <v>698.30003841569987</v>
          </cell>
          <cell r="AG263">
            <v>772.06419134129987</v>
          </cell>
          <cell r="AH263">
            <v>913.82232127000009</v>
          </cell>
          <cell r="AI263">
            <v>1027.7059515659998</v>
          </cell>
          <cell r="AJ263">
            <v>1031.9658398816002</v>
          </cell>
          <cell r="AK263">
            <v>761.37118949320006</v>
          </cell>
          <cell r="AL263">
            <v>821.5096606640999</v>
          </cell>
          <cell r="AM263">
            <v>810.14010657599988</v>
          </cell>
          <cell r="AN263">
            <v>710.19903989759939</v>
          </cell>
          <cell r="AO263">
            <v>787.28801674439978</v>
          </cell>
          <cell r="AP263">
            <v>829.25180434400011</v>
          </cell>
          <cell r="AQ263">
            <v>757.33385233199988</v>
          </cell>
          <cell r="AR263">
            <v>711.44647524760012</v>
          </cell>
          <cell r="AS263">
            <v>800.53951660539997</v>
          </cell>
          <cell r="AT263">
            <v>848.17899226299971</v>
          </cell>
          <cell r="AU263">
            <v>790.09529314791655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0.39576461083516612</v>
          </cell>
          <cell r="C264">
            <v>0.39505519062898226</v>
          </cell>
          <cell r="D264">
            <v>0.39127888623183299</v>
          </cell>
          <cell r="E264">
            <v>0.42246360332632332</v>
          </cell>
          <cell r="F264">
            <v>0.37077552716435025</v>
          </cell>
          <cell r="G264">
            <v>0.38433639144645154</v>
          </cell>
          <cell r="H264">
            <v>0.42754365682565593</v>
          </cell>
          <cell r="I264">
            <v>0.49020857051065309</v>
          </cell>
          <cell r="J264">
            <v>0.38293357687473667</v>
          </cell>
          <cell r="K264">
            <v>0.39636801133573446</v>
          </cell>
          <cell r="L264">
            <v>0.42455965441336274</v>
          </cell>
          <cell r="M264">
            <v>0.42820403033431348</v>
          </cell>
          <cell r="N264">
            <v>0.4210319712553135</v>
          </cell>
          <cell r="O264">
            <v>0.4141905802028733</v>
          </cell>
          <cell r="P264">
            <v>0.43324939615228319</v>
          </cell>
          <cell r="Q264">
            <v>0.49861946427917114</v>
          </cell>
          <cell r="R264">
            <v>0.489782919451482</v>
          </cell>
          <cell r="S264">
            <v>0.55485952256592763</v>
          </cell>
          <cell r="T264">
            <v>0.58142234179618657</v>
          </cell>
          <cell r="U264">
            <v>0.55645311822551746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303.52063283682304</v>
          </cell>
          <cell r="AC264">
            <v>289.80933911039995</v>
          </cell>
          <cell r="AD264">
            <v>306.16138941600002</v>
          </cell>
          <cell r="AE264">
            <v>379.88127288160001</v>
          </cell>
          <cell r="AF264">
            <v>397.96655191579998</v>
          </cell>
          <cell r="AG264">
            <v>438.16706599379995</v>
          </cell>
          <cell r="AH264">
            <v>533.60956259880004</v>
          </cell>
          <cell r="AI264">
            <v>574.74960284100007</v>
          </cell>
          <cell r="AJ264">
            <v>601.72851290080018</v>
          </cell>
          <cell r="AK264">
            <v>457.07540765919993</v>
          </cell>
          <cell r="AL264">
            <v>477.76493056409993</v>
          </cell>
          <cell r="AM264">
            <v>538.61872886399988</v>
          </cell>
          <cell r="AN264">
            <v>480.21810541760004</v>
          </cell>
          <cell r="AO264">
            <v>577.3833403875002</v>
          </cell>
          <cell r="AP264">
            <v>606.81771746599998</v>
          </cell>
          <cell r="AQ264">
            <v>542.63530514900003</v>
          </cell>
          <cell r="AR264">
            <v>525.00182986289997</v>
          </cell>
          <cell r="AS264">
            <v>615.15641538779994</v>
          </cell>
          <cell r="AT264">
            <v>675.03830066500007</v>
          </cell>
          <cell r="AU264">
            <v>611.02137162374981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4.2280000000000003E-4</v>
          </cell>
          <cell r="C266">
            <v>4.8216000000000009E-4</v>
          </cell>
          <cell r="D266">
            <v>1.3809600000000003E-3</v>
          </cell>
          <cell r="E266">
            <v>8.7640000000000005E-4</v>
          </cell>
          <cell r="F266">
            <v>1.1618112312240956E-3</v>
          </cell>
          <cell r="G266">
            <v>1.3190239260775763E-3</v>
          </cell>
          <cell r="H266">
            <v>2.645415210323281E-4</v>
          </cell>
          <cell r="I266">
            <v>4.055453388726785E-4</v>
          </cell>
          <cell r="J266">
            <v>2.2935493034469714E-4</v>
          </cell>
          <cell r="K266">
            <v>1.4818308608704095E-4</v>
          </cell>
          <cell r="L266">
            <v>4.8314515571757337E-5</v>
          </cell>
          <cell r="M266">
            <v>6.0329308582186067E-5</v>
          </cell>
          <cell r="N266">
            <v>6.7638236128548428E-5</v>
          </cell>
          <cell r="O266">
            <v>2.4223889775592974E-4</v>
          </cell>
          <cell r="P266">
            <v>9.6153983431258817E-5</v>
          </cell>
          <cell r="Q266">
            <v>8.8883358184238724E-6</v>
          </cell>
          <cell r="R266">
            <v>8.1452311921934996E-5</v>
          </cell>
          <cell r="S266">
            <v>8.82713183796744E-5</v>
          </cell>
          <cell r="T266">
            <v>3.8803535892025146E-5</v>
          </cell>
          <cell r="U266">
            <v>7.0586523348286777E-5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0.218048404266</v>
          </cell>
          <cell r="AC266">
            <v>0.17890416039999998</v>
          </cell>
          <cell r="AD266">
            <v>0.5087223984</v>
          </cell>
          <cell r="AE266">
            <v>0.59885049280000002</v>
          </cell>
          <cell r="AF266">
            <v>0.49772046310000001</v>
          </cell>
          <cell r="AG266">
            <v>0.85516448159999991</v>
          </cell>
          <cell r="AH266">
            <v>0.27499272279999998</v>
          </cell>
          <cell r="AI266">
            <v>0.95335954449999993</v>
          </cell>
          <cell r="AJ266">
            <v>0.36779854359999997</v>
          </cell>
          <cell r="AK266">
            <v>0.24311503480000005</v>
          </cell>
          <cell r="AL266">
            <v>7.1248420800000004E-2</v>
          </cell>
          <cell r="AM266">
            <v>9.1039584000000007E-2</v>
          </cell>
          <cell r="AN266">
            <v>8.696297280000001E-2</v>
          </cell>
          <cell r="AO266">
            <v>0.12579099149999998</v>
          </cell>
          <cell r="AP266">
            <v>0.11186899950000001</v>
          </cell>
          <cell r="AQ266">
            <v>2.0939593499999999E-2</v>
          </cell>
          <cell r="AR266">
            <v>0.1235267193</v>
          </cell>
          <cell r="AS266">
            <v>0.16454758320000001</v>
          </cell>
          <cell r="AT266">
            <v>4.4357178999999997E-2</v>
          </cell>
          <cell r="AU266">
            <v>0.12582101416666666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6.1536289126382752E-2</v>
          </cell>
          <cell r="C267">
            <v>6.836113014959827E-2</v>
          </cell>
          <cell r="D267">
            <v>7.5246675678338842E-2</v>
          </cell>
          <cell r="E267">
            <v>0.11348932</v>
          </cell>
          <cell r="F267">
            <v>0.13634552238695974</v>
          </cell>
          <cell r="G267">
            <v>0.16813044315580494</v>
          </cell>
          <cell r="H267">
            <v>0.20075816881413236</v>
          </cell>
          <cell r="I267">
            <v>0.25126429710982207</v>
          </cell>
          <cell r="J267">
            <v>0.26152830508809533</v>
          </cell>
          <cell r="K267">
            <v>0.17866848554350301</v>
          </cell>
          <cell r="L267">
            <v>0.21927279401898025</v>
          </cell>
          <cell r="M267">
            <v>0.17585021236640003</v>
          </cell>
          <cell r="N267">
            <v>0.13976517284591397</v>
          </cell>
          <cell r="O267">
            <v>0.13084831901856156</v>
          </cell>
          <cell r="P267">
            <v>0.14153462061262215</v>
          </cell>
          <cell r="Q267">
            <v>0.13863209265302212</v>
          </cell>
          <cell r="R267">
            <v>0.1117399020595865</v>
          </cell>
          <cell r="S267">
            <v>0.11364870387331938</v>
          </cell>
          <cell r="T267">
            <v>9.9994119560288183E-2</v>
          </cell>
          <cell r="U267">
            <v>9.8017225297516525E-2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58.112373172502991</v>
          </cell>
          <cell r="AC267">
            <v>60.586424696799988</v>
          </cell>
          <cell r="AD267">
            <v>64.537480843199987</v>
          </cell>
          <cell r="AE267">
            <v>104.73745167200001</v>
          </cell>
          <cell r="AF267">
            <v>137.79162933200001</v>
          </cell>
          <cell r="AG267">
            <v>173.12763227759999</v>
          </cell>
          <cell r="AH267">
            <v>204.34346701879997</v>
          </cell>
          <cell r="AI267">
            <v>262.16032597450004</v>
          </cell>
          <cell r="AJ267">
            <v>289.67932399319994</v>
          </cell>
          <cell r="AK267">
            <v>189.93734609959998</v>
          </cell>
          <cell r="AL267">
            <v>240.3434456757</v>
          </cell>
          <cell r="AM267">
            <v>189.60169886399999</v>
          </cell>
          <cell r="AN267">
            <v>157.96369960799998</v>
          </cell>
          <cell r="AO267">
            <v>143.868730113</v>
          </cell>
          <cell r="AP267">
            <v>161.31068001650004</v>
          </cell>
          <cell r="AQ267">
            <v>164.67930493349999</v>
          </cell>
          <cell r="AR267">
            <v>136.71965119590001</v>
          </cell>
          <cell r="AS267">
            <v>147.75761012869998</v>
          </cell>
          <cell r="AT267">
            <v>130.73338139000001</v>
          </cell>
          <cell r="AU267">
            <v>132.49038103999999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1.9567908862789633E-3</v>
          </cell>
          <cell r="C268">
            <v>1.1053107808622394E-3</v>
          </cell>
          <cell r="D268">
            <v>3.8920000000000003E-4</v>
          </cell>
          <cell r="E268">
            <v>6.1273017098062519E-4</v>
          </cell>
          <cell r="F268">
            <v>6.0670305876711975E-4</v>
          </cell>
          <cell r="G268">
            <v>5.1655521049669508E-4</v>
          </cell>
          <cell r="H268">
            <v>8.8388814000844179E-4</v>
          </cell>
          <cell r="I268">
            <v>1.2814599471414184E-3</v>
          </cell>
          <cell r="J268">
            <v>7.6251588121311795E-4</v>
          </cell>
          <cell r="K268">
            <v>4.373541658501004E-4</v>
          </cell>
          <cell r="L268">
            <v>9.6384959520656743E-4</v>
          </cell>
          <cell r="M268">
            <v>7.1903410206052964E-4</v>
          </cell>
          <cell r="N268">
            <v>2.8165475363628142E-4</v>
          </cell>
          <cell r="O268">
            <v>1.3923838493422086E-4</v>
          </cell>
          <cell r="P268">
            <v>2.1280828567608976E-4</v>
          </cell>
          <cell r="Q268">
            <v>3.7608460403629239E-4</v>
          </cell>
          <cell r="R268">
            <v>1.9773065739390279E-4</v>
          </cell>
          <cell r="S268">
            <v>2.2563049891418426E-4</v>
          </cell>
          <cell r="T268">
            <v>2.0284306192242739E-4</v>
          </cell>
          <cell r="U268">
            <v>1.4554704132383373E-4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2.4026471428409999</v>
          </cell>
          <cell r="AC268">
            <v>1.4301299039999997</v>
          </cell>
          <cell r="AD268">
            <v>0.48335573279999988</v>
          </cell>
          <cell r="AE268">
            <v>0.90387970399999995</v>
          </cell>
          <cell r="AF268">
            <v>1.3041184429000001</v>
          </cell>
          <cell r="AG268">
            <v>1.3456397096999997</v>
          </cell>
          <cell r="AH268">
            <v>1.7233725244000002</v>
          </cell>
          <cell r="AI268">
            <v>1.9137429015</v>
          </cell>
          <cell r="AJ268">
            <v>1.4244374423999999</v>
          </cell>
          <cell r="AK268">
            <v>0.85091308280000011</v>
          </cell>
          <cell r="AL268">
            <v>1.1817621224999999</v>
          </cell>
          <cell r="AM268">
            <v>1.8971567999999999</v>
          </cell>
          <cell r="AN268">
            <v>0.82294780479999996</v>
          </cell>
          <cell r="AO268">
            <v>0.61314259890000011</v>
          </cell>
          <cell r="AP268">
            <v>1.1996169009999997</v>
          </cell>
          <cell r="AQ268">
            <v>1.6116341814999997</v>
          </cell>
          <cell r="AR268">
            <v>1.3773986874999999</v>
          </cell>
          <cell r="AS268">
            <v>1.8376875087999995</v>
          </cell>
          <cell r="AT268">
            <v>1.1398539600000002</v>
          </cell>
          <cell r="AU268">
            <v>1.2254119479166667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1.65956E-3</v>
          </cell>
          <cell r="C269">
            <v>7.6468E-4</v>
          </cell>
          <cell r="D269">
            <v>7.5459999999999991E-4</v>
          </cell>
          <cell r="E269">
            <v>2.9120000000000003E-4</v>
          </cell>
          <cell r="F269">
            <v>3.7818070645489154E-4</v>
          </cell>
          <cell r="G269">
            <v>6.394981086365666E-4</v>
          </cell>
          <cell r="H269">
            <v>1.4198114985225997E-3</v>
          </cell>
          <cell r="I269">
            <v>2.8227913813338489E-3</v>
          </cell>
          <cell r="J269">
            <v>3.211739043135486E-3</v>
          </cell>
          <cell r="K269">
            <v>1.9798682310335964E-3</v>
          </cell>
          <cell r="L269">
            <v>1.0912478824795437E-3</v>
          </cell>
          <cell r="M269">
            <v>9.9063999999999988E-4</v>
          </cell>
          <cell r="N269">
            <v>1.1327238236651517E-3</v>
          </cell>
          <cell r="O269">
            <v>1.1818561523657472E-3</v>
          </cell>
          <cell r="P269">
            <v>1.1896811495681137E-3</v>
          </cell>
          <cell r="Q269">
            <v>1.0157644294633481E-3</v>
          </cell>
          <cell r="R269">
            <v>2.0712123936606078E-3</v>
          </cell>
          <cell r="S269">
            <v>1.6006779334447577E-3</v>
          </cell>
          <cell r="T269">
            <v>1.31908E-3</v>
          </cell>
          <cell r="U269">
            <v>1.4981852850647955E-3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1.555726348296</v>
          </cell>
          <cell r="AC269">
            <v>0.61645222719999992</v>
          </cell>
          <cell r="AD269">
            <v>0.316497048</v>
          </cell>
          <cell r="AE269">
            <v>0.32350283839999999</v>
          </cell>
          <cell r="AF269">
            <v>0.3607446829</v>
          </cell>
          <cell r="AG269">
            <v>0.62700898260000004</v>
          </cell>
          <cell r="AH269">
            <v>1.2962287047999996</v>
          </cell>
          <cell r="AI269">
            <v>2.8338828964999996</v>
          </cell>
          <cell r="AJ269">
            <v>3.1947158551999992</v>
          </cell>
          <cell r="AK269">
            <v>2.3684610619999997</v>
          </cell>
          <cell r="AL269">
            <v>0.95194539899999997</v>
          </cell>
          <cell r="AM269">
            <v>1.0345357919999998</v>
          </cell>
          <cell r="AN269">
            <v>1.1943577888000003</v>
          </cell>
          <cell r="AO269">
            <v>1.4015279928000002</v>
          </cell>
          <cell r="AP269">
            <v>1.4470168134999999</v>
          </cell>
          <cell r="AQ269">
            <v>1.0239131699999997</v>
          </cell>
          <cell r="AR269">
            <v>2.4626477234999999</v>
          </cell>
          <cell r="AS269">
            <v>1.8456168730999996</v>
          </cell>
          <cell r="AT269">
            <v>1.6513840329999998</v>
          </cell>
          <cell r="AU269">
            <v>1.629196394583333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7.01288E-3</v>
          </cell>
          <cell r="C273">
            <v>1.4178919999999999E-2</v>
          </cell>
          <cell r="D273">
            <v>1.1876200000000002E-2</v>
          </cell>
          <cell r="E273">
            <v>9.9013820968906954E-3</v>
          </cell>
          <cell r="F273">
            <v>9.8982782379847412E-3</v>
          </cell>
          <cell r="G273">
            <v>9.4259200000000026E-3</v>
          </cell>
          <cell r="H273">
            <v>1.1042719059256696E-2</v>
          </cell>
          <cell r="I273">
            <v>1.5190886629666649E-2</v>
          </cell>
          <cell r="J273">
            <v>8.3053539674954515E-3</v>
          </cell>
          <cell r="K273">
            <v>6.4477909170067814E-3</v>
          </cell>
          <cell r="L273">
            <v>4.1474291420300312E-3</v>
          </cell>
          <cell r="M273">
            <v>4.8740936770308796E-3</v>
          </cell>
          <cell r="N273">
            <v>7.4670718826840626E-3</v>
          </cell>
          <cell r="O273">
            <v>6.0650702324270035E-3</v>
          </cell>
          <cell r="P273">
            <v>7.1478604037094103E-3</v>
          </cell>
          <cell r="Q273">
            <v>6.2134842364802989E-3</v>
          </cell>
          <cell r="R273">
            <v>8.7258187470802828E-3</v>
          </cell>
          <cell r="S273">
            <v>1.168777393656327E-2</v>
          </cell>
          <cell r="T273">
            <v>1.7971782630169388E-2</v>
          </cell>
          <cell r="U273">
            <v>2.3452484237571868E-2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4.0077720088289999</v>
          </cell>
          <cell r="AC273">
            <v>7.4447547083999988</v>
          </cell>
          <cell r="AD273">
            <v>5.6854824095999996</v>
          </cell>
          <cell r="AE273">
            <v>5.5819516480000004</v>
          </cell>
          <cell r="AF273">
            <v>4.9425147478000007</v>
          </cell>
          <cell r="AG273">
            <v>4.1033204784000006</v>
          </cell>
          <cell r="AH273">
            <v>6.4646713075999997</v>
          </cell>
          <cell r="AI273">
            <v>11.9659465105</v>
          </cell>
          <cell r="AJ273">
            <v>8.7622021247999999</v>
          </cell>
          <cell r="AK273">
            <v>7.3576104492000001</v>
          </cell>
          <cell r="AL273">
            <v>7.4306320191000008</v>
          </cell>
          <cell r="AM273">
            <v>9.3900909599999984</v>
          </cell>
          <cell r="AN273">
            <v>8.9175128591999986</v>
          </cell>
          <cell r="AO273">
            <v>8.5084407756000004</v>
          </cell>
          <cell r="AP273">
            <v>9.4903695805000012</v>
          </cell>
          <cell r="AQ273">
            <v>7.1616116084999994</v>
          </cell>
          <cell r="AR273">
            <v>11.301360448000001</v>
          </cell>
          <cell r="AS273">
            <v>15.419940693299997</v>
          </cell>
          <cell r="AT273">
            <v>21.141636070000004</v>
          </cell>
          <cell r="AU273">
            <v>25.586395469166668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1"/>
      <sheetData sheetId="22">
        <row r="16">
          <cell r="B16">
            <v>4.9893016269444437E-2</v>
          </cell>
          <cell r="C16">
            <v>5.5100968003030319E-2</v>
          </cell>
          <cell r="D16">
            <v>6.3933695404797972E-2</v>
          </cell>
          <cell r="E16">
            <v>7.5930310546969679E-2</v>
          </cell>
          <cell r="F16">
            <v>8.1650217241666656E-2</v>
          </cell>
          <cell r="G16">
            <v>7.2832325725000022E-2</v>
          </cell>
          <cell r="H16">
            <v>8.1772989172222185E-2</v>
          </cell>
          <cell r="I16">
            <v>6.8714402612500017E-2</v>
          </cell>
          <cell r="J16">
            <v>6.2508232937500005E-2</v>
          </cell>
          <cell r="K16">
            <v>7.0886852749999993E-2</v>
          </cell>
          <cell r="L16">
            <v>7.6345830200000006E-2</v>
          </cell>
          <cell r="M16">
            <v>8.7194117216666644E-2</v>
          </cell>
          <cell r="N16">
            <v>7.2079869586689285E-2</v>
          </cell>
          <cell r="O16">
            <v>4.764969042936508E-2</v>
          </cell>
          <cell r="P16">
            <v>4.1964507297222224E-2</v>
          </cell>
          <cell r="Q16">
            <v>6.549064315E-2</v>
          </cell>
          <cell r="R16">
            <v>5.1757893621794851E-2</v>
          </cell>
          <cell r="S16">
            <v>4.0795894522222223E-2</v>
          </cell>
          <cell r="T16">
            <v>5.3114305146969694E-2</v>
          </cell>
          <cell r="U16">
            <v>7.4235828325505029E-2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12.958385522138999</v>
          </cell>
          <cell r="AC16">
            <v>14.213473817199999</v>
          </cell>
          <cell r="AD16">
            <v>15.8034430704</v>
          </cell>
          <cell r="AE16">
            <v>22.817283619200001</v>
          </cell>
          <cell r="AF16">
            <v>30.298399981500001</v>
          </cell>
          <cell r="AG16">
            <v>28.609178040300002</v>
          </cell>
          <cell r="AH16">
            <v>31.793618897999998</v>
          </cell>
          <cell r="AI16">
            <v>26.492124070999999</v>
          </cell>
          <cell r="AJ16">
            <v>34.3498338992</v>
          </cell>
          <cell r="AK16">
            <v>29.675891726799996</v>
          </cell>
          <cell r="AL16">
            <v>26.201671708500001</v>
          </cell>
          <cell r="AM16">
            <v>30.586267055999997</v>
          </cell>
          <cell r="AN16">
            <v>22.243144967999999</v>
          </cell>
          <cell r="AO16">
            <v>19.079254838700002</v>
          </cell>
          <cell r="AP16">
            <v>16.578667682999999</v>
          </cell>
          <cell r="AQ16">
            <v>15.495709704999998</v>
          </cell>
          <cell r="AR16">
            <v>16.4256853702</v>
          </cell>
          <cell r="AS16">
            <v>14.927147478099998</v>
          </cell>
          <cell r="AT16">
            <v>20.536584969</v>
          </cell>
          <cell r="AU16">
            <v>20.730100878750001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2">
          <cell r="B22">
            <v>0</v>
          </cell>
          <cell r="C22">
            <v>3.4999999999999998E-7</v>
          </cell>
          <cell r="D22">
            <v>4.5731000000000027E-5</v>
          </cell>
          <cell r="E22">
            <v>3.6749999999999999E-5</v>
          </cell>
          <cell r="F22">
            <v>3.7952529999999993E-3</v>
          </cell>
          <cell r="G22">
            <v>3.8838706666666657E-3</v>
          </cell>
          <cell r="H22">
            <v>5.7400026249999989E-3</v>
          </cell>
          <cell r="I22">
            <v>1.0349428949999998E-2</v>
          </cell>
          <cell r="J22">
            <v>1.0773967399999999E-2</v>
          </cell>
          <cell r="K22">
            <v>4.8115220909090905E-3</v>
          </cell>
          <cell r="L22">
            <v>5.1635919999999946E-3</v>
          </cell>
          <cell r="M22">
            <v>1.2901105291666657E-2</v>
          </cell>
          <cell r="N22">
            <v>1.724965316666667E-2</v>
          </cell>
          <cell r="O22">
            <v>1.6257280666666665E-2</v>
          </cell>
          <cell r="P22">
            <v>1.3215393227272724E-2</v>
          </cell>
          <cell r="Q22">
            <v>1.2216653749999997E-2</v>
          </cell>
          <cell r="R22">
            <v>1.1581362545454544E-2</v>
          </cell>
          <cell r="S22">
            <v>8.6671059999999991E-3</v>
          </cell>
          <cell r="T22">
            <v>1.2258542227272727E-2</v>
          </cell>
          <cell r="U22">
            <v>6.7279449999999991E-3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2.5058887999999998E-3</v>
          </cell>
          <cell r="AD22">
            <v>1.2116918399999999E-2</v>
          </cell>
          <cell r="AE22">
            <v>2.5345667199999998E-2</v>
          </cell>
          <cell r="AF22">
            <v>0.2375115099</v>
          </cell>
          <cell r="AG22">
            <v>0.28711339800000002</v>
          </cell>
          <cell r="AH22">
            <v>0.65110895840000005</v>
          </cell>
          <cell r="AI22">
            <v>1.2870009169999999</v>
          </cell>
          <cell r="AJ22">
            <v>1.4208825188</v>
          </cell>
          <cell r="AK22">
            <v>4.9975684000000001E-3</v>
          </cell>
          <cell r="AL22">
            <v>0.68821064099999951</v>
          </cell>
          <cell r="AM22">
            <v>1.8432989279999996</v>
          </cell>
          <cell r="AN22">
            <v>1.7296889807999998</v>
          </cell>
          <cell r="AO22">
            <v>1.8677296076999998</v>
          </cell>
          <cell r="AP22">
            <v>1.7005796375</v>
          </cell>
          <cell r="AQ22">
            <v>1.1992984919999998</v>
          </cell>
          <cell r="AR22">
            <v>1.2311041421</v>
          </cell>
          <cell r="AS22">
            <v>0.94110901170000005</v>
          </cell>
          <cell r="AT22">
            <v>1.7442673209999999</v>
          </cell>
          <cell r="AU22">
            <v>0.78900620166666668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23">
          <cell r="B23">
            <v>5.34341864239899E-2</v>
          </cell>
          <cell r="C23">
            <v>5.5730468179166659E-2</v>
          </cell>
          <cell r="D23">
            <v>5.4368710800631298E-2</v>
          </cell>
          <cell r="E23">
            <v>5.2271990285205003E-2</v>
          </cell>
          <cell r="F23">
            <v>4.9565005680555552E-2</v>
          </cell>
          <cell r="G23">
            <v>4.8328524558333329E-2</v>
          </cell>
          <cell r="H23">
            <v>4.2986805383838388E-2</v>
          </cell>
          <cell r="I23">
            <v>5.1219843555303034E-2</v>
          </cell>
          <cell r="J23">
            <v>5.9576336141666658E-2</v>
          </cell>
          <cell r="K23">
            <v>6.0992009141666685E-2</v>
          </cell>
          <cell r="L23">
            <v>8.7617395175000029E-2</v>
          </cell>
          <cell r="M23">
            <v>9.750834368055554E-2</v>
          </cell>
          <cell r="N23">
            <v>5.3486831461029394E-2</v>
          </cell>
          <cell r="O23">
            <v>7.2030498986507929E-2</v>
          </cell>
          <cell r="P23">
            <v>8.5200749316287891E-2</v>
          </cell>
          <cell r="Q23">
            <v>0.11815980402123011</v>
          </cell>
          <cell r="R23">
            <v>0.1528201123400641</v>
          </cell>
          <cell r="S23">
            <v>0.13895369848333328</v>
          </cell>
          <cell r="T23">
            <v>0.12480348001414138</v>
          </cell>
          <cell r="U23">
            <v>6.5481858554292907E-2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24.837637316498999</v>
          </cell>
          <cell r="AC23">
            <v>23.72966087</v>
          </cell>
          <cell r="AD23">
            <v>26.540846433599999</v>
          </cell>
          <cell r="AE23">
            <v>34.560163355200004</v>
          </cell>
          <cell r="AF23">
            <v>43.052343022500004</v>
          </cell>
          <cell r="AG23">
            <v>40.101130040399994</v>
          </cell>
          <cell r="AH23">
            <v>37.380069574800004</v>
          </cell>
          <cell r="AI23">
            <v>46.535194561499992</v>
          </cell>
          <cell r="AJ23">
            <v>57.689603165600005</v>
          </cell>
          <cell r="AK23">
            <v>35.771708909200001</v>
          </cell>
          <cell r="AL23">
            <v>38.700051814800005</v>
          </cell>
          <cell r="AM23">
            <v>48.904643231999991</v>
          </cell>
          <cell r="AN23">
            <v>28.847523179199996</v>
          </cell>
          <cell r="AO23">
            <v>32.288206741799996</v>
          </cell>
          <cell r="AP23">
            <v>30.211615117999994</v>
          </cell>
          <cell r="AQ23">
            <v>33.530411414500001</v>
          </cell>
          <cell r="AR23">
            <v>42.741481285099994</v>
          </cell>
          <cell r="AS23">
            <v>36.064896396099996</v>
          </cell>
          <cell r="AT23">
            <v>32.159342143000003</v>
          </cell>
          <cell r="AU23">
            <v>19.16791938375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1">
          <cell r="B31">
            <v>9.4075000000000007E-4</v>
          </cell>
          <cell r="C31">
            <v>0</v>
          </cell>
          <cell r="D31">
            <v>0</v>
          </cell>
          <cell r="E31">
            <v>3.8123999999999996E-5</v>
          </cell>
          <cell r="F31">
            <v>6.6283933333333324E-5</v>
          </cell>
          <cell r="G31">
            <v>4.6223365375000006E-3</v>
          </cell>
          <cell r="H31">
            <v>7.1907308583333326E-3</v>
          </cell>
          <cell r="I31">
            <v>7.4922751027777781E-3</v>
          </cell>
          <cell r="J31">
            <v>7.7207860333333329E-3</v>
          </cell>
          <cell r="K31">
            <v>3.3181068515151513E-3</v>
          </cell>
          <cell r="L31">
            <v>8.1618872222222227E-4</v>
          </cell>
          <cell r="M31">
            <v>9.3621809166666661E-4</v>
          </cell>
          <cell r="N31">
            <v>7.7462041666666662E-4</v>
          </cell>
          <cell r="O31">
            <v>4.3086362499999991E-4</v>
          </cell>
          <cell r="P31">
            <v>8.1914318181818165E-6</v>
          </cell>
          <cell r="Q31">
            <v>1.2413624999999999E-5</v>
          </cell>
          <cell r="R31">
            <v>1.1155060606060607E-5</v>
          </cell>
          <cell r="S31">
            <v>1.7980259999999997E-4</v>
          </cell>
          <cell r="T31">
            <v>8.2356249999999996E-6</v>
          </cell>
          <cell r="U31">
            <v>5.2705666999999991E-2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9.7121601401999991E-2</v>
          </cell>
          <cell r="AC31">
            <v>0</v>
          </cell>
          <cell r="AD31">
            <v>0</v>
          </cell>
          <cell r="AE31">
            <v>5.9686636799999998E-2</v>
          </cell>
          <cell r="AF31">
            <v>2.3295759200000002E-2</v>
          </cell>
          <cell r="AG31">
            <v>0.91114898160000002</v>
          </cell>
          <cell r="AH31">
            <v>2.2017937924000002</v>
          </cell>
          <cell r="AI31">
            <v>2.2799912100000004</v>
          </cell>
          <cell r="AJ31">
            <v>2.8610428132000001</v>
          </cell>
          <cell r="AK31">
            <v>1.3294201448000003</v>
          </cell>
          <cell r="AL31">
            <v>1.3127412825</v>
          </cell>
          <cell r="AM31">
            <v>0.86024764799999998</v>
          </cell>
          <cell r="AN31">
            <v>0.26530991519999997</v>
          </cell>
          <cell r="AO31">
            <v>0.16342668930000001</v>
          </cell>
          <cell r="AP31">
            <v>4.2671419999999998E-3</v>
          </cell>
          <cell r="AQ31">
            <v>2.0863038E-2</v>
          </cell>
          <cell r="AR31">
            <v>1.0217793899999999E-2</v>
          </cell>
          <cell r="AS31">
            <v>1.81554087E-2</v>
          </cell>
          <cell r="AT31">
            <v>8.6071280000000003E-3</v>
          </cell>
          <cell r="AU31">
            <v>1.9605964200000001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4.2727754583333334E-3</v>
          </cell>
          <cell r="C39">
            <v>1.2587783333333332E-4</v>
          </cell>
          <cell r="D39">
            <v>4.9763831000000001E-2</v>
          </cell>
          <cell r="E39">
            <v>5.2681457966666657E-2</v>
          </cell>
          <cell r="F39">
            <v>1.3614712947222224E-2</v>
          </cell>
          <cell r="G39">
            <v>2.5457356858333332E-2</v>
          </cell>
          <cell r="H39">
            <v>5.0908474750000002E-2</v>
          </cell>
          <cell r="I39">
            <v>9.0535666558333325E-2</v>
          </cell>
          <cell r="J39">
            <v>1.7526510655555553E-2</v>
          </cell>
          <cell r="K39">
            <v>2.7938131893939246E-4</v>
          </cell>
          <cell r="L39">
            <v>3.1162566666666919E-4</v>
          </cell>
          <cell r="M39">
            <v>8.1308926666666653E-4</v>
          </cell>
          <cell r="N39">
            <v>6.0255392878787856E-4</v>
          </cell>
          <cell r="O39">
            <v>9.9022757142857741E-4</v>
          </cell>
          <cell r="P39">
            <v>2.0091019520201872E-4</v>
          </cell>
          <cell r="Q39">
            <v>2.2181722129629628E-4</v>
          </cell>
          <cell r="R39">
            <v>1.8530560833333331E-4</v>
          </cell>
          <cell r="S39">
            <v>7.9323647222222213E-5</v>
          </cell>
          <cell r="T39">
            <v>9.8943467424242424E-5</v>
          </cell>
          <cell r="U39">
            <v>5.0952521796717165E-2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1.0543282534380001</v>
          </cell>
          <cell r="AC39">
            <v>0.15634489199999999</v>
          </cell>
          <cell r="AD39">
            <v>3.5801002272</v>
          </cell>
          <cell r="AE39">
            <v>3.9483755472000004</v>
          </cell>
          <cell r="AF39">
            <v>1.1875886469999999</v>
          </cell>
          <cell r="AG39">
            <v>3.0466117968000002</v>
          </cell>
          <cell r="AH39">
            <v>5.9888528984000011</v>
          </cell>
          <cell r="AI39">
            <v>11.920377385500002</v>
          </cell>
          <cell r="AJ39">
            <v>3.4965519603999997</v>
          </cell>
          <cell r="AK39">
            <v>0.30822429879999996</v>
          </cell>
          <cell r="AL39">
            <v>0.40987197179999996</v>
          </cell>
          <cell r="AM39">
            <v>0.47912500799999991</v>
          </cell>
          <cell r="AN39">
            <v>0.38261215519999991</v>
          </cell>
          <cell r="AO39">
            <v>0.4700371676999997</v>
          </cell>
          <cell r="AP39">
            <v>0.16794099900000015</v>
          </cell>
          <cell r="AQ39">
            <v>0.43312439099999994</v>
          </cell>
          <cell r="AR39">
            <v>0.27581070059999996</v>
          </cell>
          <cell r="AS39">
            <v>0.19414459349999996</v>
          </cell>
          <cell r="AT39">
            <v>0.35733162699999999</v>
          </cell>
          <cell r="AU39">
            <v>2.8925051187499999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7">
          <cell r="B47">
            <v>5.3102000000000002E-3</v>
          </cell>
          <cell r="C47">
            <v>1.1439624127272726E-2</v>
          </cell>
          <cell r="D47">
            <v>9.1330574078947353E-3</v>
          </cell>
          <cell r="E47">
            <v>1.01305775E-2</v>
          </cell>
          <cell r="F47">
            <v>1.2348956344444441E-2</v>
          </cell>
          <cell r="G47">
            <v>1.7762766916666665E-2</v>
          </cell>
          <cell r="H47">
            <v>2.4473715463888889E-2</v>
          </cell>
          <cell r="I47">
            <v>3.0087115330555556E-2</v>
          </cell>
          <cell r="J47">
            <v>3.4950064927777781E-2</v>
          </cell>
          <cell r="K47">
            <v>3.242947515530302E-2</v>
          </cell>
          <cell r="L47">
            <v>4.2949598527777785E-2</v>
          </cell>
          <cell r="M47">
            <v>4.3436976533333331E-2</v>
          </cell>
          <cell r="N47">
            <v>4.2955123874999994E-2</v>
          </cell>
          <cell r="O47">
            <v>3.8533735088278391E-2</v>
          </cell>
          <cell r="P47">
            <v>4.394516942245532E-2</v>
          </cell>
          <cell r="Q47">
            <v>4.5188050970833338E-2</v>
          </cell>
          <cell r="R47">
            <v>4.2510460152319754E-2</v>
          </cell>
          <cell r="S47">
            <v>4.4703690685732329E-2</v>
          </cell>
          <cell r="T47">
            <v>4.7029805176515144E-2</v>
          </cell>
          <cell r="U47">
            <v>5.0238865759848483E-2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5.0512773651330001</v>
          </cell>
          <cell r="AC47">
            <v>6.7754504384000001</v>
          </cell>
          <cell r="AD47">
            <v>7.4834112623999998</v>
          </cell>
          <cell r="AE47">
            <v>9.4133249167999988</v>
          </cell>
          <cell r="AF47">
            <v>12.1610094963</v>
          </cell>
          <cell r="AG47">
            <v>15.827096828399998</v>
          </cell>
          <cell r="AH47">
            <v>22.187097378400001</v>
          </cell>
          <cell r="AI47">
            <v>29.695179923000001</v>
          </cell>
          <cell r="AJ47">
            <v>39.007575105599997</v>
          </cell>
          <cell r="AK47">
            <v>34.669113929999995</v>
          </cell>
          <cell r="AL47">
            <v>47.146091817600002</v>
          </cell>
          <cell r="AM47">
            <v>51.343125167999986</v>
          </cell>
          <cell r="AN47">
            <v>49.421412303999993</v>
          </cell>
          <cell r="AO47">
            <v>48.381016234500002</v>
          </cell>
          <cell r="AP47">
            <v>54.245601612999998</v>
          </cell>
          <cell r="AQ47">
            <v>51.187419352999996</v>
          </cell>
          <cell r="AR47">
            <v>46.415440671799999</v>
          </cell>
          <cell r="AS47">
            <v>50.057423859299995</v>
          </cell>
          <cell r="AT47">
            <v>58.463672473000003</v>
          </cell>
          <cell r="AU47">
            <v>60.332420149999997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7">
          <cell r="B67">
            <v>1.6645536599999997E-2</v>
          </cell>
          <cell r="C67">
            <v>1.7793831999999999E-2</v>
          </cell>
          <cell r="D67">
            <v>1.7952444999999997E-2</v>
          </cell>
          <cell r="E67">
            <v>2.1897380750000001E-2</v>
          </cell>
          <cell r="F67">
            <v>1.833105618333333E-2</v>
          </cell>
          <cell r="G67">
            <v>3.6437523816666678E-2</v>
          </cell>
          <cell r="H67">
            <v>3.871906118888889E-2</v>
          </cell>
          <cell r="I67">
            <v>3.1293501333333335E-2</v>
          </cell>
          <cell r="J67">
            <v>3.1811600633333333E-2</v>
          </cell>
          <cell r="K67">
            <v>2.7464206437499982E-2</v>
          </cell>
          <cell r="L67">
            <v>2.2654983266666665E-2</v>
          </cell>
          <cell r="M67">
            <v>2.3581033141666662E-2</v>
          </cell>
          <cell r="N67">
            <v>1.5899827741082201E-2</v>
          </cell>
          <cell r="O67">
            <v>1.5851542175396825E-2</v>
          </cell>
          <cell r="P67">
            <v>1.6027001388131314E-2</v>
          </cell>
          <cell r="Q67">
            <v>1.3103372713888886E-2</v>
          </cell>
          <cell r="R67">
            <v>1.5088032084615382E-2</v>
          </cell>
          <cell r="S67">
            <v>1.4100248288888886E-2</v>
          </cell>
          <cell r="T67">
            <v>1.411811538156566E-2</v>
          </cell>
          <cell r="U67">
            <v>1.5013074542676768E-2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1.5528751549649999</v>
          </cell>
          <cell r="AC67">
            <v>1.7146288867999997</v>
          </cell>
          <cell r="AD67">
            <v>1.9561371888000001</v>
          </cell>
          <cell r="AE67">
            <v>2.8446919872</v>
          </cell>
          <cell r="AF67">
            <v>3.5409902276</v>
          </cell>
          <cell r="AG67">
            <v>9.6536710842000009</v>
          </cell>
          <cell r="AH67">
            <v>10.342521593999999</v>
          </cell>
          <cell r="AI67">
            <v>15.0563664495</v>
          </cell>
          <cell r="AJ67">
            <v>22.3795574864</v>
          </cell>
          <cell r="AK67">
            <v>19.940030114399999</v>
          </cell>
          <cell r="AL67">
            <v>15.1248291066</v>
          </cell>
          <cell r="AM67">
            <v>15.943191263999998</v>
          </cell>
          <cell r="AN67">
            <v>10.491798855999999</v>
          </cell>
          <cell r="AO67">
            <v>11.189739209399999</v>
          </cell>
          <cell r="AP67">
            <v>11.411654251500002</v>
          </cell>
          <cell r="AQ67">
            <v>6.7788863414999998</v>
          </cell>
          <cell r="AR67">
            <v>7.3923187462000008</v>
          </cell>
          <cell r="AS67">
            <v>7.1509094942999987</v>
          </cell>
          <cell r="AT67">
            <v>7.9988929229999997</v>
          </cell>
          <cell r="AU67">
            <v>8.4805134729166678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79">
          <cell r="B79">
            <v>4.3755361999999999E-2</v>
          </cell>
          <cell r="C79">
            <v>0.120718745</v>
          </cell>
          <cell r="D79">
            <v>0.17559429299999998</v>
          </cell>
          <cell r="E79">
            <v>0.28014582166666663</v>
          </cell>
          <cell r="F79">
            <v>0.2122895902833333</v>
          </cell>
          <cell r="G79">
            <v>0.36762122561666666</v>
          </cell>
          <cell r="H79">
            <v>0.52995949364166661</v>
          </cell>
          <cell r="I79">
            <v>0.45102315811666671</v>
          </cell>
          <cell r="J79">
            <v>0.33788689090833335</v>
          </cell>
          <cell r="K79">
            <v>9.7571460979166746E-2</v>
          </cell>
          <cell r="L79">
            <v>3.4096744950000035E-2</v>
          </cell>
          <cell r="M79">
            <v>0.10966180725000005</v>
          </cell>
          <cell r="N79">
            <v>5.416402401740715E-2</v>
          </cell>
          <cell r="O79">
            <v>3.9039481361111433E-2</v>
          </cell>
          <cell r="P79">
            <v>0.11469707955262237</v>
          </cell>
          <cell r="Q79">
            <v>7.079192753055534E-2</v>
          </cell>
          <cell r="R79">
            <v>7.0855441337820707E-2</v>
          </cell>
          <cell r="S79">
            <v>6.0568331377777777E-2</v>
          </cell>
          <cell r="T79">
            <v>0.1836958305234849</v>
          </cell>
          <cell r="U79">
            <v>0.16826698400000006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1.6654358712749999</v>
          </cell>
          <cell r="AC79">
            <v>4.2907676551999998</v>
          </cell>
          <cell r="AD79">
            <v>7.5797348063999994</v>
          </cell>
          <cell r="AE79">
            <v>17.361118017600003</v>
          </cell>
          <cell r="AF79">
            <v>16.067610543600001</v>
          </cell>
          <cell r="AG79">
            <v>26.190549356400002</v>
          </cell>
          <cell r="AH79">
            <v>50.84711535640001</v>
          </cell>
          <cell r="AI79">
            <v>57.376056507000008</v>
          </cell>
          <cell r="AJ79">
            <v>45.665736684000009</v>
          </cell>
          <cell r="AK79">
            <v>5.0120812939999961</v>
          </cell>
          <cell r="AL79">
            <v>2.6912333079000028</v>
          </cell>
          <cell r="AM79">
            <v>7.3056739680000122</v>
          </cell>
          <cell r="AN79">
            <v>6.3431732319999981</v>
          </cell>
          <cell r="AO79">
            <v>6.6132500442000044</v>
          </cell>
          <cell r="AP79">
            <v>10.523339441499987</v>
          </cell>
          <cell r="AQ79">
            <v>4.9768530839999965</v>
          </cell>
          <cell r="AR79">
            <v>4.9549802912000036</v>
          </cell>
          <cell r="AS79">
            <v>4.7127175238000003</v>
          </cell>
          <cell r="AT79">
            <v>9.177971436</v>
          </cell>
          <cell r="AU79">
            <v>6.392861138333334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84">
          <cell r="B84">
            <v>0.94297340626540394</v>
          </cell>
          <cell r="C84">
            <v>0.949757498275</v>
          </cell>
          <cell r="D84">
            <v>0.99033910912260115</v>
          </cell>
          <cell r="E84">
            <v>0.87038117623885936</v>
          </cell>
          <cell r="F84">
            <v>0.84049854374166677</v>
          </cell>
          <cell r="G84">
            <v>0.61467727623333335</v>
          </cell>
          <cell r="H84">
            <v>0.6421182542888888</v>
          </cell>
          <cell r="I84">
            <v>0.48670387246439406</v>
          </cell>
          <cell r="J84">
            <v>0.4923889338041666</v>
          </cell>
          <cell r="K84">
            <v>0.38426508129861114</v>
          </cell>
          <cell r="L84">
            <v>0.33545462486666666</v>
          </cell>
          <cell r="M84">
            <v>0.38654657721111108</v>
          </cell>
          <cell r="N84">
            <v>0.34531049797450986</v>
          </cell>
          <cell r="O84">
            <v>0.32364623974166673</v>
          </cell>
          <cell r="P84">
            <v>0.33886238186730772</v>
          </cell>
          <cell r="Q84">
            <v>0.24317343745753961</v>
          </cell>
          <cell r="R84">
            <v>0.24541717825833331</v>
          </cell>
          <cell r="S84">
            <v>0.3695415543194443</v>
          </cell>
          <cell r="T84">
            <v>0.4003614369363635</v>
          </cell>
          <cell r="U84">
            <v>0.30439934051388884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193.56282236393699</v>
          </cell>
          <cell r="AC84">
            <v>194.41334889079997</v>
          </cell>
          <cell r="AD84">
            <v>213.94082745599999</v>
          </cell>
          <cell r="AE84">
            <v>224.99117443039998</v>
          </cell>
          <cell r="AF84">
            <v>228.2946027285</v>
          </cell>
          <cell r="AG84">
            <v>190.1276280189</v>
          </cell>
          <cell r="AH84">
            <v>219.07413608439998</v>
          </cell>
          <cell r="AI84">
            <v>184.72645513800001</v>
          </cell>
          <cell r="AJ84">
            <v>207.15206530839998</v>
          </cell>
          <cell r="AK84">
            <v>153.52415611719999</v>
          </cell>
          <cell r="AL84">
            <v>135.37668321810003</v>
          </cell>
          <cell r="AM84">
            <v>159.69869500799999</v>
          </cell>
          <cell r="AN84">
            <v>130.33763707359998</v>
          </cell>
          <cell r="AO84">
            <v>118.33136059109999</v>
          </cell>
          <cell r="AP84">
            <v>118.3855590285</v>
          </cell>
          <cell r="AQ84">
            <v>70.0478387</v>
          </cell>
          <cell r="AR84">
            <v>74.656132365999994</v>
          </cell>
          <cell r="AS84">
            <v>93.554888813099979</v>
          </cell>
          <cell r="AT84">
            <v>97.686307529000004</v>
          </cell>
          <cell r="AU84">
            <v>80.535485011666665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0.11310229835126263</v>
          </cell>
          <cell r="C85">
            <v>0.10284415588787882</v>
          </cell>
          <cell r="D85">
            <v>0.10014670857323235</v>
          </cell>
          <cell r="E85">
            <v>0.13234247411122993</v>
          </cell>
          <cell r="F85">
            <v>0.14166789169166669</v>
          </cell>
          <cell r="G85">
            <v>0.153024369725</v>
          </cell>
          <cell r="H85">
            <v>0.1550236586977273</v>
          </cell>
          <cell r="I85">
            <v>0.11799036836969698</v>
          </cell>
          <cell r="J85">
            <v>9.8649180016666699E-2</v>
          </cell>
          <cell r="K85">
            <v>9.5889121195833357E-2</v>
          </cell>
          <cell r="L85">
            <v>0.11413965951313128</v>
          </cell>
          <cell r="M85">
            <v>0.13608361869999999</v>
          </cell>
          <cell r="N85">
            <v>0.10364904066608222</v>
          </cell>
          <cell r="O85">
            <v>0.10174046160674603</v>
          </cell>
          <cell r="P85">
            <v>8.2748847083333327E-2</v>
          </cell>
          <cell r="Q85">
            <v>6.2562943631746026E-2</v>
          </cell>
          <cell r="R85">
            <v>7.5214465274999961E-2</v>
          </cell>
          <cell r="S85">
            <v>6.2650511950000015E-2</v>
          </cell>
          <cell r="T85">
            <v>0.15566249395833331</v>
          </cell>
          <cell r="U85">
            <v>6.9137876836868728E-2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45.911718831950999</v>
          </cell>
          <cell r="AC85">
            <v>38.866872647999998</v>
          </cell>
          <cell r="AD85">
            <v>41.371030703999999</v>
          </cell>
          <cell r="AE85">
            <v>58.204224086399996</v>
          </cell>
          <cell r="AF85">
            <v>73.979604112399997</v>
          </cell>
          <cell r="AG85">
            <v>73.279614922799993</v>
          </cell>
          <cell r="AH85">
            <v>76.288334932000012</v>
          </cell>
          <cell r="AI85">
            <v>79.287191133999983</v>
          </cell>
          <cell r="AJ85">
            <v>78.6576000636</v>
          </cell>
          <cell r="AK85">
            <v>62.672414499199995</v>
          </cell>
          <cell r="AL85">
            <v>64.32990271380001</v>
          </cell>
          <cell r="AM85">
            <v>65.258981183999992</v>
          </cell>
          <cell r="AN85">
            <v>42.976313318399995</v>
          </cell>
          <cell r="AO85">
            <v>45.052071163799994</v>
          </cell>
          <cell r="AP85">
            <v>44.31637401399999</v>
          </cell>
          <cell r="AQ85">
            <v>30.026715816999999</v>
          </cell>
          <cell r="AR85">
            <v>34.250123742699998</v>
          </cell>
          <cell r="AS85">
            <v>30.467697202799997</v>
          </cell>
          <cell r="AT85">
            <v>39.418326755999999</v>
          </cell>
          <cell r="AU85">
            <v>31.439833520416666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0.9483708931760102</v>
          </cell>
          <cell r="C91">
            <v>0.98693080730340921</v>
          </cell>
          <cell r="D91">
            <v>1.1450909579188129</v>
          </cell>
          <cell r="E91">
            <v>1.0627876530560607</v>
          </cell>
          <cell r="F91">
            <v>1.1456745889333335</v>
          </cell>
          <cell r="G91">
            <v>1.2427043163499998</v>
          </cell>
          <cell r="H91">
            <v>1.4911583379611113</v>
          </cell>
          <cell r="I91">
            <v>1.3453416964068179</v>
          </cell>
          <cell r="J91">
            <v>1.2748741993190473</v>
          </cell>
          <cell r="K91">
            <v>1.1880621708791665</v>
          </cell>
          <cell r="L91">
            <v>1.2893707329090911</v>
          </cell>
          <cell r="M91">
            <v>1.3494096275333329</v>
          </cell>
          <cell r="N91">
            <v>1.1725512209519231</v>
          </cell>
          <cell r="O91">
            <v>1.2327648363293651</v>
          </cell>
          <cell r="P91">
            <v>1.3650233965944443</v>
          </cell>
          <cell r="Q91">
            <v>1.1678251001999997</v>
          </cell>
          <cell r="R91">
            <v>1.222516506357143</v>
          </cell>
          <cell r="S91">
            <v>1.1839769151083335</v>
          </cell>
          <cell r="T91">
            <v>1.2659402704457394</v>
          </cell>
          <cell r="U91">
            <v>1.3565222366309524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268.30667173711498</v>
          </cell>
          <cell r="AC91">
            <v>303.3898297156</v>
          </cell>
          <cell r="AD91">
            <v>319.34985038880001</v>
          </cell>
          <cell r="AE91">
            <v>360.93804383840001</v>
          </cell>
          <cell r="AF91">
            <v>451.50437113459998</v>
          </cell>
          <cell r="AG91">
            <v>443.51857085249998</v>
          </cell>
          <cell r="AH91">
            <v>531.06831357960004</v>
          </cell>
          <cell r="AI91">
            <v>571.49990339199996</v>
          </cell>
          <cell r="AJ91">
            <v>644.18620681080006</v>
          </cell>
          <cell r="AK91">
            <v>501.32092687599999</v>
          </cell>
          <cell r="AL91">
            <v>496.2108105117</v>
          </cell>
          <cell r="AM91">
            <v>563.40427996799997</v>
          </cell>
          <cell r="AN91">
            <v>435.33379086559995</v>
          </cell>
          <cell r="AO91">
            <v>448.81969709520001</v>
          </cell>
          <cell r="AP91">
            <v>492.82245504449997</v>
          </cell>
          <cell r="AQ91">
            <v>354.25478909799995</v>
          </cell>
          <cell r="AR91">
            <v>371.15234107559996</v>
          </cell>
          <cell r="AS91">
            <v>370.94548582519997</v>
          </cell>
          <cell r="AT91">
            <v>429.32174597699998</v>
          </cell>
          <cell r="AU91">
            <v>358.6803728608333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3.3127237499999999E-4</v>
          </cell>
          <cell r="C105">
            <v>3.7533268181818186E-4</v>
          </cell>
          <cell r="D105">
            <v>3.4305695789473684E-4</v>
          </cell>
          <cell r="E105">
            <v>6.9839549999999994E-4</v>
          </cell>
          <cell r="F105">
            <v>1.2164727978758172E-3</v>
          </cell>
          <cell r="G105">
            <v>2.1639346458333332E-3</v>
          </cell>
          <cell r="H105">
            <v>3.0836446083333329E-3</v>
          </cell>
          <cell r="I105">
            <v>3.2629735444444441E-3</v>
          </cell>
          <cell r="J105">
            <v>4.036885733333332E-3</v>
          </cell>
          <cell r="K105">
            <v>1.8829987560606059E-3</v>
          </cell>
          <cell r="L105">
            <v>1.4956367499999999E-3</v>
          </cell>
          <cell r="M105">
            <v>9.8203656388888864E-4</v>
          </cell>
          <cell r="N105">
            <v>7.29535925E-4</v>
          </cell>
          <cell r="O105">
            <v>4.8683702499999996E-4</v>
          </cell>
          <cell r="P105">
            <v>6.8579182424242414E-4</v>
          </cell>
          <cell r="Q105">
            <v>2.7445666249999992E-4</v>
          </cell>
          <cell r="R105">
            <v>2.3340322074592076E-4</v>
          </cell>
          <cell r="S105">
            <v>3.8229220416666654E-4</v>
          </cell>
          <cell r="T105">
            <v>5.1774955227272741E-4</v>
          </cell>
          <cell r="U105">
            <v>5.1072854166666661E-4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0.77451784786199995</v>
          </cell>
          <cell r="AC105">
            <v>0.89088018799999991</v>
          </cell>
          <cell r="AD105">
            <v>0.86298765599999994</v>
          </cell>
          <cell r="AE105">
            <v>1.2453188496000001</v>
          </cell>
          <cell r="AF105">
            <v>2.4972611034000001</v>
          </cell>
          <cell r="AG105">
            <v>4.3023926517</v>
          </cell>
          <cell r="AH105">
            <v>5.1385216547999999</v>
          </cell>
          <cell r="AI105">
            <v>5.6244086549999999</v>
          </cell>
          <cell r="AJ105">
            <v>8.4111507371999998</v>
          </cell>
          <cell r="AK105">
            <v>4.0839534780000006</v>
          </cell>
          <cell r="AL105">
            <v>2.5739446518000002</v>
          </cell>
          <cell r="AM105">
            <v>2.3980262400000001</v>
          </cell>
          <cell r="AN105">
            <v>2.2822082271999999</v>
          </cell>
          <cell r="AO105">
            <v>1.0211136693</v>
          </cell>
          <cell r="AP105">
            <v>1.2554510989999998</v>
          </cell>
          <cell r="AQ105">
            <v>0.70720750449999992</v>
          </cell>
          <cell r="AR105">
            <v>0.81124700999999999</v>
          </cell>
          <cell r="AS105">
            <v>1.0729167591999997</v>
          </cell>
          <cell r="AT105">
            <v>1.0892859020000001</v>
          </cell>
          <cell r="AU105">
            <v>1.2593084529166667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9">
          <cell r="B109">
            <v>1.5853599999999999E-2</v>
          </cell>
          <cell r="C109">
            <v>1.7866449999999999E-2</v>
          </cell>
          <cell r="D109">
            <v>9.8679500000000003E-3</v>
          </cell>
          <cell r="E109">
            <v>7.1973999999999996E-3</v>
          </cell>
          <cell r="F109">
            <v>4.1344944666666661E-3</v>
          </cell>
          <cell r="G109">
            <v>4.3943834958333336E-3</v>
          </cell>
          <cell r="H109">
            <v>4.0862932249999999E-3</v>
          </cell>
          <cell r="I109">
            <v>3.0194714999999999E-3</v>
          </cell>
          <cell r="J109">
            <v>2.0669105666666666E-3</v>
          </cell>
          <cell r="K109">
            <v>2.6762760262626266E-3</v>
          </cell>
          <cell r="L109">
            <v>2.666597569444444E-3</v>
          </cell>
          <cell r="M109">
            <v>3.3781154916666667E-3</v>
          </cell>
          <cell r="N109">
            <v>3.7095000166666669E-3</v>
          </cell>
          <cell r="O109">
            <v>2.8003988083333329E-3</v>
          </cell>
          <cell r="P109">
            <v>1.8998525409090906E-3</v>
          </cell>
          <cell r="Q109">
            <v>1.3486669999999998E-3</v>
          </cell>
          <cell r="R109">
            <v>1.2620086295454544E-3</v>
          </cell>
          <cell r="S109">
            <v>1.2058202916666668E-3</v>
          </cell>
          <cell r="T109">
            <v>8.8885498863636365E-4</v>
          </cell>
          <cell r="U109">
            <v>9.4160190000000001E-4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4.945840475892</v>
          </cell>
          <cell r="AC109">
            <v>6.2562478327999997</v>
          </cell>
          <cell r="AD109">
            <v>3.5907325535999997</v>
          </cell>
          <cell r="AE109">
            <v>3.0308264223999997</v>
          </cell>
          <cell r="AF109">
            <v>2.9254376053</v>
          </cell>
          <cell r="AG109">
            <v>2.5588250687999996</v>
          </cell>
          <cell r="AH109">
            <v>2.0468803756000002</v>
          </cell>
          <cell r="AI109">
            <v>1.7236929255</v>
          </cell>
          <cell r="AJ109">
            <v>1.8355348672</v>
          </cell>
          <cell r="AK109">
            <v>1.7643536548000001</v>
          </cell>
          <cell r="AL109">
            <v>2.1531780774000002</v>
          </cell>
          <cell r="AM109">
            <v>2.4720862079999995</v>
          </cell>
          <cell r="AN109">
            <v>3.4764208335999998</v>
          </cell>
          <cell r="AO109">
            <v>2.8620196413000003</v>
          </cell>
          <cell r="AP109">
            <v>2.6655023999999998</v>
          </cell>
          <cell r="AQ109">
            <v>1.6575208824999998</v>
          </cell>
          <cell r="AR109">
            <v>1.5874783453999999</v>
          </cell>
          <cell r="AS109">
            <v>1.7389743227999999</v>
          </cell>
          <cell r="AT109">
            <v>1.6345476970000001</v>
          </cell>
          <cell r="AU109">
            <v>1.6454001241666667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4">
          <cell r="B114">
            <v>4.9567788519949495E-2</v>
          </cell>
          <cell r="C114">
            <v>5.6519854066666673E-2</v>
          </cell>
          <cell r="D114">
            <v>5.6447460235479793E-2</v>
          </cell>
          <cell r="E114">
            <v>6.3114952388413539E-2</v>
          </cell>
          <cell r="F114">
            <v>6.6431491799999992E-2</v>
          </cell>
          <cell r="G114">
            <v>7.617838285833331E-2</v>
          </cell>
          <cell r="H114">
            <v>7.395208008333333E-2</v>
          </cell>
          <cell r="I114">
            <v>8.0212373206060589E-2</v>
          </cell>
          <cell r="J114">
            <v>6.6073843516666689E-2</v>
          </cell>
          <cell r="K114">
            <v>7.5097768195833331E-2</v>
          </cell>
          <cell r="L114">
            <v>9.4178185886363633E-2</v>
          </cell>
          <cell r="M114">
            <v>7.1955871819444447E-2</v>
          </cell>
          <cell r="N114">
            <v>6.6247151586280778E-2</v>
          </cell>
          <cell r="O114">
            <v>5.6822690591666641E-2</v>
          </cell>
          <cell r="P114">
            <v>7.5577340847222244E-2</v>
          </cell>
          <cell r="Q114">
            <v>7.2437021854629635E-2</v>
          </cell>
          <cell r="R114">
            <v>7.471752025833335E-2</v>
          </cell>
          <cell r="S114">
            <v>5.7734180744444447E-2</v>
          </cell>
          <cell r="T114">
            <v>5.7697308341919204E-2</v>
          </cell>
          <cell r="U114">
            <v>5.7609438764393922E-2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21.187246274664002</v>
          </cell>
          <cell r="AC114">
            <v>22.2194902984</v>
          </cell>
          <cell r="AD114">
            <v>22.666857508799996</v>
          </cell>
          <cell r="AE114">
            <v>28.3147968432</v>
          </cell>
          <cell r="AF114">
            <v>37.238987567599999</v>
          </cell>
          <cell r="AG114">
            <v>38.5639076394</v>
          </cell>
          <cell r="AH114">
            <v>36.145787151600004</v>
          </cell>
          <cell r="AI114">
            <v>39.746241905499993</v>
          </cell>
          <cell r="AJ114">
            <v>50.555514240000001</v>
          </cell>
          <cell r="AK114">
            <v>40.602057526799996</v>
          </cell>
          <cell r="AL114">
            <v>39.896814232799997</v>
          </cell>
          <cell r="AM114">
            <v>38.79963777599999</v>
          </cell>
          <cell r="AN114">
            <v>34.063487409599993</v>
          </cell>
          <cell r="AO114">
            <v>34.912876319700004</v>
          </cell>
          <cell r="AP114">
            <v>47.247471462499995</v>
          </cell>
          <cell r="AQ114">
            <v>37.717689932999996</v>
          </cell>
          <cell r="AR114">
            <v>37.930834112500001</v>
          </cell>
          <cell r="AS114">
            <v>33.195164674099992</v>
          </cell>
          <cell r="AT114">
            <v>34.846586000000002</v>
          </cell>
          <cell r="AU114">
            <v>35.699213299999997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26">
          <cell r="B126">
            <v>8.4415785999999993E-2</v>
          </cell>
          <cell r="C126">
            <v>0.100187122</v>
          </cell>
          <cell r="D126">
            <v>0.17199324644444444</v>
          </cell>
          <cell r="E126">
            <v>0.24177989499999999</v>
          </cell>
          <cell r="F126">
            <v>0.37840170535000001</v>
          </cell>
          <cell r="G126">
            <v>0.30617892738333335</v>
          </cell>
          <cell r="H126">
            <v>0.24563141237222219</v>
          </cell>
          <cell r="I126">
            <v>0.15083775063749999</v>
          </cell>
          <cell r="J126">
            <v>0.22058240894583331</v>
          </cell>
          <cell r="K126">
            <v>0.11476248749999998</v>
          </cell>
          <cell r="L126">
            <v>8.5859178216666568E-2</v>
          </cell>
          <cell r="M126">
            <v>0.11147264277499999</v>
          </cell>
          <cell r="N126">
            <v>7.9484847047304227E-2</v>
          </cell>
          <cell r="O126">
            <v>0.11190459251388898</v>
          </cell>
          <cell r="P126">
            <v>8.5813361949767103E-2</v>
          </cell>
          <cell r="Q126">
            <v>9.6656252824999955E-2</v>
          </cell>
          <cell r="R126">
            <v>4.7262499943589664E-2</v>
          </cell>
          <cell r="S126">
            <v>5.8484799622222083E-2</v>
          </cell>
          <cell r="T126">
            <v>0.20609080601893942</v>
          </cell>
          <cell r="U126">
            <v>0.1908811677222223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3.363551017716</v>
          </cell>
          <cell r="AC126">
            <v>3.7670942143999997</v>
          </cell>
          <cell r="AD126">
            <v>7.4420100576000001</v>
          </cell>
          <cell r="AE126">
            <v>11.410918915200003</v>
          </cell>
          <cell r="AF126">
            <v>19.8220838648</v>
          </cell>
          <cell r="AG126">
            <v>17.865736317</v>
          </cell>
          <cell r="AH126">
            <v>21.6413910176</v>
          </cell>
          <cell r="AI126">
            <v>13.546327621500001</v>
          </cell>
          <cell r="AJ126">
            <v>20.292193714</v>
          </cell>
          <cell r="AK126">
            <v>5.1888317448000008</v>
          </cell>
          <cell r="AL126">
            <v>7.2710071335000031</v>
          </cell>
          <cell r="AM126">
            <v>9.7665559679999969</v>
          </cell>
          <cell r="AN126">
            <v>5.6277015168000037</v>
          </cell>
          <cell r="AO126">
            <v>5.8883810327999999</v>
          </cell>
          <cell r="AP126">
            <v>7.6657053860000044</v>
          </cell>
          <cell r="AQ126">
            <v>6.4027614034999925</v>
          </cell>
          <cell r="AR126">
            <v>4.8036261058999932</v>
          </cell>
          <cell r="AS126">
            <v>7.1755945689999994</v>
          </cell>
          <cell r="AT126">
            <v>11.651647977</v>
          </cell>
          <cell r="AU126">
            <v>10.353482344583334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32">
          <cell r="B132">
            <v>1.0561752599999998E-2</v>
          </cell>
          <cell r="C132">
            <v>1.9465651187499999E-2</v>
          </cell>
          <cell r="D132">
            <v>4.350092288888889E-2</v>
          </cell>
          <cell r="E132">
            <v>5.8328038999999984E-2</v>
          </cell>
          <cell r="F132">
            <v>5.623325983333332E-2</v>
          </cell>
          <cell r="G132">
            <v>0.11422583024999999</v>
          </cell>
          <cell r="H132">
            <v>6.3333336791666667E-2</v>
          </cell>
          <cell r="I132">
            <v>5.0429344232575751E-2</v>
          </cell>
          <cell r="J132">
            <v>7.2598625375000017E-2</v>
          </cell>
          <cell r="K132">
            <v>7.6616393145833336E-2</v>
          </cell>
          <cell r="L132">
            <v>8.2715692233333346E-2</v>
          </cell>
          <cell r="M132">
            <v>7.7545965999999994E-2</v>
          </cell>
          <cell r="N132">
            <v>4.8278410016591222E-2</v>
          </cell>
          <cell r="O132">
            <v>4.729197435039683E-2</v>
          </cell>
          <cell r="P132">
            <v>3.033192941709404E-2</v>
          </cell>
          <cell r="Q132">
            <v>2.8112094880555546E-2</v>
          </cell>
          <cell r="R132">
            <v>2.936545976401099E-2</v>
          </cell>
          <cell r="S132">
            <v>5.0957044199999996E-2</v>
          </cell>
          <cell r="T132">
            <v>5.7819447794949491E-2</v>
          </cell>
          <cell r="U132">
            <v>5.8690392797979801E-2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0.49997111277300005</v>
          </cell>
          <cell r="AC132">
            <v>0.92267936159999997</v>
          </cell>
          <cell r="AD132">
            <v>2.2703562864000002</v>
          </cell>
          <cell r="AE132">
            <v>4.5728805248000004</v>
          </cell>
          <cell r="AF132">
            <v>4.6493698103999996</v>
          </cell>
          <cell r="AG132">
            <v>7.8362014731</v>
          </cell>
          <cell r="AH132">
            <v>10.070564912000002</v>
          </cell>
          <cell r="AI132">
            <v>6.387844309500001</v>
          </cell>
          <cell r="AJ132">
            <v>9.6785949876000004</v>
          </cell>
          <cell r="AK132">
            <v>2.9089893007999996</v>
          </cell>
          <cell r="AL132">
            <v>12.543573219300001</v>
          </cell>
          <cell r="AM132">
            <v>12.859439375999997</v>
          </cell>
          <cell r="AN132">
            <v>8.6053758384000005</v>
          </cell>
          <cell r="AO132">
            <v>8.8965262047000007</v>
          </cell>
          <cell r="AP132">
            <v>8.4477707515000002</v>
          </cell>
          <cell r="AQ132">
            <v>8.7308019540000004</v>
          </cell>
          <cell r="AR132">
            <v>8.6449421312000005</v>
          </cell>
          <cell r="AS132">
            <v>13.167419436599999</v>
          </cell>
          <cell r="AT132">
            <v>18.883989229999997</v>
          </cell>
          <cell r="AU132">
            <v>17.805657406250003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47">
          <cell r="B147">
            <v>0</v>
          </cell>
          <cell r="C147">
            <v>1.75E-6</v>
          </cell>
          <cell r="D147">
            <v>0</v>
          </cell>
          <cell r="E147">
            <v>3.969E-4</v>
          </cell>
          <cell r="F147">
            <v>2.2249336666666671E-4</v>
          </cell>
          <cell r="G147">
            <v>4.1264883333333328E-5</v>
          </cell>
          <cell r="H147">
            <v>3.9387599999999995E-5</v>
          </cell>
          <cell r="I147">
            <v>8.2638849999999996E-5</v>
          </cell>
          <cell r="J147">
            <v>2.0364808333333333E-4</v>
          </cell>
          <cell r="K147">
            <v>5.156898316498316E-5</v>
          </cell>
          <cell r="L147">
            <v>2.9149633333333336E-5</v>
          </cell>
          <cell r="M147">
            <v>1.6457661111111112E-5</v>
          </cell>
          <cell r="N147">
            <v>4.9845416666666666E-5</v>
          </cell>
          <cell r="O147">
            <v>3.3509450000000005E-5</v>
          </cell>
          <cell r="P147">
            <v>2.8274638636363635E-5</v>
          </cell>
          <cell r="Q147">
            <v>1.5638399999999999E-5</v>
          </cell>
          <cell r="R147">
            <v>3.2479727272727276E-5</v>
          </cell>
          <cell r="S147">
            <v>2.225620833333333E-5</v>
          </cell>
          <cell r="T147">
            <v>1.8520730303030305E-5</v>
          </cell>
          <cell r="U147">
            <v>1.261123409090909E-5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2.8594716799999996E-2</v>
          </cell>
          <cell r="AD147">
            <v>0</v>
          </cell>
          <cell r="AE147">
            <v>0.37053021599999997</v>
          </cell>
          <cell r="AF147">
            <v>0.21103385450000001</v>
          </cell>
          <cell r="AG147">
            <v>2.2235799300000001E-2</v>
          </cell>
          <cell r="AH147">
            <v>4.80493008E-2</v>
          </cell>
          <cell r="AI147">
            <v>0.124120703</v>
          </cell>
          <cell r="AJ147">
            <v>0.35127263479999998</v>
          </cell>
          <cell r="AK147">
            <v>6.5619760799999996E-2</v>
          </cell>
          <cell r="AL147">
            <v>4.8332370600000001E-2</v>
          </cell>
          <cell r="AM147">
            <v>3.5224559999999995E-2</v>
          </cell>
          <cell r="AN147">
            <v>6.8820311999999995E-2</v>
          </cell>
          <cell r="AO147">
            <v>4.6437016499999997E-2</v>
          </cell>
          <cell r="AP147">
            <v>6.0228876000000001E-2</v>
          </cell>
          <cell r="AQ147">
            <v>3.1144774499999996E-2</v>
          </cell>
          <cell r="AR147">
            <v>5.9381864299999997E-2</v>
          </cell>
          <cell r="AS147">
            <v>4.7216941199999994E-2</v>
          </cell>
          <cell r="AT147">
            <v>3.3970283999999996E-2</v>
          </cell>
          <cell r="AU147">
            <v>9.7683645833333346E-3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60">
          <cell r="B160">
            <v>0.32486989790959586</v>
          </cell>
          <cell r="C160">
            <v>0.34671886029734855</v>
          </cell>
          <cell r="D160">
            <v>0.4279212226291666</v>
          </cell>
          <cell r="E160">
            <v>0.43072483753030305</v>
          </cell>
          <cell r="F160">
            <v>0.36839162336666664</v>
          </cell>
          <cell r="G160">
            <v>0.34257895826666662</v>
          </cell>
          <cell r="H160">
            <v>0.39513840024722219</v>
          </cell>
          <cell r="I160">
            <v>0.41014928663825756</v>
          </cell>
          <cell r="J160">
            <v>0.40318641695416657</v>
          </cell>
          <cell r="K160">
            <v>0.42708076405833328</v>
          </cell>
          <cell r="L160">
            <v>0.51600362799242427</v>
          </cell>
          <cell r="M160">
            <v>0.44362885828333326</v>
          </cell>
          <cell r="N160">
            <v>0.39270273135833328</v>
          </cell>
          <cell r="O160">
            <v>0.25292379405833326</v>
          </cell>
          <cell r="P160">
            <v>0.29745915583995725</v>
          </cell>
          <cell r="Q160">
            <v>0.23388685138333323</v>
          </cell>
          <cell r="R160">
            <v>0.30567777563333337</v>
          </cell>
          <cell r="S160">
            <v>0.23531047942222216</v>
          </cell>
          <cell r="T160">
            <v>0.1973447307926236</v>
          </cell>
          <cell r="U160">
            <v>0.16963584971626977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82.891864432586999</v>
          </cell>
          <cell r="AC160">
            <v>82.959801465199988</v>
          </cell>
          <cell r="AD160">
            <v>107.9749283904</v>
          </cell>
          <cell r="AE160">
            <v>120.09867596159998</v>
          </cell>
          <cell r="AF160">
            <v>127.6606434894</v>
          </cell>
          <cell r="AG160">
            <v>113.59444526430001</v>
          </cell>
          <cell r="AH160">
            <v>148.84869176039999</v>
          </cell>
          <cell r="AI160">
            <v>192.45515416199999</v>
          </cell>
          <cell r="AJ160">
            <v>230.4291343708</v>
          </cell>
          <cell r="AK160">
            <v>193.80285994959999</v>
          </cell>
          <cell r="AL160">
            <v>200.05402538790003</v>
          </cell>
          <cell r="AM160">
            <v>217.56140668799998</v>
          </cell>
          <cell r="AN160">
            <v>165.45260608799998</v>
          </cell>
          <cell r="AO160">
            <v>112.64433147119999</v>
          </cell>
          <cell r="AP160">
            <v>129.22201794899999</v>
          </cell>
          <cell r="AQ160">
            <v>97.451599990499986</v>
          </cell>
          <cell r="AR160">
            <v>114.1512829414</v>
          </cell>
          <cell r="AS160">
            <v>91.55010850699999</v>
          </cell>
          <cell r="AT160">
            <v>81.427925766000001</v>
          </cell>
          <cell r="AU160">
            <v>74.511743780833328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0.390585828325</v>
          </cell>
          <cell r="C171">
            <v>0.34021823300606058</v>
          </cell>
          <cell r="D171">
            <v>0.424300112977193</v>
          </cell>
          <cell r="E171">
            <v>0.48301309213333321</v>
          </cell>
          <cell r="F171">
            <v>0.62050348391388921</v>
          </cell>
          <cell r="G171">
            <v>0.58740908833333338</v>
          </cell>
          <cell r="H171">
            <v>0.63974769043611102</v>
          </cell>
          <cell r="I171">
            <v>0.64886015872222214</v>
          </cell>
          <cell r="J171">
            <v>0.51663408551666667</v>
          </cell>
          <cell r="K171">
            <v>0.4575607791848485</v>
          </cell>
          <cell r="L171">
            <v>0.31528161679444444</v>
          </cell>
          <cell r="M171">
            <v>0.45748079675833314</v>
          </cell>
          <cell r="N171">
            <v>0.30047857754166662</v>
          </cell>
          <cell r="O171">
            <v>0.28670215295000001</v>
          </cell>
          <cell r="P171">
            <v>0.36008463826443282</v>
          </cell>
          <cell r="Q171">
            <v>0.40903819076249992</v>
          </cell>
          <cell r="R171">
            <v>0.53366565488311124</v>
          </cell>
          <cell r="S171">
            <v>0.57669809817058093</v>
          </cell>
          <cell r="T171">
            <v>0.61387929861060597</v>
          </cell>
          <cell r="U171">
            <v>0.62384963596363641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64.457963004090004</v>
          </cell>
          <cell r="AC171">
            <v>59.264952567199998</v>
          </cell>
          <cell r="AD171">
            <v>71.987963476800005</v>
          </cell>
          <cell r="AE171">
            <v>92.674829206399977</v>
          </cell>
          <cell r="AF171">
            <v>120.853741568</v>
          </cell>
          <cell r="AG171">
            <v>115.7120801265</v>
          </cell>
          <cell r="AH171">
            <v>131.41440576159999</v>
          </cell>
          <cell r="AI171">
            <v>154.93751108699999</v>
          </cell>
          <cell r="AJ171">
            <v>129.6040191152</v>
          </cell>
          <cell r="AK171">
            <v>103.3146813204</v>
          </cell>
          <cell r="AL171">
            <v>82.473629117399994</v>
          </cell>
          <cell r="AM171">
            <v>113.07857016</v>
          </cell>
          <cell r="AN171">
            <v>57.227499929599993</v>
          </cell>
          <cell r="AO171">
            <v>51.861886648499997</v>
          </cell>
          <cell r="AP171">
            <v>61.940344023499996</v>
          </cell>
          <cell r="AQ171">
            <v>56.284912809999994</v>
          </cell>
          <cell r="AR171">
            <v>62.517785055399997</v>
          </cell>
          <cell r="AS171">
            <v>58.967670518899993</v>
          </cell>
          <cell r="AT171">
            <v>61.506407958999993</v>
          </cell>
          <cell r="AU171">
            <v>62.172960290416668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8">
          <cell r="B188">
            <v>7.0546330166666657E-2</v>
          </cell>
          <cell r="C188">
            <v>8.7040746624999998E-2</v>
          </cell>
          <cell r="D188">
            <v>6.3957535366666665E-2</v>
          </cell>
          <cell r="E188">
            <v>9.5837066208333335E-2</v>
          </cell>
          <cell r="F188">
            <v>7.0827760508333337E-2</v>
          </cell>
          <cell r="G188">
            <v>0.13270317503333334</v>
          </cell>
          <cell r="H188">
            <v>0.1443160279472222</v>
          </cell>
          <cell r="I188">
            <v>0.17276471802916665</v>
          </cell>
          <cell r="J188">
            <v>0.18771274797916665</v>
          </cell>
          <cell r="K188">
            <v>0.16282376746666671</v>
          </cell>
          <cell r="L188">
            <v>0.24257210901212123</v>
          </cell>
          <cell r="M188">
            <v>0.18941367562499994</v>
          </cell>
          <cell r="N188">
            <v>0.19283919673648181</v>
          </cell>
          <cell r="O188">
            <v>0.17516152633134918</v>
          </cell>
          <cell r="P188">
            <v>0.26220274189444442</v>
          </cell>
          <cell r="Q188">
            <v>0.27237371981666658</v>
          </cell>
          <cell r="R188">
            <v>0.23744231489935899</v>
          </cell>
          <cell r="S188">
            <v>0.22106649452777782</v>
          </cell>
          <cell r="T188">
            <v>0.24978104951399524</v>
          </cell>
          <cell r="U188">
            <v>0.26576335048888888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6.8714738306880001</v>
          </cell>
          <cell r="AC188">
            <v>9.9808906071999992</v>
          </cell>
          <cell r="AD188">
            <v>6.3985272192</v>
          </cell>
          <cell r="AE188">
            <v>10.682323176000001</v>
          </cell>
          <cell r="AF188">
            <v>18.272761634399998</v>
          </cell>
          <cell r="AG188">
            <v>27.3118106547</v>
          </cell>
          <cell r="AH188">
            <v>41.101866359600002</v>
          </cell>
          <cell r="AI188">
            <v>54.882289225000001</v>
          </cell>
          <cell r="AJ188">
            <v>67.892929586000008</v>
          </cell>
          <cell r="AK188">
            <v>46.802714851200001</v>
          </cell>
          <cell r="AL188">
            <v>63.841176780300003</v>
          </cell>
          <cell r="AM188">
            <v>72.534100752000001</v>
          </cell>
          <cell r="AN188">
            <v>69.022407185599988</v>
          </cell>
          <cell r="AO188">
            <v>70.387372926899999</v>
          </cell>
          <cell r="AP188">
            <v>101.57574828750001</v>
          </cell>
          <cell r="AQ188">
            <v>80.990129338999992</v>
          </cell>
          <cell r="AR188">
            <v>78.615612180099987</v>
          </cell>
          <cell r="AS188">
            <v>75.348242569599989</v>
          </cell>
          <cell r="AT188">
            <v>87.202133558999989</v>
          </cell>
          <cell r="AU188">
            <v>88.579907341249992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5.0795507888888883E-2</v>
          </cell>
          <cell r="C189">
            <v>2.4256331412499998E-2</v>
          </cell>
          <cell r="D189">
            <v>2.4792801293434343E-2</v>
          </cell>
          <cell r="E189">
            <v>2.2267688553030299E-2</v>
          </cell>
          <cell r="F189">
            <v>2.0471634074999998E-2</v>
          </cell>
          <cell r="G189">
            <v>2.1912705016666666E-2</v>
          </cell>
          <cell r="H189">
            <v>2.5337892027777777E-2</v>
          </cell>
          <cell r="I189">
            <v>1.6871981835227274E-2</v>
          </cell>
          <cell r="J189">
            <v>2.0133836833333335E-2</v>
          </cell>
          <cell r="K189">
            <v>2.1394389333333333E-2</v>
          </cell>
          <cell r="L189">
            <v>1.6854316949999996E-2</v>
          </cell>
          <cell r="M189">
            <v>1.8444805808333332E-2</v>
          </cell>
          <cell r="N189">
            <v>1.5213101136169527E-2</v>
          </cell>
          <cell r="O189">
            <v>2.4073657385317474E-2</v>
          </cell>
          <cell r="P189">
            <v>1.7029734765520634E-2</v>
          </cell>
          <cell r="Q189">
            <v>1.0224117969444446E-2</v>
          </cell>
          <cell r="R189">
            <v>1.542948955833336E-2</v>
          </cell>
          <cell r="S189">
            <v>2.1090490108333339E-2</v>
          </cell>
          <cell r="T189">
            <v>1.5375266714393938E-2</v>
          </cell>
          <cell r="U189">
            <v>1.9773261613888874E-2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10.598772279806999</v>
          </cell>
          <cell r="AC189">
            <v>5.8720049823999991</v>
          </cell>
          <cell r="AD189">
            <v>5.7874757711999996</v>
          </cell>
          <cell r="AE189">
            <v>6.6253693967999991</v>
          </cell>
          <cell r="AF189">
            <v>6.8723882807999992</v>
          </cell>
          <cell r="AG189">
            <v>7.4253162983999994</v>
          </cell>
          <cell r="AH189">
            <v>8.1601707676000004</v>
          </cell>
          <cell r="AI189">
            <v>6.2888339074999999</v>
          </cell>
          <cell r="AJ189">
            <v>7.8158826779999995</v>
          </cell>
          <cell r="AK189">
            <v>7.9232269555999997</v>
          </cell>
          <cell r="AL189">
            <v>5.8360880132999995</v>
          </cell>
          <cell r="AM189">
            <v>6.5427257279999997</v>
          </cell>
          <cell r="AN189">
            <v>5.1925538896000001</v>
          </cell>
          <cell r="AO189">
            <v>8.305096712700001</v>
          </cell>
          <cell r="AP189">
            <v>6.0356757410000021</v>
          </cell>
          <cell r="AQ189">
            <v>3.6228836349999991</v>
          </cell>
          <cell r="AR189">
            <v>5.470213461800002</v>
          </cell>
          <cell r="AS189">
            <v>6.6569187970999995</v>
          </cell>
          <cell r="AT189">
            <v>5.766041178</v>
          </cell>
          <cell r="AU189">
            <v>5.3544565533333337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4">
          <cell r="B194">
            <v>1.8752999999999999E-3</v>
          </cell>
          <cell r="C194">
            <v>2.850694E-3</v>
          </cell>
          <cell r="D194">
            <v>7.8216273333333326E-3</v>
          </cell>
          <cell r="E194">
            <v>1.1813347000000002E-2</v>
          </cell>
          <cell r="F194">
            <v>1.1010694916666664E-2</v>
          </cell>
          <cell r="G194">
            <v>4.1924665999999999E-2</v>
          </cell>
          <cell r="H194">
            <v>2.8916725599999998E-2</v>
          </cell>
          <cell r="I194">
            <v>7.9181264049999991E-2</v>
          </cell>
          <cell r="J194">
            <v>7.6899136666666673E-2</v>
          </cell>
          <cell r="K194">
            <v>4.4403735409090858E-2</v>
          </cell>
          <cell r="L194">
            <v>6.3030786277777723E-2</v>
          </cell>
          <cell r="M194">
            <v>7.6631292958333319E-2</v>
          </cell>
          <cell r="N194">
            <v>5.9609059583333485E-2</v>
          </cell>
          <cell r="O194">
            <v>5.9714218708333086E-2</v>
          </cell>
          <cell r="P194">
            <v>7.5332208318181923E-2</v>
          </cell>
          <cell r="Q194">
            <v>9.9839536066666693E-2</v>
          </cell>
          <cell r="R194">
            <v>0.11969452631818184</v>
          </cell>
          <cell r="S194">
            <v>0.14018528533333327</v>
          </cell>
          <cell r="T194">
            <v>0.21682875979545446</v>
          </cell>
          <cell r="U194">
            <v>0.20597394694166682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0.24478977145499997</v>
          </cell>
          <cell r="AC194">
            <v>0.5300554864</v>
          </cell>
          <cell r="AD194">
            <v>0.49060092</v>
          </cell>
          <cell r="AE194">
            <v>1.0370626672000001</v>
          </cell>
          <cell r="AF194">
            <v>0.85269344999999996</v>
          </cell>
          <cell r="AG194">
            <v>3.2249734374000001</v>
          </cell>
          <cell r="AH194">
            <v>2.8317961147999999</v>
          </cell>
          <cell r="AI194">
            <v>10.679969357000001</v>
          </cell>
          <cell r="AJ194">
            <v>12.456846468800002</v>
          </cell>
          <cell r="AK194">
            <v>7.7261640324000007</v>
          </cell>
          <cell r="AL194">
            <v>11.4093997497</v>
          </cell>
          <cell r="AM194">
            <v>13.856803199999998</v>
          </cell>
          <cell r="AN194">
            <v>9.579279934399997</v>
          </cell>
          <cell r="AO194">
            <v>9.3379839884999978</v>
          </cell>
          <cell r="AP194">
            <v>10.991069750499994</v>
          </cell>
          <cell r="AQ194">
            <v>10.995278139999995</v>
          </cell>
          <cell r="AR194">
            <v>10.968275420700001</v>
          </cell>
          <cell r="AS194">
            <v>13.7062422783</v>
          </cell>
          <cell r="AT194">
            <v>25.080514355999998</v>
          </cell>
          <cell r="AU194">
            <v>21.217471177916664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7">
          <cell r="B207">
            <v>1.8506070333333333E-2</v>
          </cell>
          <cell r="C207">
            <v>2.4404561999999998E-2</v>
          </cell>
          <cell r="D207">
            <v>7.7244089999999987E-2</v>
          </cell>
          <cell r="E207">
            <v>8.3218384083333333E-2</v>
          </cell>
          <cell r="F207">
            <v>0.11435584866666668</v>
          </cell>
          <cell r="G207">
            <v>0.15073392761666665</v>
          </cell>
          <cell r="H207">
            <v>0.12767809752777776</v>
          </cell>
          <cell r="I207">
            <v>9.1945102666666667E-2</v>
          </cell>
          <cell r="J207">
            <v>0.10864009231666664</v>
          </cell>
          <cell r="K207">
            <v>9.4714112062499994E-2</v>
          </cell>
          <cell r="L207">
            <v>4.3802699E-2</v>
          </cell>
          <cell r="M207">
            <v>3.3651896833333327E-2</v>
          </cell>
          <cell r="N207">
            <v>2.0316980136665948E-2</v>
          </cell>
          <cell r="O207">
            <v>1.2434387297619047E-2</v>
          </cell>
          <cell r="P207">
            <v>1.4107604310042737E-2</v>
          </cell>
          <cell r="Q207">
            <v>1.8873712114682539E-2</v>
          </cell>
          <cell r="R207">
            <v>1.8258585518589748E-2</v>
          </cell>
          <cell r="S207">
            <v>1.0336319166666665E-2</v>
          </cell>
          <cell r="T207">
            <v>6.6482935636363628E-3</v>
          </cell>
          <cell r="U207">
            <v>7.0702260265151501E-3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1.9894707145170001</v>
          </cell>
          <cell r="AC207">
            <v>2.5829990643999996</v>
          </cell>
          <cell r="AD207">
            <v>8.4115687248000004</v>
          </cell>
          <cell r="AE207">
            <v>11.083351675199999</v>
          </cell>
          <cell r="AF207">
            <v>25.449623049899998</v>
          </cell>
          <cell r="AG207">
            <v>36.190834165200002</v>
          </cell>
          <cell r="AH207">
            <v>33.295612819600002</v>
          </cell>
          <cell r="AI207">
            <v>31.969612384999998</v>
          </cell>
          <cell r="AJ207">
            <v>45.765927580000003</v>
          </cell>
          <cell r="AK207">
            <v>38.155403976800002</v>
          </cell>
          <cell r="AL207">
            <v>15.672245104800002</v>
          </cell>
          <cell r="AM207">
            <v>12.670022975999998</v>
          </cell>
          <cell r="AN207">
            <v>4.5249461135999995</v>
          </cell>
          <cell r="AO207">
            <v>3.7516314891000002</v>
          </cell>
          <cell r="AP207">
            <v>6.1563540239999996</v>
          </cell>
          <cell r="AQ207">
            <v>6.2657836429999998</v>
          </cell>
          <cell r="AR207">
            <v>6.3700113648999999</v>
          </cell>
          <cell r="AS207">
            <v>3.5216081614999997</v>
          </cell>
          <cell r="AT207">
            <v>2.913358117</v>
          </cell>
          <cell r="AU207">
            <v>3.0149774591666669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25">
          <cell r="B225">
            <v>2.3168134907204543</v>
          </cell>
          <cell r="C225">
            <v>2.3453207886284089</v>
          </cell>
          <cell r="D225">
            <v>2.3287172631353532</v>
          </cell>
          <cell r="E225">
            <v>2.2084811950943406</v>
          </cell>
          <cell r="F225">
            <v>2.1454362684916664</v>
          </cell>
          <cell r="G225">
            <v>2.4160308920083335</v>
          </cell>
          <cell r="H225">
            <v>2.2090776276055557</v>
          </cell>
          <cell r="I225">
            <v>2.2589033971568178</v>
          </cell>
          <cell r="J225">
            <v>2.2359417585154757</v>
          </cell>
          <cell r="K225">
            <v>1.9094432976333335</v>
          </cell>
          <cell r="L225">
            <v>1.9789668633944446</v>
          </cell>
          <cell r="M225">
            <v>1.8370697761222221</v>
          </cell>
          <cell r="N225">
            <v>1.5706861724352565</v>
          </cell>
          <cell r="O225">
            <v>1.7568123932476192</v>
          </cell>
          <cell r="P225">
            <v>1.6922452404347219</v>
          </cell>
          <cell r="Q225">
            <v>1.5917477738101191</v>
          </cell>
          <cell r="R225">
            <v>1.7357282473744047</v>
          </cell>
          <cell r="S225">
            <v>1.7463480825666664</v>
          </cell>
          <cell r="T225">
            <v>1.7383715461856057</v>
          </cell>
          <cell r="U225">
            <v>1.5628836675333329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494.90819234238899</v>
          </cell>
          <cell r="AC225">
            <v>492.68840252839999</v>
          </cell>
          <cell r="AD225">
            <v>501.51413593439997</v>
          </cell>
          <cell r="AE225">
            <v>567.42137339999999</v>
          </cell>
          <cell r="AF225">
            <v>644.6766301696</v>
          </cell>
          <cell r="AG225">
            <v>680.70996939659994</v>
          </cell>
          <cell r="AH225">
            <v>704.36849444879999</v>
          </cell>
          <cell r="AI225">
            <v>822.37199784699988</v>
          </cell>
          <cell r="AJ225">
            <v>879.75387955400015</v>
          </cell>
          <cell r="AK225">
            <v>641.98825177080005</v>
          </cell>
          <cell r="AL225">
            <v>606.37131558449994</v>
          </cell>
          <cell r="AM225">
            <v>648.41047103999995</v>
          </cell>
          <cell r="AN225">
            <v>493.35589591199994</v>
          </cell>
          <cell r="AO225">
            <v>540.18520505399999</v>
          </cell>
          <cell r="AP225">
            <v>536.01009693200001</v>
          </cell>
          <cell r="AQ225">
            <v>420.78580348699995</v>
          </cell>
          <cell r="AR225">
            <v>461.1076356886</v>
          </cell>
          <cell r="AS225">
            <v>482.94149463559995</v>
          </cell>
          <cell r="AT225">
            <v>531.68955522100009</v>
          </cell>
          <cell r="AU225">
            <v>457.35509961125001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2.8335322249999999E-2</v>
          </cell>
          <cell r="C226">
            <v>2.3399636272727273E-2</v>
          </cell>
          <cell r="D226">
            <v>1.4650156260526315E-2</v>
          </cell>
          <cell r="E226">
            <v>7.0212029846153838E-3</v>
          </cell>
          <cell r="F226">
            <v>7.8901548749999995E-3</v>
          </cell>
          <cell r="G226">
            <v>7.7584001250000012E-3</v>
          </cell>
          <cell r="H226">
            <v>4.4174203388888883E-3</v>
          </cell>
          <cell r="I226">
            <v>3.8037504749999992E-3</v>
          </cell>
          <cell r="J226">
            <v>1.5117902999999997E-3</v>
          </cell>
          <cell r="K226">
            <v>1.2758147636363635E-3</v>
          </cell>
          <cell r="L226">
            <v>1.0861938166666666E-3</v>
          </cell>
          <cell r="M226">
            <v>7.4999452499999988E-4</v>
          </cell>
          <cell r="N226">
            <v>5.9982243333333359E-4</v>
          </cell>
          <cell r="O226">
            <v>4.1049437499999993E-4</v>
          </cell>
          <cell r="P226">
            <v>7.8130249038461529E-4</v>
          </cell>
          <cell r="Q226">
            <v>4.6848649583333343E-4</v>
          </cell>
          <cell r="R226">
            <v>5.7244159418782961E-4</v>
          </cell>
          <cell r="S226">
            <v>6.435285551767675E-4</v>
          </cell>
          <cell r="T226">
            <v>4.1112021969696961E-4</v>
          </cell>
          <cell r="U226">
            <v>4.3331839166666668E-4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10.084253338671001</v>
          </cell>
          <cell r="AC226">
            <v>9.1374037799999979</v>
          </cell>
          <cell r="AD226">
            <v>7.7648785584000004</v>
          </cell>
          <cell r="AE226">
            <v>6.2389322463999992</v>
          </cell>
          <cell r="AF226">
            <v>6.6295105863000003</v>
          </cell>
          <cell r="AG226">
            <v>6.1090099784999996</v>
          </cell>
          <cell r="AH226">
            <v>3.5620505636000002</v>
          </cell>
          <cell r="AI226">
            <v>3.1593944629999999</v>
          </cell>
          <cell r="AJ226">
            <v>2.2079973175999998</v>
          </cell>
          <cell r="AK226">
            <v>1.6857190152000001</v>
          </cell>
          <cell r="AL226">
            <v>1.4288354829000001</v>
          </cell>
          <cell r="AM226">
            <v>1.177432944</v>
          </cell>
          <cell r="AN226">
            <v>1.0010030975999999</v>
          </cell>
          <cell r="AO226">
            <v>0.95467812299999999</v>
          </cell>
          <cell r="AP226">
            <v>1.2879329239999999</v>
          </cell>
          <cell r="AQ226">
            <v>0.80790128649999993</v>
          </cell>
          <cell r="AR226">
            <v>0.77211145359999989</v>
          </cell>
          <cell r="AS226">
            <v>0.72658124109999989</v>
          </cell>
          <cell r="AT226">
            <v>0.57850222100000004</v>
          </cell>
          <cell r="AU226">
            <v>1.0942415645833332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6">
          <cell r="B246">
            <v>0.12181779544292932</v>
          </cell>
          <cell r="C246">
            <v>0.12974278636931819</v>
          </cell>
          <cell r="D246">
            <v>0.14220900684494941</v>
          </cell>
          <cell r="E246">
            <v>0.15455289275753109</v>
          </cell>
          <cell r="F246">
            <v>9.9090942008333308E-2</v>
          </cell>
          <cell r="G246">
            <v>7.2152111791666668E-2</v>
          </cell>
          <cell r="H246">
            <v>3.9475780491666675E-2</v>
          </cell>
          <cell r="I246">
            <v>2.7131978499242412E-2</v>
          </cell>
          <cell r="J246">
            <v>2.7302005641666672E-2</v>
          </cell>
          <cell r="K246">
            <v>2.6796677600000013E-2</v>
          </cell>
          <cell r="L246">
            <v>2.5142528225000006E-2</v>
          </cell>
          <cell r="M246">
            <v>2.6335187541666662E-2</v>
          </cell>
          <cell r="N246">
            <v>2.15678406242647E-2</v>
          </cell>
          <cell r="O246">
            <v>2.6256337252380951E-2</v>
          </cell>
          <cell r="P246">
            <v>2.7530262944230766E-2</v>
          </cell>
          <cell r="Q246">
            <v>2.8427401750000005E-2</v>
          </cell>
          <cell r="R246">
            <v>2.8191050581944439E-2</v>
          </cell>
          <cell r="S246">
            <v>1.7800680158333332E-2</v>
          </cell>
          <cell r="T246">
            <v>2.6236587458080815E-2</v>
          </cell>
          <cell r="U246">
            <v>2.8819462164899008E-2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49.701396255863997</v>
          </cell>
          <cell r="AC246">
            <v>48.953425247599995</v>
          </cell>
          <cell r="AD246">
            <v>48.516442919999996</v>
          </cell>
          <cell r="AE246">
            <v>56.158620828799997</v>
          </cell>
          <cell r="AF246">
            <v>50.705615650199995</v>
          </cell>
          <cell r="AG246">
            <v>46.426251385799993</v>
          </cell>
          <cell r="AH246">
            <v>41.5497916148</v>
          </cell>
          <cell r="AI246">
            <v>41.106357627000001</v>
          </cell>
          <cell r="AJ246">
            <v>50.753391259600001</v>
          </cell>
          <cell r="AK246">
            <v>38.660426186799995</v>
          </cell>
          <cell r="AL246">
            <v>35.604457470000007</v>
          </cell>
          <cell r="AM246">
            <v>34.744634591999997</v>
          </cell>
          <cell r="AN246">
            <v>23.290696369599999</v>
          </cell>
          <cell r="AO246">
            <v>21.290278374900002</v>
          </cell>
          <cell r="AP246">
            <v>21.507326958500002</v>
          </cell>
          <cell r="AQ246">
            <v>18.434606560999999</v>
          </cell>
          <cell r="AR246">
            <v>15.002259566899999</v>
          </cell>
          <cell r="AS246">
            <v>10.243276843799999</v>
          </cell>
          <cell r="AT246">
            <v>18.558356824000001</v>
          </cell>
          <cell r="AU246">
            <v>13.700745419583333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1.3499719333333333E-2</v>
          </cell>
          <cell r="C247">
            <v>1.4504139962626263E-2</v>
          </cell>
          <cell r="D247">
            <v>0.13136088186140352</v>
          </cell>
          <cell r="E247">
            <v>1.5494227808333334E-2</v>
          </cell>
          <cell r="F247">
            <v>8.2849720499999988E-3</v>
          </cell>
          <cell r="G247">
            <v>1.0265227750000003E-2</v>
          </cell>
          <cell r="H247">
            <v>8.7457079022875816E-3</v>
          </cell>
          <cell r="I247">
            <v>2.6857140747222223E-2</v>
          </cell>
          <cell r="J247">
            <v>6.2073935483333342E-2</v>
          </cell>
          <cell r="K247">
            <v>6.4140536987163294E-2</v>
          </cell>
          <cell r="L247">
            <v>7.9855372102777752E-2</v>
          </cell>
          <cell r="M247">
            <v>7.9568369525000016E-2</v>
          </cell>
          <cell r="N247">
            <v>8.3803172068181803E-2</v>
          </cell>
          <cell r="O247">
            <v>6.6115467554578741E-2</v>
          </cell>
          <cell r="P247">
            <v>7.7757892251689983E-2</v>
          </cell>
          <cell r="Q247">
            <v>8.1549883291666667E-2</v>
          </cell>
          <cell r="R247">
            <v>9.2906890214219065E-2</v>
          </cell>
          <cell r="S247">
            <v>0.10545546703560604</v>
          </cell>
          <cell r="T247">
            <v>0.10722904126753245</v>
          </cell>
          <cell r="U247">
            <v>0.11059465325681826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9.4303510360919987</v>
          </cell>
          <cell r="AC247">
            <v>10.8896863776</v>
          </cell>
          <cell r="AD247">
            <v>10.6626508464</v>
          </cell>
          <cell r="AE247">
            <v>8.4674075583999997</v>
          </cell>
          <cell r="AF247">
            <v>7.5361693938999998</v>
          </cell>
          <cell r="AG247">
            <v>8.1901989311999994</v>
          </cell>
          <cell r="AH247">
            <v>7.6298455067999997</v>
          </cell>
          <cell r="AI247">
            <v>12.326377046499999</v>
          </cell>
          <cell r="AJ247">
            <v>18.899537318</v>
          </cell>
          <cell r="AK247">
            <v>17.735692378799996</v>
          </cell>
          <cell r="AL247">
            <v>23.890296524399997</v>
          </cell>
          <cell r="AM247">
            <v>24.270195119999997</v>
          </cell>
          <cell r="AN247">
            <v>22.284610603199997</v>
          </cell>
          <cell r="AO247">
            <v>17.3282944392</v>
          </cell>
          <cell r="AP247">
            <v>20.202268341</v>
          </cell>
          <cell r="AQ247">
            <v>20.213066271999999</v>
          </cell>
          <cell r="AR247">
            <v>19.966602018299998</v>
          </cell>
          <cell r="AS247">
            <v>22.060670889400001</v>
          </cell>
          <cell r="AT247">
            <v>23.917317930999999</v>
          </cell>
          <cell r="AU247">
            <v>23.479561313333335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5.714590784106818</v>
          </cell>
          <cell r="C263">
            <v>5.8933897297670459</v>
          </cell>
          <cell r="D263">
            <v>6.6128580313228262</v>
          </cell>
          <cell r="E263">
            <v>6.5059226210719601</v>
          </cell>
          <cell r="F263">
            <v>6.5520091911348031</v>
          </cell>
          <cell r="G263">
            <v>6.9246347503874972</v>
          </cell>
          <cell r="H263">
            <v>7.1676502613289497</v>
          </cell>
          <cell r="I263">
            <v>6.79030899887929</v>
          </cell>
          <cell r="J263">
            <v>6.5049021968470226</v>
          </cell>
          <cell r="K263">
            <v>5.5471340683964234</v>
          </cell>
          <cell r="L263">
            <v>5.6645908176962134</v>
          </cell>
          <cell r="M263">
            <v>5.937934839921569</v>
          </cell>
          <cell r="N263">
            <v>5.0028286008225544</v>
          </cell>
          <cell r="O263">
            <v>5.0126034894033404</v>
          </cell>
          <cell r="P263">
            <v>5.3190302687950552</v>
          </cell>
          <cell r="Q263">
            <v>4.8572458069510578</v>
          </cell>
          <cell r="R263">
            <v>5.260610717913293</v>
          </cell>
          <cell r="S263">
            <v>5.2819671240305546</v>
          </cell>
          <cell r="T263">
            <v>5.9997951352211532</v>
          </cell>
          <cell r="U263">
            <v>5.695022327322004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1334.3341001428648</v>
          </cell>
          <cell r="AC263">
            <v>1369.6625305155997</v>
          </cell>
          <cell r="AD263">
            <v>1474.2223338576</v>
          </cell>
          <cell r="AE263">
            <v>1697.1259699856</v>
          </cell>
          <cell r="AF263">
            <v>1975.0090863524003</v>
          </cell>
          <cell r="AG263">
            <v>1983.3441590390998</v>
          </cell>
          <cell r="AH263">
            <v>2230.3516145827998</v>
          </cell>
          <cell r="AI263">
            <v>2472.8016046145003</v>
          </cell>
          <cell r="AJ263">
            <v>2725.4047267748015</v>
          </cell>
          <cell r="AK263">
            <v>2048.2847722128004</v>
          </cell>
          <cell r="AL263">
            <v>1998.5957648441993</v>
          </cell>
          <cell r="AM263">
            <v>2237.9668165439994</v>
          </cell>
          <cell r="AN263">
            <v>1702.4730238560003</v>
          </cell>
          <cell r="AO263">
            <v>1683.5992312487995</v>
          </cell>
          <cell r="AP263">
            <v>1809.9554397214999</v>
          </cell>
          <cell r="AQ263">
            <v>1399.062293874</v>
          </cell>
          <cell r="AR263">
            <v>1492.4818463064998</v>
          </cell>
          <cell r="AS263">
            <v>1481.8726079585997</v>
          </cell>
          <cell r="AT263">
            <v>1670.1391066320004</v>
          </cell>
          <cell r="AU263">
            <v>1469.5153133758336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5.2467018316568179</v>
          </cell>
          <cell r="C264">
            <v>5.4675388679574493</v>
          </cell>
          <cell r="D264">
            <v>5.9304631351943184</v>
          </cell>
          <cell r="E264">
            <v>5.9008459342790109</v>
          </cell>
          <cell r="F264">
            <v>5.8559681414305551</v>
          </cell>
          <cell r="G264">
            <v>6.203513573975</v>
          </cell>
          <cell r="H264">
            <v>6.3728641375510096</v>
          </cell>
          <cell r="I264">
            <v>5.8515211181598481</v>
          </cell>
          <cell r="J264">
            <v>5.7325489627470221</v>
          </cell>
          <cell r="K264">
            <v>4.8977857866343442</v>
          </cell>
          <cell r="L264">
            <v>5.1103314173878793</v>
          </cell>
          <cell r="M264">
            <v>5.0915683916223866</v>
          </cell>
          <cell r="N264">
            <v>4.3139538194755866</v>
          </cell>
          <cell r="O264">
            <v>4.3806298959966554</v>
          </cell>
          <cell r="P264">
            <v>4.6103007568437642</v>
          </cell>
          <cell r="Q264">
            <v>4.1514458036589277</v>
          </cell>
          <cell r="R264">
            <v>4.3868839113549258</v>
          </cell>
          <cell r="S264">
            <v>4.3464662910319438</v>
          </cell>
          <cell r="T264">
            <v>4.9545969128104383</v>
          </cell>
          <cell r="U264">
            <v>4.5510842169656565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1231.595465927034</v>
          </cell>
          <cell r="AC264">
            <v>1267.9571099440002</v>
          </cell>
          <cell r="AD264">
            <v>1354.6218104256</v>
          </cell>
          <cell r="AE264">
            <v>1558.5316785583996</v>
          </cell>
          <cell r="AF264">
            <v>1808.6340829199999</v>
          </cell>
          <cell r="AG264">
            <v>1809.2631119705998</v>
          </cell>
          <cell r="AH264">
            <v>2031.5227917323998</v>
          </cell>
          <cell r="AI264">
            <v>2220.4168728635</v>
          </cell>
          <cell r="AJ264">
            <v>2483.9357528959999</v>
          </cell>
          <cell r="AK264">
            <v>1861.3928324332003</v>
          </cell>
          <cell r="AL264">
            <v>1806.9844095297003</v>
          </cell>
          <cell r="AM264">
            <v>1999.5841355519997</v>
          </cell>
          <cell r="AN264">
            <v>1531.2245089503999</v>
          </cell>
          <cell r="AO264">
            <v>1525.2044658221998</v>
          </cell>
          <cell r="AP264">
            <v>1625.840836674</v>
          </cell>
          <cell r="AQ264">
            <v>1228.8088531739998</v>
          </cell>
          <cell r="AR264">
            <v>1318.1868939573999</v>
          </cell>
          <cell r="AS264">
            <v>1316.5086820742997</v>
          </cell>
          <cell r="AT264">
            <v>1476.5854110860002</v>
          </cell>
          <cell r="AU264">
            <v>1274.1163408595833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1.3789999999999999E-4</v>
          </cell>
          <cell r="C266">
            <v>6.0453999999999998E-4</v>
          </cell>
          <cell r="D266">
            <v>7.8996800000000009E-3</v>
          </cell>
          <cell r="E266">
            <v>1.4081199999999998E-4</v>
          </cell>
          <cell r="F266">
            <v>2.3899839444444442E-4</v>
          </cell>
          <cell r="G266">
            <v>2.2338954166666668E-4</v>
          </cell>
          <cell r="H266">
            <v>1.1685082499999999E-4</v>
          </cell>
          <cell r="I266">
            <v>2.3053817499999997E-4</v>
          </cell>
          <cell r="J266">
            <v>1.5801629999999999E-4</v>
          </cell>
          <cell r="K266">
            <v>5.7378725336700335E-5</v>
          </cell>
          <cell r="L266">
            <v>1.0942386666666665E-4</v>
          </cell>
          <cell r="M266">
            <v>0.12183847392499998</v>
          </cell>
          <cell r="N266">
            <v>0.142809049375</v>
          </cell>
          <cell r="O266">
            <v>0.12251369485833331</v>
          </cell>
          <cell r="P266">
            <v>7.3891578218181805E-2</v>
          </cell>
          <cell r="Q266">
            <v>9.5848233333333335E-5</v>
          </cell>
          <cell r="R266">
            <v>1.1714745121212122E-2</v>
          </cell>
          <cell r="S266">
            <v>3.2450544491666657E-2</v>
          </cell>
          <cell r="T266">
            <v>1.4444854545454545E-4</v>
          </cell>
          <cell r="U266">
            <v>6.4264750000000002E-6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0.13568059692599999</v>
          </cell>
          <cell r="AC266">
            <v>8.8384972799999989E-2</v>
          </cell>
          <cell r="AD266">
            <v>0.86529775679999998</v>
          </cell>
          <cell r="AE266">
            <v>0.1207205328</v>
          </cell>
          <cell r="AF266">
            <v>0.13868365490000001</v>
          </cell>
          <cell r="AG266">
            <v>0.14954828460000003</v>
          </cell>
          <cell r="AH266">
            <v>0.11565206039999998</v>
          </cell>
          <cell r="AI266">
            <v>0.1156852755</v>
          </cell>
          <cell r="AJ266">
            <v>0.12183224720000001</v>
          </cell>
          <cell r="AK266">
            <v>6.9784633600000007E-2</v>
          </cell>
          <cell r="AL266">
            <v>6.6380450400000013E-2</v>
          </cell>
          <cell r="AM266">
            <v>5.849321808</v>
          </cell>
          <cell r="AN266">
            <v>6.3620122543999997</v>
          </cell>
          <cell r="AO266">
            <v>5.2036206414000006</v>
          </cell>
          <cell r="AP266">
            <v>3.4031387400000002</v>
          </cell>
          <cell r="AQ266">
            <v>5.9784298E-2</v>
          </cell>
          <cell r="AR266">
            <v>0.68062174099999995</v>
          </cell>
          <cell r="AS266">
            <v>1.7958219565000002</v>
          </cell>
          <cell r="AT266">
            <v>0.10796583899999999</v>
          </cell>
          <cell r="AU266">
            <v>1.3251388333333333E-2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2.6145544458333333E-2</v>
          </cell>
          <cell r="C267">
            <v>3.5189555709090894E-2</v>
          </cell>
          <cell r="D267">
            <v>2.3592339618421047E-2</v>
          </cell>
          <cell r="E267">
            <v>2.3411452083333333E-2</v>
          </cell>
          <cell r="F267">
            <v>2.2541081161764696E-2</v>
          </cell>
          <cell r="G267">
            <v>3.1618406887500006E-2</v>
          </cell>
          <cell r="H267">
            <v>4.0677303445098033E-2</v>
          </cell>
          <cell r="I267">
            <v>5.732166866111111E-2</v>
          </cell>
          <cell r="J267">
            <v>5.311500776111111E-2</v>
          </cell>
          <cell r="K267">
            <v>5.6733779791203684E-2</v>
          </cell>
          <cell r="L267">
            <v>6.5646403783333321E-2</v>
          </cell>
          <cell r="M267">
            <v>6.8038259161111087E-2</v>
          </cell>
          <cell r="N267">
            <v>6.3750344049999991E-2</v>
          </cell>
          <cell r="O267">
            <v>6.8752019895421249E-2</v>
          </cell>
          <cell r="P267">
            <v>9.6097834031224322E-2</v>
          </cell>
          <cell r="Q267">
            <v>8.806226578750001E-2</v>
          </cell>
          <cell r="R267">
            <v>8.5627222852108137E-2</v>
          </cell>
          <cell r="S267">
            <v>5.2967019925631319E-2</v>
          </cell>
          <cell r="T267">
            <v>6.7434987025757565E-2</v>
          </cell>
          <cell r="U267">
            <v>6.1688480430086561E-2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16.396289233581001</v>
          </cell>
          <cell r="AC267">
            <v>19.943273640400001</v>
          </cell>
          <cell r="AD267">
            <v>17.912281420800003</v>
          </cell>
          <cell r="AE267">
            <v>20.610016044799998</v>
          </cell>
          <cell r="AF267">
            <v>24.541768854400004</v>
          </cell>
          <cell r="AG267">
            <v>31.590026711100002</v>
          </cell>
          <cell r="AH267">
            <v>37.887369642800003</v>
          </cell>
          <cell r="AI267">
            <v>46.084731769000008</v>
          </cell>
          <cell r="AJ267">
            <v>56.9159697196</v>
          </cell>
          <cell r="AK267">
            <v>46.071278941599985</v>
          </cell>
          <cell r="AL267">
            <v>58.682741533200002</v>
          </cell>
          <cell r="AM267">
            <v>63.703574303999993</v>
          </cell>
          <cell r="AN267">
            <v>61.250141919999997</v>
          </cell>
          <cell r="AO267">
            <v>62.498530644299997</v>
          </cell>
          <cell r="AP267">
            <v>75.899043643999988</v>
          </cell>
          <cell r="AQ267">
            <v>70.559268272499992</v>
          </cell>
          <cell r="AR267">
            <v>66.111269491399995</v>
          </cell>
          <cell r="AS267">
            <v>55.819908329899995</v>
          </cell>
          <cell r="AT267">
            <v>66.267227996000003</v>
          </cell>
          <cell r="AU267">
            <v>66.455207559583329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1.7772494791666666E-2</v>
          </cell>
          <cell r="C268">
            <v>1.4631767795959595E-2</v>
          </cell>
          <cell r="D268">
            <v>0.18112471286140353</v>
          </cell>
          <cell r="E268">
            <v>6.8572585774999986E-2</v>
          </cell>
          <cell r="F268">
            <v>2.2122178363888891E-2</v>
          </cell>
          <cell r="G268">
            <v>3.5763849491666666E-2</v>
          </cell>
          <cell r="H268">
            <v>5.9693570252287588E-2</v>
          </cell>
          <cell r="I268">
            <v>0.11747544615555555</v>
          </cell>
          <cell r="J268">
            <v>7.9804094222222233E-2</v>
          </cell>
          <cell r="K268">
            <v>6.4471487289267673E-2</v>
          </cell>
          <cell r="L268">
            <v>8.0196147402777751E-2</v>
          </cell>
          <cell r="M268">
            <v>8.0397916452777787E-2</v>
          </cell>
          <cell r="N268">
            <v>8.4455571413636354E-2</v>
          </cell>
          <cell r="O268">
            <v>6.7139204576007319E-2</v>
          </cell>
          <cell r="P268">
            <v>7.7987077085528364E-2</v>
          </cell>
          <cell r="Q268">
            <v>8.1787338912962956E-2</v>
          </cell>
          <cell r="R268">
            <v>9.312467554982512E-2</v>
          </cell>
          <cell r="S268">
            <v>0.1055570468911616</v>
          </cell>
          <cell r="T268">
            <v>0.10734650546525973</v>
          </cell>
          <cell r="U268">
            <v>0.16155978628762635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10.484679289529998</v>
          </cell>
          <cell r="AC268">
            <v>11.074625986400001</v>
          </cell>
          <cell r="AD268">
            <v>14.242751073600001</v>
          </cell>
          <cell r="AE268">
            <v>12.7863133216</v>
          </cell>
          <cell r="AF268">
            <v>8.9347918954000001</v>
          </cell>
          <cell r="AG268">
            <v>11.259046527300001</v>
          </cell>
          <cell r="AH268">
            <v>13.666747706000001</v>
          </cell>
          <cell r="AI268">
            <v>24.370875135000002</v>
          </cell>
          <cell r="AJ268">
            <v>22.747361913199999</v>
          </cell>
          <cell r="AK268">
            <v>18.109536438399996</v>
          </cell>
          <cell r="AL268">
            <v>24.348500866799995</v>
          </cell>
          <cell r="AM268">
            <v>24.784544687999997</v>
          </cell>
          <cell r="AN268">
            <v>22.736043070399997</v>
          </cell>
          <cell r="AO268">
            <v>17.8447686234</v>
          </cell>
          <cell r="AP268">
            <v>20.430438215999999</v>
          </cell>
          <cell r="AQ268">
            <v>20.677335437499998</v>
          </cell>
          <cell r="AR268">
            <v>20.3017945832</v>
          </cell>
          <cell r="AS268">
            <v>22.302032424100002</v>
          </cell>
          <cell r="AT268">
            <v>24.308619841999999</v>
          </cell>
          <cell r="AU268">
            <v>26.381834796666666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1.7644000000000002E-3</v>
          </cell>
          <cell r="C269">
            <v>6.5466000000000005E-3</v>
          </cell>
          <cell r="D269">
            <v>1.70014E-2</v>
          </cell>
          <cell r="E269">
            <v>5.7457999999999991E-5</v>
          </cell>
          <cell r="F269">
            <v>1.8291129934640521E-4</v>
          </cell>
          <cell r="G269">
            <v>4.9577171833333333E-3</v>
          </cell>
          <cell r="H269">
            <v>7.5301068416666651E-3</v>
          </cell>
          <cell r="I269">
            <v>7.9449852861111104E-3</v>
          </cell>
          <cell r="J269">
            <v>1.5277302899999998E-2</v>
          </cell>
          <cell r="K269">
            <v>6.4639191816498317E-3</v>
          </cell>
          <cell r="L269">
            <v>1.5704616666666659E-3</v>
          </cell>
          <cell r="M269">
            <v>2.6797170499999997E-3</v>
          </cell>
          <cell r="N269">
            <v>1.0881287083333334E-3</v>
          </cell>
          <cell r="O269">
            <v>6.8329120833333327E-4</v>
          </cell>
          <cell r="P269">
            <v>4.0606490909090903E-4</v>
          </cell>
          <cell r="Q269">
            <v>2.0333279166666661E-5</v>
          </cell>
          <cell r="R269">
            <v>3.6116917249417247E-5</v>
          </cell>
          <cell r="S269">
            <v>1.8495557222222221E-4</v>
          </cell>
          <cell r="T269">
            <v>1.0073443181818182E-5</v>
          </cell>
          <cell r="U269">
            <v>5.2722949699999987E-2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0.22811024428799997</v>
          </cell>
          <cell r="AC269">
            <v>0.62346835759999986</v>
          </cell>
          <cell r="AD269">
            <v>3.6365553839999998</v>
          </cell>
          <cell r="AE269">
            <v>9.7306955199999989E-2</v>
          </cell>
          <cell r="AF269">
            <v>0.2297719641</v>
          </cell>
          <cell r="AG269">
            <v>1.3377297219000002</v>
          </cell>
          <cell r="AH269">
            <v>2.7075080375999998</v>
          </cell>
          <cell r="AI269">
            <v>2.4766195860000004</v>
          </cell>
          <cell r="AJ269">
            <v>3.9063653768000006</v>
          </cell>
          <cell r="AK269">
            <v>1.5668416060000001</v>
          </cell>
          <cell r="AL269">
            <v>1.4272234316999999</v>
          </cell>
          <cell r="AM269">
            <v>1.1984674559999999</v>
          </cell>
          <cell r="AN269">
            <v>0.34271397599999998</v>
          </cell>
          <cell r="AO269">
            <v>0.25707898890000003</v>
          </cell>
          <cell r="AP269">
            <v>0.17906984349999999</v>
          </cell>
          <cell r="AQ269">
            <v>4.63471435E-2</v>
          </cell>
          <cell r="AR269">
            <v>4.6652514299999996E-2</v>
          </cell>
          <cell r="AS269">
            <v>2.3141904500000001E-2</v>
          </cell>
          <cell r="AT269">
            <v>1.1481682000000002E-2</v>
          </cell>
          <cell r="AU269">
            <v>1.9934606691666668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1.2004999999999999E-4</v>
          </cell>
          <cell r="C273">
            <v>3.5349999999999999E-5</v>
          </cell>
          <cell r="D273">
            <v>1.0131100000000003E-4</v>
          </cell>
          <cell r="E273">
            <v>2.4867500000000007E-4</v>
          </cell>
          <cell r="F273">
            <v>4.0394802777777771E-3</v>
          </cell>
          <cell r="G273">
            <v>4.2169638291666648E-3</v>
          </cell>
          <cell r="H273">
            <v>6.4829430749999998E-3</v>
          </cell>
          <cell r="I273">
            <v>1.5116280749999999E-2</v>
          </cell>
          <cell r="J273">
            <v>1.6153453250000002E-2</v>
          </cell>
          <cell r="K273">
            <v>7.9466080168350169E-3</v>
          </cell>
          <cell r="L273">
            <v>1.9084685055555554E-2</v>
          </cell>
          <cell r="M273">
            <v>3.1189605741666661E-2</v>
          </cell>
          <cell r="N273">
            <v>2.9068742708333338E-2</v>
          </cell>
          <cell r="O273">
            <v>2.0265604833333326E-2</v>
          </cell>
          <cell r="P273">
            <v>1.8683324598484846E-2</v>
          </cell>
          <cell r="Q273">
            <v>1.894413670833333E-2</v>
          </cell>
          <cell r="R273">
            <v>1.8335003349941724E-2</v>
          </cell>
          <cell r="S273">
            <v>1.4532940949999998E-2</v>
          </cell>
          <cell r="T273">
            <v>2.3592251995454547E-2</v>
          </cell>
          <cell r="U273">
            <v>1.5638987191666665E-2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4.7853313142999995E-2</v>
          </cell>
          <cell r="AC273">
            <v>1.7989021599999995E-2</v>
          </cell>
          <cell r="AD273">
            <v>2.55189072E-2</v>
          </cell>
          <cell r="AE273">
            <v>6.8896867199999989E-2</v>
          </cell>
          <cell r="AF273">
            <v>0.2968878325</v>
          </cell>
          <cell r="AG273">
            <v>0.39577558020000003</v>
          </cell>
          <cell r="AH273">
            <v>0.95055951360000002</v>
          </cell>
          <cell r="AI273">
            <v>3.6222986544999998</v>
          </cell>
          <cell r="AJ273">
            <v>3.5423467892000007</v>
          </cell>
          <cell r="AK273">
            <v>1.0825335707999999</v>
          </cell>
          <cell r="AL273">
            <v>5.1691217147999993</v>
          </cell>
          <cell r="AM273">
            <v>8.1770840639999989</v>
          </cell>
          <cell r="AN273">
            <v>6.8672714175999996</v>
          </cell>
          <cell r="AO273">
            <v>4.6841582321999997</v>
          </cell>
          <cell r="AP273">
            <v>4.2547749934999999</v>
          </cell>
          <cell r="AQ273">
            <v>5.0980237979999998</v>
          </cell>
          <cell r="AR273">
            <v>5.725848696099999</v>
          </cell>
          <cell r="AS273">
            <v>5.0368815496999995</v>
          </cell>
          <cell r="AT273">
            <v>8.3564347680000015</v>
          </cell>
          <cell r="AU273">
            <v>7.5406826024999996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3">
        <row r="171">
          <cell r="B171">
            <v>5.7212100000000002E-2</v>
          </cell>
          <cell r="C171">
            <v>5.3124750000000005E-2</v>
          </cell>
          <cell r="D171">
            <v>6.3555300000000009E-2</v>
          </cell>
          <cell r="E171">
            <v>9.344340000000001E-2</v>
          </cell>
          <cell r="F171">
            <v>0.13506299999999999</v>
          </cell>
          <cell r="G171">
            <v>0.13572687600000002</v>
          </cell>
          <cell r="H171">
            <v>0.10656405000000001</v>
          </cell>
          <cell r="I171">
            <v>0.11410785000000001</v>
          </cell>
          <cell r="J171">
            <v>8.6418000000000009E-2</v>
          </cell>
          <cell r="K171">
            <v>6.4511550000000001E-2</v>
          </cell>
          <cell r="L171">
            <v>5.9464799999999998E-2</v>
          </cell>
          <cell r="M171">
            <v>7.81974E-2</v>
          </cell>
          <cell r="N171">
            <v>9.647145E-2</v>
          </cell>
          <cell r="O171">
            <v>7.2407249999999992E-2</v>
          </cell>
          <cell r="P171">
            <v>0.10532925</v>
          </cell>
          <cell r="Q171">
            <v>0.1109295</v>
          </cell>
          <cell r="R171">
            <v>0.1381491</v>
          </cell>
          <cell r="S171">
            <v>0.13097699999999998</v>
          </cell>
          <cell r="T171">
            <v>0.13747904999999999</v>
          </cell>
          <cell r="U171">
            <v>0.13445369999999998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5.8962013083720004</v>
          </cell>
          <cell r="AC171">
            <v>4.8146470839999997</v>
          </cell>
          <cell r="AD171">
            <v>5.4371338079999996</v>
          </cell>
          <cell r="AE171">
            <v>9.3173606959999979</v>
          </cell>
          <cell r="AF171">
            <v>13.7720602642</v>
          </cell>
          <cell r="AG171">
            <v>14.266756561199999</v>
          </cell>
          <cell r="AH171">
            <v>12.2942601352</v>
          </cell>
          <cell r="AI171">
            <v>13.688408726999999</v>
          </cell>
          <cell r="AJ171">
            <v>10.2583093368</v>
          </cell>
          <cell r="AK171">
            <v>7.2807402315999994</v>
          </cell>
          <cell r="AL171">
            <v>6.5916654254999996</v>
          </cell>
          <cell r="AM171">
            <v>8.8295492639999988</v>
          </cell>
          <cell r="AN171">
            <v>10.386382300799998</v>
          </cell>
          <cell r="AO171">
            <v>7.7425401146999997</v>
          </cell>
          <cell r="AP171">
            <v>10.748287703999999</v>
          </cell>
          <cell r="AQ171">
            <v>9.3407728784999993</v>
          </cell>
          <cell r="AR171">
            <v>11.0071220762</v>
          </cell>
          <cell r="AS171">
            <v>10.599558240699999</v>
          </cell>
          <cell r="AT171">
            <v>12.310584564999999</v>
          </cell>
          <cell r="AU171">
            <v>12.367369811666666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94">
          <cell r="B194">
            <v>0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25">
          <cell r="B225">
            <v>0.13473495000000002</v>
          </cell>
          <cell r="C225">
            <v>0.1663434</v>
          </cell>
          <cell r="D225">
            <v>0.18007679325000001</v>
          </cell>
          <cell r="E225">
            <v>0.18462032437500001</v>
          </cell>
          <cell r="F225">
            <v>0.18031993199999999</v>
          </cell>
          <cell r="G225">
            <v>0.21520184400000003</v>
          </cell>
          <cell r="H225">
            <v>0.2075791005</v>
          </cell>
          <cell r="I225">
            <v>0.22010070187500003</v>
          </cell>
          <cell r="J225">
            <v>0.15649209535714287</v>
          </cell>
          <cell r="K225">
            <v>0.15370755375</v>
          </cell>
          <cell r="L225">
            <v>0.16575742499999999</v>
          </cell>
          <cell r="M225">
            <v>0.11750895</v>
          </cell>
          <cell r="N225">
            <v>9.6335358750000002E-2</v>
          </cell>
          <cell r="O225">
            <v>9.1766691964285718E-2</v>
          </cell>
          <cell r="P225">
            <v>0.11504916</v>
          </cell>
          <cell r="Q225">
            <v>0.11024525571428571</v>
          </cell>
          <cell r="R225">
            <v>0.12058505142857141</v>
          </cell>
          <cell r="S225">
            <v>6.5564657999999998E-2</v>
          </cell>
          <cell r="T225">
            <v>6.7360499999999995E-3</v>
          </cell>
          <cell r="U225">
            <v>9.8266499999999993E-3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20.432696939862002</v>
          </cell>
          <cell r="AC225">
            <v>21.089176823999995</v>
          </cell>
          <cell r="AD225">
            <v>20.7879219408</v>
          </cell>
          <cell r="AE225">
            <v>22.354084367999999</v>
          </cell>
          <cell r="AF225">
            <v>25.109988593899999</v>
          </cell>
          <cell r="AG225">
            <v>30.304147344899999</v>
          </cell>
          <cell r="AH225">
            <v>29.667084513999999</v>
          </cell>
          <cell r="AI225">
            <v>47.870960609499996</v>
          </cell>
          <cell r="AJ225">
            <v>29.114112416800001</v>
          </cell>
          <cell r="AK225">
            <v>23.719345324399999</v>
          </cell>
          <cell r="AL225">
            <v>26.344062494100001</v>
          </cell>
          <cell r="AM225">
            <v>22.620846336</v>
          </cell>
          <cell r="AN225">
            <v>17.151282139199999</v>
          </cell>
          <cell r="AO225">
            <v>16.059847378800001</v>
          </cell>
          <cell r="AP225">
            <v>20.690417694999997</v>
          </cell>
          <cell r="AQ225">
            <v>19.011038409999998</v>
          </cell>
          <cell r="AR225">
            <v>20.591305385099997</v>
          </cell>
          <cell r="AS225">
            <v>11.030521845199999</v>
          </cell>
          <cell r="AT225">
            <v>0.38842145199999994</v>
          </cell>
          <cell r="AU225">
            <v>0.74603771291666665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63">
          <cell r="B263">
            <v>0.26182440000000001</v>
          </cell>
          <cell r="C263">
            <v>0.25369966799999999</v>
          </cell>
          <cell r="D263">
            <v>0.29761389825000006</v>
          </cell>
          <cell r="E263">
            <v>0.30796371150000001</v>
          </cell>
          <cell r="F263">
            <v>0.33273583199999995</v>
          </cell>
          <cell r="G263">
            <v>0.37493364600000006</v>
          </cell>
          <cell r="H263">
            <v>0.33665869575000001</v>
          </cell>
          <cell r="I263">
            <v>0.38021207437500004</v>
          </cell>
          <cell r="J263">
            <v>0.32387303464285716</v>
          </cell>
          <cell r="K263">
            <v>0.29536351124999999</v>
          </cell>
          <cell r="L263">
            <v>0.31067046749999999</v>
          </cell>
          <cell r="M263">
            <v>0.28303676099999997</v>
          </cell>
          <cell r="N263">
            <v>0.28803315476373625</v>
          </cell>
          <cell r="O263">
            <v>0.24382281250000001</v>
          </cell>
          <cell r="P263">
            <v>0.31370505252197806</v>
          </cell>
          <cell r="Q263">
            <v>0.31514388321428566</v>
          </cell>
          <cell r="R263">
            <v>0.36465177074999999</v>
          </cell>
          <cell r="S263">
            <v>0.34841487974999996</v>
          </cell>
          <cell r="T263">
            <v>0.34973047852443606</v>
          </cell>
          <cell r="U263">
            <v>0.3264569845178571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36.746327428008001</v>
          </cell>
          <cell r="AC263">
            <v>32.492950139999998</v>
          </cell>
          <cell r="AD263">
            <v>37.06588884</v>
          </cell>
          <cell r="AE263">
            <v>38.975421340799997</v>
          </cell>
          <cell r="AF263">
            <v>44.268042565600005</v>
          </cell>
          <cell r="AG263">
            <v>50.551927097099998</v>
          </cell>
          <cell r="AH263">
            <v>48.4988771692</v>
          </cell>
          <cell r="AI263">
            <v>78.647036065999998</v>
          </cell>
          <cell r="AJ263">
            <v>58.528609259200003</v>
          </cell>
          <cell r="AK263">
            <v>47.518594556399989</v>
          </cell>
          <cell r="AL263">
            <v>54.027701090099995</v>
          </cell>
          <cell r="AM263">
            <v>52.631767775999997</v>
          </cell>
          <cell r="AN263">
            <v>48.453781886399995</v>
          </cell>
          <cell r="AO263">
            <v>41.9505778272</v>
          </cell>
          <cell r="AP263">
            <v>53.633743667499999</v>
          </cell>
          <cell r="AQ263">
            <v>48.454557756499995</v>
          </cell>
          <cell r="AR263">
            <v>52.967855873899993</v>
          </cell>
          <cell r="AS263">
            <v>50.891895969199993</v>
          </cell>
          <cell r="AT263">
            <v>53.873287270000006</v>
          </cell>
          <cell r="AU263">
            <v>47.975591215416671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0.19314135000000002</v>
          </cell>
          <cell r="C264">
            <v>0.1882683</v>
          </cell>
          <cell r="D264">
            <v>0.20402964825</v>
          </cell>
          <cell r="E264">
            <v>0.20859156150000002</v>
          </cell>
          <cell r="F264">
            <v>0.19552228199999999</v>
          </cell>
          <cell r="G264">
            <v>0.23530527000000001</v>
          </cell>
          <cell r="H264">
            <v>0.22248365175000001</v>
          </cell>
          <cell r="I264">
            <v>0.24029267437500001</v>
          </cell>
          <cell r="J264">
            <v>0.17553813964285717</v>
          </cell>
          <cell r="K264">
            <v>0.17118001875</v>
          </cell>
          <cell r="L264">
            <v>0.18449722499999999</v>
          </cell>
          <cell r="M264">
            <v>0.13323104999999999</v>
          </cell>
          <cell r="N264">
            <v>0.11431176851373627</v>
          </cell>
          <cell r="O264">
            <v>0.11151486678571429</v>
          </cell>
          <cell r="P264">
            <v>0.13508157680769231</v>
          </cell>
          <cell r="Q264">
            <v>0.1268278832142857</v>
          </cell>
          <cell r="R264">
            <v>0.13773973328571426</v>
          </cell>
          <cell r="S264">
            <v>0.11789027249999999</v>
          </cell>
          <cell r="T264">
            <v>0.1184922442387218</v>
          </cell>
          <cell r="U264">
            <v>9.05360833392857E-2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28.994754776589001</v>
          </cell>
          <cell r="AC264">
            <v>25.553000371599996</v>
          </cell>
          <cell r="AD264">
            <v>25.880533953600001</v>
          </cell>
          <cell r="AE264">
            <v>28.481576446399998</v>
          </cell>
          <cell r="AF264">
            <v>29.974579226199999</v>
          </cell>
          <cell r="AG264">
            <v>35.626851288600001</v>
          </cell>
          <cell r="AH264">
            <v>34.853565066399995</v>
          </cell>
          <cell r="AI264">
            <v>60.488133086999994</v>
          </cell>
          <cell r="AJ264">
            <v>36.718492584000003</v>
          </cell>
          <cell r="AK264">
            <v>30.221317108400001</v>
          </cell>
          <cell r="AL264">
            <v>34.4059106598</v>
          </cell>
          <cell r="AM264">
            <v>29.136512975999999</v>
          </cell>
          <cell r="AN264">
            <v>23.368203214399998</v>
          </cell>
          <cell r="AO264">
            <v>22.919122635600001</v>
          </cell>
          <cell r="AP264">
            <v>28.098545529999996</v>
          </cell>
          <cell r="AQ264">
            <v>24.213294185499997</v>
          </cell>
          <cell r="AR264">
            <v>26.377992625899996</v>
          </cell>
          <cell r="AS264">
            <v>22.956762485799995</v>
          </cell>
          <cell r="AT264">
            <v>23.183505943</v>
          </cell>
          <cell r="AU264">
            <v>16.626307355833333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</v>
          </cell>
          <cell r="C266">
            <v>4.5180000000000003E-4</v>
          </cell>
          <cell r="D266">
            <v>7.6981500000000008E-3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1.1699999999999999E-7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4.2588466799999995E-2</v>
          </cell>
          <cell r="AD266">
            <v>0.74982864959999995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1.4554583333333333E-5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4.0500000000000002E-6</v>
          </cell>
          <cell r="C267">
            <v>1.0035000000000001E-4</v>
          </cell>
          <cell r="D267">
            <v>3.1545E-4</v>
          </cell>
          <cell r="E267">
            <v>0</v>
          </cell>
          <cell r="F267">
            <v>0</v>
          </cell>
          <cell r="G267">
            <v>0</v>
          </cell>
          <cell r="H267">
            <v>1.4400000000000002E-7</v>
          </cell>
          <cell r="I267">
            <v>4.0500000000000002E-6</v>
          </cell>
          <cell r="J267">
            <v>1.5300000000000003E-5</v>
          </cell>
          <cell r="K267">
            <v>0</v>
          </cell>
          <cell r="L267">
            <v>1.7992500000000001E-5</v>
          </cell>
          <cell r="M267">
            <v>4.5000000000000001E-6</v>
          </cell>
          <cell r="N267">
            <v>1.1362499999999999E-6</v>
          </cell>
          <cell r="O267">
            <v>0</v>
          </cell>
          <cell r="P267">
            <v>9.2571428571428555E-7</v>
          </cell>
          <cell r="Q267">
            <v>0</v>
          </cell>
          <cell r="R267">
            <v>0</v>
          </cell>
          <cell r="S267">
            <v>0</v>
          </cell>
          <cell r="T267">
            <v>4.4999999999999998E-7</v>
          </cell>
          <cell r="U267">
            <v>4.684178571428571E-6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1.5941560379999999E-3</v>
          </cell>
          <cell r="AC267">
            <v>4.5991746799999997E-2</v>
          </cell>
          <cell r="AD267">
            <v>3.3715368000000003E-2</v>
          </cell>
          <cell r="AE267">
            <v>0</v>
          </cell>
          <cell r="AF267">
            <v>0</v>
          </cell>
          <cell r="AG267">
            <v>0</v>
          </cell>
          <cell r="AH267">
            <v>4.0179199999999996E-5</v>
          </cell>
          <cell r="AI267">
            <v>1.50755E-5</v>
          </cell>
          <cell r="AJ267">
            <v>6.2258964E-3</v>
          </cell>
          <cell r="AK267">
            <v>0</v>
          </cell>
          <cell r="AL267">
            <v>3.1803543000000004E-3</v>
          </cell>
          <cell r="AM267">
            <v>1.3808639999999999E-3</v>
          </cell>
          <cell r="AN267">
            <v>1.2976479999999999E-4</v>
          </cell>
          <cell r="AO267">
            <v>0</v>
          </cell>
          <cell r="AP267">
            <v>9.5651999999999998E-5</v>
          </cell>
          <cell r="AQ267">
            <v>0</v>
          </cell>
          <cell r="AR267">
            <v>0</v>
          </cell>
          <cell r="AS267">
            <v>0</v>
          </cell>
          <cell r="AT267">
            <v>2.7399200000000003E-4</v>
          </cell>
          <cell r="AU267">
            <v>1.2837142500000001E-2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9.699300000000001E-3</v>
          </cell>
          <cell r="C268">
            <v>5.1885000000000004E-3</v>
          </cell>
          <cell r="D268">
            <v>5.1732000000000002E-3</v>
          </cell>
          <cell r="E268">
            <v>5.9287500000000009E-3</v>
          </cell>
          <cell r="F268">
            <v>2.1420000000000002E-3</v>
          </cell>
          <cell r="G268">
            <v>2.1194999999999999E-3</v>
          </cell>
          <cell r="H268">
            <v>2.3220000000000003E-3</v>
          </cell>
          <cell r="I268">
            <v>1.8997200000000002E-2</v>
          </cell>
          <cell r="J268">
            <v>5.4977850000000002E-2</v>
          </cell>
          <cell r="K268">
            <v>5.6971942499999997E-2</v>
          </cell>
          <cell r="L268">
            <v>6.6690449999999998E-2</v>
          </cell>
          <cell r="M268">
            <v>7.1595666000000002E-2</v>
          </cell>
          <cell r="N268">
            <v>7.7248799999999992E-2</v>
          </cell>
          <cell r="O268">
            <v>5.9900695714285711E-2</v>
          </cell>
          <cell r="P268">
            <v>7.3293299999999992E-2</v>
          </cell>
          <cell r="Q268">
            <v>7.7386499999999997E-2</v>
          </cell>
          <cell r="R268">
            <v>8.8757550000000004E-2</v>
          </cell>
          <cell r="S268">
            <v>9.9544421250000001E-2</v>
          </cell>
          <cell r="T268">
            <v>9.3750634285714285E-2</v>
          </cell>
          <cell r="U268">
            <v>0.10146239999999999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1.6279547321220003</v>
          </cell>
          <cell r="AC268">
            <v>1.3980127923999996</v>
          </cell>
          <cell r="AD268">
            <v>1.3414858416</v>
          </cell>
          <cell r="AE268">
            <v>1.1764841983999998</v>
          </cell>
          <cell r="AF268">
            <v>0.51992780979999997</v>
          </cell>
          <cell r="AG268">
            <v>0.42466109399999996</v>
          </cell>
          <cell r="AH268">
            <v>0.61705080839999993</v>
          </cell>
          <cell r="AI268">
            <v>3.4443063375000005</v>
          </cell>
          <cell r="AJ268">
            <v>10.362806735200001</v>
          </cell>
          <cell r="AK268">
            <v>9.7420029167999989</v>
          </cell>
          <cell r="AL268">
            <v>13.026944650499999</v>
          </cell>
          <cell r="AM268">
            <v>14.661592175999999</v>
          </cell>
          <cell r="AN268">
            <v>14.699066606399999</v>
          </cell>
          <cell r="AO268">
            <v>11.288915076899999</v>
          </cell>
          <cell r="AP268">
            <v>14.7868147815</v>
          </cell>
          <cell r="AQ268">
            <v>14.900490692499998</v>
          </cell>
          <cell r="AR268">
            <v>15.5795942551</v>
          </cell>
          <cell r="AS268">
            <v>17.334964074999998</v>
          </cell>
          <cell r="AT268">
            <v>18.370410121999999</v>
          </cell>
          <cell r="AU268">
            <v>18.969062350833333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1.7626500000000002E-3</v>
          </cell>
          <cell r="C269">
            <v>6.5466000000000005E-3</v>
          </cell>
          <cell r="D269">
            <v>1.684215E-2</v>
          </cell>
          <cell r="E269">
            <v>0</v>
          </cell>
          <cell r="F269">
            <v>0</v>
          </cell>
          <cell r="G269">
            <v>1.7820000000000002E-3</v>
          </cell>
          <cell r="H269">
            <v>5.202E-3</v>
          </cell>
          <cell r="I269">
            <v>6.7378500000000001E-3</v>
          </cell>
          <cell r="J269">
            <v>6.7432500000000001E-3</v>
          </cell>
          <cell r="K269">
            <v>2.6999999999999997E-3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4.0500000000000002E-6</v>
          </cell>
          <cell r="S269">
            <v>0</v>
          </cell>
          <cell r="T269">
            <v>8.1000000000000004E-6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0.22500782822099999</v>
          </cell>
          <cell r="AC269">
            <v>0.62346835759999986</v>
          </cell>
          <cell r="AD269">
            <v>3.6231912191999998</v>
          </cell>
          <cell r="AE269">
            <v>0</v>
          </cell>
          <cell r="AF269">
            <v>0</v>
          </cell>
          <cell r="AG269">
            <v>0.23365815329999998</v>
          </cell>
          <cell r="AH269">
            <v>0.7229782468</v>
          </cell>
          <cell r="AI269">
            <v>1.0139740185000001</v>
          </cell>
          <cell r="AJ269">
            <v>1.0652710240000001</v>
          </cell>
          <cell r="AK269">
            <v>0.27453429960000003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2.6266737000000002E-3</v>
          </cell>
          <cell r="AS269">
            <v>0</v>
          </cell>
          <cell r="AT269">
            <v>8.5126480000000011E-3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4">
        <row r="47">
          <cell r="B47">
            <v>5.3102000000000002E-3</v>
          </cell>
          <cell r="C47">
            <v>1.1439624127272726E-2</v>
          </cell>
          <cell r="D47">
            <v>9.1330574078947353E-3</v>
          </cell>
          <cell r="E47">
            <v>1.01305775E-2</v>
          </cell>
          <cell r="F47">
            <v>1.2348912644444441E-2</v>
          </cell>
          <cell r="G47">
            <v>1.7762693316666665E-2</v>
          </cell>
          <cell r="H47">
            <v>2.438228446388889E-2</v>
          </cell>
          <cell r="I47">
            <v>2.9997600480555556E-2</v>
          </cell>
          <cell r="J47">
            <v>3.4635309927777781E-2</v>
          </cell>
          <cell r="K47">
            <v>3.242947515530302E-2</v>
          </cell>
          <cell r="L47">
            <v>4.2931606027777784E-2</v>
          </cell>
          <cell r="M47">
            <v>4.3150247366666665E-2</v>
          </cell>
          <cell r="N47">
            <v>4.2838228624999995E-2</v>
          </cell>
          <cell r="O47">
            <v>3.8485006302564108E-2</v>
          </cell>
          <cell r="P47">
            <v>4.3938246422455321E-2</v>
          </cell>
          <cell r="Q47">
            <v>4.4978428970833338E-2</v>
          </cell>
          <cell r="R47">
            <v>4.2488567690781291E-2</v>
          </cell>
          <cell r="S47">
            <v>4.4366168241287883E-2</v>
          </cell>
          <cell r="T47">
            <v>4.7018857176515147E-2</v>
          </cell>
          <cell r="U47">
            <v>4.9527939343181816E-2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5.0512773651330001</v>
          </cell>
          <cell r="AC47">
            <v>6.7754504384000001</v>
          </cell>
          <cell r="AD47">
            <v>7.4834112623999998</v>
          </cell>
          <cell r="AE47">
            <v>9.4133249167999988</v>
          </cell>
          <cell r="AF47">
            <v>12.160962228100001</v>
          </cell>
          <cell r="AG47">
            <v>15.827017205999999</v>
          </cell>
          <cell r="AH47">
            <v>22.161641344</v>
          </cell>
          <cell r="AI47">
            <v>29.6819175945</v>
          </cell>
          <cell r="AJ47">
            <v>38.963702612399999</v>
          </cell>
          <cell r="AK47">
            <v>34.669113929999995</v>
          </cell>
          <cell r="AL47">
            <v>47.142911463300003</v>
          </cell>
          <cell r="AM47">
            <v>51.28207900799999</v>
          </cell>
          <cell r="AN47">
            <v>49.393714585599994</v>
          </cell>
          <cell r="AO47">
            <v>48.347096560499999</v>
          </cell>
          <cell r="AP47">
            <v>54.227459617000001</v>
          </cell>
          <cell r="AQ47">
            <v>51.137977813999996</v>
          </cell>
          <cell r="AR47">
            <v>46.3949132113</v>
          </cell>
          <cell r="AS47">
            <v>49.986769032199994</v>
          </cell>
          <cell r="AT47">
            <v>58.452398647000003</v>
          </cell>
          <cell r="AU47">
            <v>60.228375031666666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84">
          <cell r="B84">
            <v>0.94043604626540389</v>
          </cell>
          <cell r="C84">
            <v>0.93741438227499996</v>
          </cell>
          <cell r="D84">
            <v>0.96013913762260117</v>
          </cell>
          <cell r="E84">
            <v>0.86324468923885933</v>
          </cell>
          <cell r="F84">
            <v>0.8129794577416668</v>
          </cell>
          <cell r="G84">
            <v>0.61397347048333339</v>
          </cell>
          <cell r="H84">
            <v>0.62182644478888882</v>
          </cell>
          <cell r="I84">
            <v>0.48351393001439408</v>
          </cell>
          <cell r="J84">
            <v>0.40610170260416661</v>
          </cell>
          <cell r="K84">
            <v>0.38244884952083336</v>
          </cell>
          <cell r="L84">
            <v>0.33423824303333333</v>
          </cell>
          <cell r="M84">
            <v>0.38549040521111105</v>
          </cell>
          <cell r="N84">
            <v>0.33847282797450984</v>
          </cell>
          <cell r="O84">
            <v>0.32208099774166671</v>
          </cell>
          <cell r="P84">
            <v>0.33830017486730773</v>
          </cell>
          <cell r="Q84">
            <v>0.23889215913611103</v>
          </cell>
          <cell r="R84">
            <v>0.22931161725833332</v>
          </cell>
          <cell r="S84">
            <v>0.26962008331944431</v>
          </cell>
          <cell r="T84">
            <v>0.22288339793636355</v>
          </cell>
          <cell r="U84">
            <v>0.19316486851388887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193.444354218879</v>
          </cell>
          <cell r="AC84">
            <v>193.87833088479996</v>
          </cell>
          <cell r="AD84">
            <v>212.26322998559999</v>
          </cell>
          <cell r="AE84">
            <v>224.52669466079999</v>
          </cell>
          <cell r="AF84">
            <v>226.48474066750001</v>
          </cell>
          <cell r="AG84">
            <v>189.74744847630001</v>
          </cell>
          <cell r="AH84">
            <v>206.40500652439999</v>
          </cell>
          <cell r="AI84">
            <v>177.85361006549999</v>
          </cell>
          <cell r="AJ84">
            <v>196.41684612999998</v>
          </cell>
          <cell r="AK84">
            <v>153.24327408279999</v>
          </cell>
          <cell r="AL84">
            <v>135.22662458370002</v>
          </cell>
          <cell r="AM84">
            <v>159.53331009599998</v>
          </cell>
          <cell r="AN84">
            <v>129.48721767519999</v>
          </cell>
          <cell r="AO84">
            <v>118.1352613137</v>
          </cell>
          <cell r="AP84">
            <v>118.05198729199999</v>
          </cell>
          <cell r="AQ84">
            <v>69.448038561999994</v>
          </cell>
          <cell r="AR84">
            <v>73.091302301499994</v>
          </cell>
          <cell r="AS84">
            <v>83.390861553999983</v>
          </cell>
          <cell r="AT84">
            <v>76.790090344999996</v>
          </cell>
          <cell r="AU84">
            <v>65.361397034583334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0.11072398735126264</v>
          </cell>
          <cell r="C85">
            <v>0.10129453088787882</v>
          </cell>
          <cell r="D85">
            <v>9.4809653573232344E-2</v>
          </cell>
          <cell r="E85">
            <v>0.13228522111122992</v>
          </cell>
          <cell r="F85">
            <v>0.14158980669166668</v>
          </cell>
          <cell r="G85">
            <v>0.153024369725</v>
          </cell>
          <cell r="H85">
            <v>0.1549735405477273</v>
          </cell>
          <cell r="I85">
            <v>0.11792843051969698</v>
          </cell>
          <cell r="J85">
            <v>9.7824378166666698E-2</v>
          </cell>
          <cell r="K85">
            <v>9.5712665195833352E-2</v>
          </cell>
          <cell r="L85">
            <v>0.1138439925964646</v>
          </cell>
          <cell r="M85">
            <v>0.1113074357</v>
          </cell>
          <cell r="N85">
            <v>9.0669525166082218E-2</v>
          </cell>
          <cell r="O85">
            <v>0.10082164196388889</v>
          </cell>
          <cell r="P85">
            <v>8.2396107083333323E-2</v>
          </cell>
          <cell r="Q85">
            <v>6.1454331488888882E-2</v>
          </cell>
          <cell r="R85">
            <v>7.4154550274999967E-2</v>
          </cell>
          <cell r="S85">
            <v>6.2649263200000013E-2</v>
          </cell>
          <cell r="T85">
            <v>7.2379125958333318E-2</v>
          </cell>
          <cell r="U85">
            <v>6.9137876836868728E-2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45.746271111647999</v>
          </cell>
          <cell r="AC85">
            <v>38.773637105599995</v>
          </cell>
          <cell r="AD85">
            <v>41.057115144000001</v>
          </cell>
          <cell r="AE85">
            <v>58.183895291199995</v>
          </cell>
          <cell r="AF85">
            <v>73.968100525200001</v>
          </cell>
          <cell r="AG85">
            <v>73.279614922799993</v>
          </cell>
          <cell r="AH85">
            <v>76.233614628400005</v>
          </cell>
          <cell r="AI85">
            <v>79.245522451999989</v>
          </cell>
          <cell r="AJ85">
            <v>78.511429018000001</v>
          </cell>
          <cell r="AK85">
            <v>62.647667957599992</v>
          </cell>
          <cell r="AL85">
            <v>64.29335316480001</v>
          </cell>
          <cell r="AM85">
            <v>64.323559967999998</v>
          </cell>
          <cell r="AN85">
            <v>42.388993979199995</v>
          </cell>
          <cell r="AO85">
            <v>44.959877117999994</v>
          </cell>
          <cell r="AP85">
            <v>44.025134929999993</v>
          </cell>
          <cell r="AQ85">
            <v>29.907647605499999</v>
          </cell>
          <cell r="AR85">
            <v>34.1293720217</v>
          </cell>
          <cell r="AS85">
            <v>30.467571806099997</v>
          </cell>
          <cell r="AT85">
            <v>34.679232395</v>
          </cell>
          <cell r="AU85">
            <v>31.439833520416666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0.88142462617601025</v>
          </cell>
          <cell r="C91">
            <v>0.93065771130340924</v>
          </cell>
          <cell r="D91">
            <v>0.99867837141881299</v>
          </cell>
          <cell r="E91">
            <v>0.90761879480606067</v>
          </cell>
          <cell r="F91">
            <v>1.0957818229333336</v>
          </cell>
          <cell r="G91">
            <v>1.1571845913499998</v>
          </cell>
          <cell r="H91">
            <v>1.3648940729611114</v>
          </cell>
          <cell r="I91">
            <v>1.210010177906818</v>
          </cell>
          <cell r="J91">
            <v>1.153723436033333</v>
          </cell>
          <cell r="K91">
            <v>1.1176007698791666</v>
          </cell>
          <cell r="L91">
            <v>1.222404627909091</v>
          </cell>
          <cell r="M91">
            <v>1.2421909705333329</v>
          </cell>
          <cell r="N91">
            <v>1.0643410139519232</v>
          </cell>
          <cell r="O91">
            <v>1.0833228814722222</v>
          </cell>
          <cell r="P91">
            <v>1.1841039015944443</v>
          </cell>
          <cell r="Q91">
            <v>1.0205280406999997</v>
          </cell>
          <cell r="R91">
            <v>1.0775972505000002</v>
          </cell>
          <cell r="S91">
            <v>1.0429471392472223</v>
          </cell>
          <cell r="T91">
            <v>1.0430980911878789</v>
          </cell>
          <cell r="U91">
            <v>1.0177119472916667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262.54784770275</v>
          </cell>
          <cell r="AC91">
            <v>298.22304256320001</v>
          </cell>
          <cell r="AD91">
            <v>309.92329448160001</v>
          </cell>
          <cell r="AE91">
            <v>349.3384532064</v>
          </cell>
          <cell r="AF91">
            <v>441.39672209989999</v>
          </cell>
          <cell r="AG91">
            <v>433.72498454999999</v>
          </cell>
          <cell r="AH91">
            <v>510.677531552</v>
          </cell>
          <cell r="AI91">
            <v>541.55168394249995</v>
          </cell>
          <cell r="AJ91">
            <v>617.4906470272</v>
          </cell>
          <cell r="AK91">
            <v>489.120841418</v>
          </cell>
          <cell r="AL91">
            <v>483.43844400929999</v>
          </cell>
          <cell r="AM91">
            <v>542.57914982399996</v>
          </cell>
          <cell r="AN91">
            <v>417.98022981439993</v>
          </cell>
          <cell r="AO91">
            <v>428.85036158939999</v>
          </cell>
          <cell r="AP91">
            <v>466.81802672149996</v>
          </cell>
          <cell r="AQ91">
            <v>337.51685434599995</v>
          </cell>
          <cell r="AR91">
            <v>354.08245097439999</v>
          </cell>
          <cell r="AS91">
            <v>355.44698353449996</v>
          </cell>
          <cell r="AT91">
            <v>411.69973909799995</v>
          </cell>
          <cell r="AU91">
            <v>339.51697995249998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3.3127237499999999E-4</v>
          </cell>
          <cell r="C105">
            <v>3.7533268181818186E-4</v>
          </cell>
          <cell r="D105">
            <v>3.4305695789473684E-4</v>
          </cell>
          <cell r="E105">
            <v>6.9839549999999994E-4</v>
          </cell>
          <cell r="F105">
            <v>1.2164727978758172E-3</v>
          </cell>
          <cell r="G105">
            <v>2.1639346458333332E-3</v>
          </cell>
          <cell r="H105">
            <v>3.0836446083333329E-3</v>
          </cell>
          <cell r="I105">
            <v>3.2629735444444441E-3</v>
          </cell>
          <cell r="J105">
            <v>4.036885733333332E-3</v>
          </cell>
          <cell r="K105">
            <v>1.8829987560606059E-3</v>
          </cell>
          <cell r="L105">
            <v>1.4956367499999999E-3</v>
          </cell>
          <cell r="M105">
            <v>9.8203656388888864E-4</v>
          </cell>
          <cell r="N105">
            <v>7.29535925E-4</v>
          </cell>
          <cell r="O105">
            <v>4.8683702499999996E-4</v>
          </cell>
          <cell r="P105">
            <v>6.8579182424242414E-4</v>
          </cell>
          <cell r="Q105">
            <v>2.7445666249999992E-4</v>
          </cell>
          <cell r="R105">
            <v>2.3340322074592076E-4</v>
          </cell>
          <cell r="S105">
            <v>3.8229220416666654E-4</v>
          </cell>
          <cell r="T105">
            <v>5.1774955227272741E-4</v>
          </cell>
          <cell r="U105">
            <v>5.1072854166666661E-4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0.77451784786199995</v>
          </cell>
          <cell r="AC105">
            <v>0.89088018799999991</v>
          </cell>
          <cell r="AD105">
            <v>0.86298765599999994</v>
          </cell>
          <cell r="AE105">
            <v>1.2453188496000001</v>
          </cell>
          <cell r="AF105">
            <v>2.4972611034000001</v>
          </cell>
          <cell r="AG105">
            <v>4.3023926517</v>
          </cell>
          <cell r="AH105">
            <v>5.1385216547999999</v>
          </cell>
          <cell r="AI105">
            <v>5.6244086549999999</v>
          </cell>
          <cell r="AJ105">
            <v>8.4111507371999998</v>
          </cell>
          <cell r="AK105">
            <v>4.0839534780000006</v>
          </cell>
          <cell r="AL105">
            <v>2.5739446518000002</v>
          </cell>
          <cell r="AM105">
            <v>2.3980262400000001</v>
          </cell>
          <cell r="AN105">
            <v>2.2822082271999999</v>
          </cell>
          <cell r="AO105">
            <v>1.0211136693</v>
          </cell>
          <cell r="AP105">
            <v>1.2554510989999998</v>
          </cell>
          <cell r="AQ105">
            <v>0.70720750449999992</v>
          </cell>
          <cell r="AR105">
            <v>0.81124700999999999</v>
          </cell>
          <cell r="AS105">
            <v>1.0729167591999997</v>
          </cell>
          <cell r="AT105">
            <v>1.0892859020000001</v>
          </cell>
          <cell r="AU105">
            <v>1.2593084529166667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14">
          <cell r="B114">
            <v>4.9565695519949493E-2</v>
          </cell>
          <cell r="C114">
            <v>5.6519854066666673E-2</v>
          </cell>
          <cell r="D114">
            <v>5.6447460235479793E-2</v>
          </cell>
          <cell r="E114">
            <v>6.3114215088413542E-2</v>
          </cell>
          <cell r="F114">
            <v>6.6344104449999997E-2</v>
          </cell>
          <cell r="G114">
            <v>7.6178112858333313E-2</v>
          </cell>
          <cell r="H114">
            <v>7.3694641083333332E-2</v>
          </cell>
          <cell r="I114">
            <v>8.0206899206060583E-2</v>
          </cell>
          <cell r="J114">
            <v>6.6073428366666687E-2</v>
          </cell>
          <cell r="K114">
            <v>7.5094618195833338E-2</v>
          </cell>
          <cell r="L114">
            <v>9.4176414886363635E-2</v>
          </cell>
          <cell r="M114">
            <v>7.1885646819444454E-2</v>
          </cell>
          <cell r="N114">
            <v>6.5785171058502998E-2</v>
          </cell>
          <cell r="O114">
            <v>5.3743098591666642E-2</v>
          </cell>
          <cell r="P114">
            <v>7.5087116847222246E-2</v>
          </cell>
          <cell r="Q114">
            <v>7.1317397113888889E-2</v>
          </cell>
          <cell r="R114">
            <v>7.3979231258333347E-2</v>
          </cell>
          <cell r="S114">
            <v>5.7688893744444449E-2</v>
          </cell>
          <cell r="T114">
            <v>5.7685992341919207E-2</v>
          </cell>
          <cell r="U114">
            <v>5.7599538764393922E-2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21.186777079260001</v>
          </cell>
          <cell r="AC114">
            <v>22.2194902984</v>
          </cell>
          <cell r="AD114">
            <v>22.666857508799996</v>
          </cell>
          <cell r="AE114">
            <v>28.314707478399999</v>
          </cell>
          <cell r="AF114">
            <v>37.234218454999997</v>
          </cell>
          <cell r="AG114">
            <v>38.563870316399999</v>
          </cell>
          <cell r="AH114">
            <v>36.087698073200002</v>
          </cell>
          <cell r="AI114">
            <v>39.742664900499996</v>
          </cell>
          <cell r="AJ114">
            <v>50.551434240799999</v>
          </cell>
          <cell r="AK114">
            <v>40.595804638399997</v>
          </cell>
          <cell r="AL114">
            <v>39.892656837600001</v>
          </cell>
          <cell r="AM114">
            <v>38.786889839999994</v>
          </cell>
          <cell r="AN114">
            <v>34.004133503999995</v>
          </cell>
          <cell r="AO114">
            <v>34.507918708200002</v>
          </cell>
          <cell r="AP114">
            <v>47.076683487999993</v>
          </cell>
          <cell r="AQ114">
            <v>37.586490448499994</v>
          </cell>
          <cell r="AR114">
            <v>37.846176186699999</v>
          </cell>
          <cell r="AS114">
            <v>33.169590525499991</v>
          </cell>
          <cell r="AT114">
            <v>34.827711258000001</v>
          </cell>
          <cell r="AU114">
            <v>35.681570905833333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60">
          <cell r="B160">
            <v>0.27678805290959585</v>
          </cell>
          <cell r="C160">
            <v>0.30609217729734856</v>
          </cell>
          <cell r="D160">
            <v>0.39156174962916662</v>
          </cell>
          <cell r="E160">
            <v>0.40940074115530306</v>
          </cell>
          <cell r="F160">
            <v>0.34744647671666667</v>
          </cell>
          <cell r="G160">
            <v>0.29930811526666662</v>
          </cell>
          <cell r="H160">
            <v>0.33479334624722218</v>
          </cell>
          <cell r="I160">
            <v>0.39764831513825755</v>
          </cell>
          <cell r="J160">
            <v>0.39282686075416656</v>
          </cell>
          <cell r="K160">
            <v>0.41894170805833331</v>
          </cell>
          <cell r="L160">
            <v>0.50521350999242431</v>
          </cell>
          <cell r="M160">
            <v>0.43483761428333323</v>
          </cell>
          <cell r="N160">
            <v>0.38510261635833326</v>
          </cell>
          <cell r="O160">
            <v>0.24489359805833325</v>
          </cell>
          <cell r="P160">
            <v>0.28844968368611107</v>
          </cell>
          <cell r="Q160">
            <v>0.22505633738333325</v>
          </cell>
          <cell r="R160">
            <v>0.27488451163333338</v>
          </cell>
          <cell r="S160">
            <v>0.23208741792222215</v>
          </cell>
          <cell r="T160">
            <v>0.19341788506893939</v>
          </cell>
          <cell r="U160">
            <v>0.15667839370833325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80.539460913333002</v>
          </cell>
          <cell r="AC160">
            <v>81.202125564399992</v>
          </cell>
          <cell r="AD160">
            <v>105.9538473936</v>
          </cell>
          <cell r="AE160">
            <v>118.68233777119998</v>
          </cell>
          <cell r="AF160">
            <v>125.2222698559</v>
          </cell>
          <cell r="AG160">
            <v>110.42661831630001</v>
          </cell>
          <cell r="AH160">
            <v>139.66294816839999</v>
          </cell>
          <cell r="AI160">
            <v>189.35300274299999</v>
          </cell>
          <cell r="AJ160">
            <v>228.07397027600001</v>
          </cell>
          <cell r="AK160">
            <v>192.39147577759999</v>
          </cell>
          <cell r="AL160">
            <v>196.93781375670002</v>
          </cell>
          <cell r="AM160">
            <v>216.17806910399997</v>
          </cell>
          <cell r="AN160">
            <v>164.40028293919997</v>
          </cell>
          <cell r="AO160">
            <v>111.4979700033</v>
          </cell>
          <cell r="AP160">
            <v>127.69568835699999</v>
          </cell>
          <cell r="AQ160">
            <v>96.192082276499988</v>
          </cell>
          <cell r="AR160">
            <v>111.90588648089999</v>
          </cell>
          <cell r="AS160">
            <v>91.030319980599984</v>
          </cell>
          <cell r="AT160">
            <v>80.934011489</v>
          </cell>
          <cell r="AU160">
            <v>73.681410399583328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0.32725830432500003</v>
          </cell>
          <cell r="C171">
            <v>0.27953630400606055</v>
          </cell>
          <cell r="D171">
            <v>0.34499997897719298</v>
          </cell>
          <cell r="E171">
            <v>0.38663893668333321</v>
          </cell>
          <cell r="F171">
            <v>0.48125142491388917</v>
          </cell>
          <cell r="G171">
            <v>0.44476307633333334</v>
          </cell>
          <cell r="H171">
            <v>0.50967892843611107</v>
          </cell>
          <cell r="I171">
            <v>0.53002480362222215</v>
          </cell>
          <cell r="J171">
            <v>0.40637890851666664</v>
          </cell>
          <cell r="K171">
            <v>0.36851895005984847</v>
          </cell>
          <cell r="L171">
            <v>0.25429665479444447</v>
          </cell>
          <cell r="M171">
            <v>0.37859174075833313</v>
          </cell>
          <cell r="N171">
            <v>0.20119783854166659</v>
          </cell>
          <cell r="O171">
            <v>0.20963524095000002</v>
          </cell>
          <cell r="P171">
            <v>0.24853419493109946</v>
          </cell>
          <cell r="Q171">
            <v>0.27781673376249993</v>
          </cell>
          <cell r="R171">
            <v>0.35220803788311128</v>
          </cell>
          <cell r="S171">
            <v>0.2869407131705809</v>
          </cell>
          <cell r="T171">
            <v>0.25962244261060596</v>
          </cell>
          <cell r="U171">
            <v>0.26005984246363645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58.239239730569999</v>
          </cell>
          <cell r="AC171">
            <v>54.012330215199995</v>
          </cell>
          <cell r="AD171">
            <v>65.999148662400003</v>
          </cell>
          <cell r="AE171">
            <v>83.213815159999982</v>
          </cell>
          <cell r="AF171">
            <v>106.7590434974</v>
          </cell>
          <cell r="AG171">
            <v>100.9364903976</v>
          </cell>
          <cell r="AH171">
            <v>117.82921680920001</v>
          </cell>
          <cell r="AI171">
            <v>140.8661147645</v>
          </cell>
          <cell r="AJ171">
            <v>117.86302424360001</v>
          </cell>
          <cell r="AK171">
            <v>95.780342737200002</v>
          </cell>
          <cell r="AL171">
            <v>75.679253556299997</v>
          </cell>
          <cell r="AM171">
            <v>104.147821104</v>
          </cell>
          <cell r="AN171">
            <v>46.549653039999995</v>
          </cell>
          <cell r="AO171">
            <v>44.000569238399997</v>
          </cell>
          <cell r="AP171">
            <v>51.027552149999998</v>
          </cell>
          <cell r="AQ171">
            <v>46.320001801499998</v>
          </cell>
          <cell r="AR171">
            <v>50.405014883099994</v>
          </cell>
          <cell r="AS171">
            <v>41.778432095399999</v>
          </cell>
          <cell r="AT171">
            <v>39.766001345999996</v>
          </cell>
          <cell r="AU171">
            <v>41.322752750833331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94">
          <cell r="B194">
            <v>1.8752999999999999E-3</v>
          </cell>
          <cell r="C194">
            <v>2.7856499999999998E-3</v>
          </cell>
          <cell r="D194">
            <v>5.7276333333333327E-4</v>
          </cell>
          <cell r="E194">
            <v>4.0407500000000001E-3</v>
          </cell>
          <cell r="F194">
            <v>2.8406991666666664E-4</v>
          </cell>
          <cell r="G194">
            <v>2.0682899999999998E-4</v>
          </cell>
          <cell r="H194">
            <v>8.3156359999999989E-4</v>
          </cell>
          <cell r="I194">
            <v>1.2530967049999999E-2</v>
          </cell>
          <cell r="J194">
            <v>2.1725724666666668E-2</v>
          </cell>
          <cell r="K194">
            <v>3.6239425409090906E-2</v>
          </cell>
          <cell r="L194">
            <v>4.1706980277777778E-2</v>
          </cell>
          <cell r="M194">
            <v>3.1131953124999993E-2</v>
          </cell>
          <cell r="N194">
            <v>2.2704156583333333E-2</v>
          </cell>
          <cell r="O194">
            <v>2.0174550708333332E-2</v>
          </cell>
          <cell r="P194">
            <v>1.9924863318181819E-2</v>
          </cell>
          <cell r="Q194">
            <v>2.2148825066666666E-2</v>
          </cell>
          <cell r="R194">
            <v>2.3421517318181817E-2</v>
          </cell>
          <cell r="S194">
            <v>2.622755333333333E-2</v>
          </cell>
          <cell r="T194">
            <v>2.9086337795454543E-2</v>
          </cell>
          <cell r="U194">
            <v>2.7986836941666673E-2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0.24478977145499997</v>
          </cell>
          <cell r="AC194">
            <v>0.52617485159999999</v>
          </cell>
          <cell r="AD194">
            <v>0.13864670879999999</v>
          </cell>
          <cell r="AE194">
            <v>0.51172999360000004</v>
          </cell>
          <cell r="AF194">
            <v>0.19031918780000001</v>
          </cell>
          <cell r="AG194">
            <v>0.168289407</v>
          </cell>
          <cell r="AH194">
            <v>0.28309887640000003</v>
          </cell>
          <cell r="AI194">
            <v>3.1080596444999999</v>
          </cell>
          <cell r="AJ194">
            <v>6.4232277528000008</v>
          </cell>
          <cell r="AK194">
            <v>7.7261640324000007</v>
          </cell>
          <cell r="AL194">
            <v>8.8701552954</v>
          </cell>
          <cell r="AM194">
            <v>8.5304001119999988</v>
          </cell>
          <cell r="AN194">
            <v>6.0161248224000001</v>
          </cell>
          <cell r="AO194">
            <v>5.6384658153</v>
          </cell>
          <cell r="AP194">
            <v>5.3204551814999999</v>
          </cell>
          <cell r="AQ194">
            <v>4.8720452759999997</v>
          </cell>
          <cell r="AR194">
            <v>5.1291952821999995</v>
          </cell>
          <cell r="AS194">
            <v>5.8200686686999994</v>
          </cell>
          <cell r="AT194">
            <v>6.9581886369999992</v>
          </cell>
          <cell r="AU194">
            <v>6.8109023591666658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7">
          <cell r="B207">
            <v>4.4778183333333329E-3</v>
          </cell>
          <cell r="C207">
            <v>5.6815499999999996E-3</v>
          </cell>
          <cell r="D207">
            <v>5.7434649999999997E-2</v>
          </cell>
          <cell r="E207">
            <v>6.0519799083333332E-2</v>
          </cell>
          <cell r="F207">
            <v>9.741639466666667E-2</v>
          </cell>
          <cell r="G207">
            <v>0.13951206661666665</v>
          </cell>
          <cell r="H207">
            <v>0.12132181752777776</v>
          </cell>
          <cell r="I207">
            <v>8.4258801666666661E-2</v>
          </cell>
          <cell r="J207">
            <v>0.10269420131666665</v>
          </cell>
          <cell r="K207">
            <v>9.1106585062499995E-2</v>
          </cell>
          <cell r="L207">
            <v>3.8190561000000005E-2</v>
          </cell>
          <cell r="M207">
            <v>2.014142083333333E-2</v>
          </cell>
          <cell r="N207">
            <v>1.2608609161085972E-2</v>
          </cell>
          <cell r="O207">
            <v>8.1524097500000007E-3</v>
          </cell>
          <cell r="P207">
            <v>1.3612986963888891E-2</v>
          </cell>
          <cell r="Q207">
            <v>1.625100768611111E-2</v>
          </cell>
          <cell r="R207">
            <v>1.5929556441666669E-2</v>
          </cell>
          <cell r="S207">
            <v>1.0336319166666665E-2</v>
          </cell>
          <cell r="T207">
            <v>6.6482935636363628E-3</v>
          </cell>
          <cell r="U207">
            <v>7.0702260265151501E-3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1.562886196272</v>
          </cell>
          <cell r="AC207">
            <v>1.9921511455999998</v>
          </cell>
          <cell r="AD207">
            <v>7.7510009328000002</v>
          </cell>
          <cell r="AE207">
            <v>10.025089188799999</v>
          </cell>
          <cell r="AF207">
            <v>24.534096479199999</v>
          </cell>
          <cell r="AG207">
            <v>35.798528379899999</v>
          </cell>
          <cell r="AH207">
            <v>32.8204008652</v>
          </cell>
          <cell r="AI207">
            <v>31.340668006999998</v>
          </cell>
          <cell r="AJ207">
            <v>45.169975598800001</v>
          </cell>
          <cell r="AK207">
            <v>38.155403976800002</v>
          </cell>
          <cell r="AL207">
            <v>15.123185238600001</v>
          </cell>
          <cell r="AM207">
            <v>11.345451455999999</v>
          </cell>
          <cell r="AN207">
            <v>4.0452467615999996</v>
          </cell>
          <cell r="AO207">
            <v>3.4719827688000002</v>
          </cell>
          <cell r="AP207">
            <v>5.6044778534999997</v>
          </cell>
          <cell r="AQ207">
            <v>5.9995746509999996</v>
          </cell>
          <cell r="AR207">
            <v>6.1548720670999995</v>
          </cell>
          <cell r="AS207">
            <v>3.5216081614999997</v>
          </cell>
          <cell r="AT207">
            <v>2.913358117</v>
          </cell>
          <cell r="AU207">
            <v>3.0149774591666669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25">
          <cell r="B225">
            <v>2.0697963357204543</v>
          </cell>
          <cell r="C225">
            <v>2.0728696946284089</v>
          </cell>
          <cell r="D225">
            <v>1.9565552338853531</v>
          </cell>
          <cell r="E225">
            <v>1.9154244727193408</v>
          </cell>
          <cell r="F225">
            <v>1.7798285204916662</v>
          </cell>
          <cell r="G225">
            <v>1.9034944090083337</v>
          </cell>
          <cell r="H225">
            <v>1.8655234011055559</v>
          </cell>
          <cell r="I225">
            <v>1.9624592725318177</v>
          </cell>
          <cell r="J225">
            <v>1.875183328158333</v>
          </cell>
          <cell r="K225">
            <v>1.6533711388833336</v>
          </cell>
          <cell r="L225">
            <v>1.7844220365611112</v>
          </cell>
          <cell r="M225">
            <v>1.6125217471222222</v>
          </cell>
          <cell r="N225">
            <v>1.3927779096852566</v>
          </cell>
          <cell r="O225">
            <v>1.6229857546166668</v>
          </cell>
          <cell r="P225">
            <v>1.5003361294347219</v>
          </cell>
          <cell r="Q225">
            <v>1.3881585820958333</v>
          </cell>
          <cell r="R225">
            <v>1.5122836769458332</v>
          </cell>
          <cell r="S225">
            <v>1.5299613615666665</v>
          </cell>
          <cell r="T225">
            <v>1.5819405732765148</v>
          </cell>
          <cell r="U225">
            <v>1.3974010905333329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470.82301237724698</v>
          </cell>
          <cell r="AC225">
            <v>467.4294303236</v>
          </cell>
          <cell r="AD225">
            <v>472.81077889439996</v>
          </cell>
          <cell r="AE225">
            <v>540.07525026559995</v>
          </cell>
          <cell r="AF225">
            <v>609.34963880420003</v>
          </cell>
          <cell r="AG225">
            <v>628.33309440329992</v>
          </cell>
          <cell r="AH225">
            <v>658.71473154360001</v>
          </cell>
          <cell r="AI225">
            <v>761.87923795199993</v>
          </cell>
          <cell r="AJ225">
            <v>823.87554746800015</v>
          </cell>
          <cell r="AK225">
            <v>613.24827781800002</v>
          </cell>
          <cell r="AL225">
            <v>576.82153417229995</v>
          </cell>
          <cell r="AM225">
            <v>613.53331387199989</v>
          </cell>
          <cell r="AN225">
            <v>466.68838411359997</v>
          </cell>
          <cell r="AO225">
            <v>519.34201560689996</v>
          </cell>
          <cell r="AP225">
            <v>504.85354234850001</v>
          </cell>
          <cell r="AQ225">
            <v>394.71091142699993</v>
          </cell>
          <cell r="AR225">
            <v>435.47256445639999</v>
          </cell>
          <cell r="AS225">
            <v>464.37009537489996</v>
          </cell>
          <cell r="AT225">
            <v>522.53988054500007</v>
          </cell>
          <cell r="AU225">
            <v>449.68514879750001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46">
          <cell r="B246">
            <v>0.12181779544292932</v>
          </cell>
          <cell r="C246">
            <v>0.12972008536931817</v>
          </cell>
          <cell r="D246">
            <v>0.14206123344494942</v>
          </cell>
          <cell r="E246">
            <v>0.15415873920753109</v>
          </cell>
          <cell r="F246">
            <v>9.9090298008333313E-2</v>
          </cell>
          <cell r="G246">
            <v>6.6560302741666674E-2</v>
          </cell>
          <cell r="H246">
            <v>3.1743790641666672E-2</v>
          </cell>
          <cell r="I246">
            <v>2.7129535899242413E-2</v>
          </cell>
          <cell r="J246">
            <v>2.723450564166667E-2</v>
          </cell>
          <cell r="K246">
            <v>2.6796677600000013E-2</v>
          </cell>
          <cell r="L246">
            <v>2.4932745225E-2</v>
          </cell>
          <cell r="M246">
            <v>2.1498747541666665E-2</v>
          </cell>
          <cell r="N246">
            <v>1.8317168874264704E-2</v>
          </cell>
          <cell r="O246">
            <v>2.4016537716666675E-2</v>
          </cell>
          <cell r="P246">
            <v>2.4461280944230768E-2</v>
          </cell>
          <cell r="Q246">
            <v>2.3230895750000008E-2</v>
          </cell>
          <cell r="R246">
            <v>2.1244136581944441E-2</v>
          </cell>
          <cell r="S246">
            <v>1.6372152269444443E-2</v>
          </cell>
          <cell r="T246">
            <v>2.5890109708080814E-2</v>
          </cell>
          <cell r="U246">
            <v>2.8451945164899003E-2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49.701396255863997</v>
          </cell>
          <cell r="AC246">
            <v>48.951630465199997</v>
          </cell>
          <cell r="AD246">
            <v>48.487412999999997</v>
          </cell>
          <cell r="AE246">
            <v>56.106992860799998</v>
          </cell>
          <cell r="AF246">
            <v>50.705346967799997</v>
          </cell>
          <cell r="AG246">
            <v>45.652518225599991</v>
          </cell>
          <cell r="AH246">
            <v>41.122583759599998</v>
          </cell>
          <cell r="AI246">
            <v>41.104792516000003</v>
          </cell>
          <cell r="AJ246">
            <v>50.745328334</v>
          </cell>
          <cell r="AK246">
            <v>38.660426186799995</v>
          </cell>
          <cell r="AL246">
            <v>35.520190675200006</v>
          </cell>
          <cell r="AM246">
            <v>34.333039679999999</v>
          </cell>
          <cell r="AN246">
            <v>22.819827447999998</v>
          </cell>
          <cell r="AO246">
            <v>21.012717427800002</v>
          </cell>
          <cell r="AP246">
            <v>20.874220984000001</v>
          </cell>
          <cell r="AQ246">
            <v>17.6859459175</v>
          </cell>
          <cell r="AR246">
            <v>14.3135076454</v>
          </cell>
          <cell r="AS246">
            <v>10.071159140899999</v>
          </cell>
          <cell r="AT246">
            <v>18.512262394</v>
          </cell>
          <cell r="AU246">
            <v>13.649798779999999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63">
          <cell r="B263">
            <v>5.0441849311068179</v>
          </cell>
          <cell r="C263">
            <v>5.1146566647670459</v>
          </cell>
          <cell r="D263">
            <v>5.2568198842728266</v>
          </cell>
          <cell r="E263">
            <v>5.1635847947719604</v>
          </cell>
          <cell r="F263">
            <v>5.1993567798348037</v>
          </cell>
          <cell r="G263">
            <v>5.1607957895874987</v>
          </cell>
          <cell r="H263">
            <v>5.4309113603789507</v>
          </cell>
          <cell r="I263">
            <v>5.2471933345542912</v>
          </cell>
          <cell r="J263">
            <v>4.9254738442541672</v>
          </cell>
          <cell r="K263">
            <v>4.6840547162436463</v>
          </cell>
          <cell r="L263">
            <v>4.9029723068628774</v>
          </cell>
          <cell r="M263">
            <v>4.8413122603333338</v>
          </cell>
          <cell r="N263">
            <v>4.0810778026937387</v>
          </cell>
          <cell r="O263">
            <v>4.1427688008046992</v>
          </cell>
          <cell r="P263">
            <v>4.327336690505402</v>
          </cell>
          <cell r="Q263">
            <v>3.9496330257333323</v>
          </cell>
          <cell r="R263">
            <v>4.2683993107396052</v>
          </cell>
          <cell r="S263">
            <v>4.096636588169444</v>
          </cell>
          <cell r="T263">
            <v>4.0670680549921716</v>
          </cell>
          <cell r="U263">
            <v>3.7774609026295454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1282.6187177126249</v>
          </cell>
          <cell r="AC263">
            <v>1316.9281614951997</v>
          </cell>
          <cell r="AD263">
            <v>1393.5712153200002</v>
          </cell>
          <cell r="AE263">
            <v>1601.1279613727997</v>
          </cell>
          <cell r="AF263">
            <v>1862.1487618671001</v>
          </cell>
          <cell r="AG263">
            <v>1836.3125916992997</v>
          </cell>
          <cell r="AH263">
            <v>2022.8974161423994</v>
          </cell>
          <cell r="AI263">
            <v>2240.2448351559997</v>
          </cell>
          <cell r="AJ263">
            <v>2506.6403277664008</v>
          </cell>
          <cell r="AK263">
            <v>1978.9193318047996</v>
          </cell>
          <cell r="AL263">
            <v>1898.0766874412993</v>
          </cell>
          <cell r="AM263">
            <v>2108.4912659040006</v>
          </cell>
          <cell r="AN263">
            <v>1599.1261902352003</v>
          </cell>
          <cell r="AO263">
            <v>1592.5644573767991</v>
          </cell>
          <cell r="AP263">
            <v>1690.6327700779996</v>
          </cell>
          <cell r="AQ263">
            <v>1306.8356056489999</v>
          </cell>
          <cell r="AR263">
            <v>1398.3738669119998</v>
          </cell>
          <cell r="AS263">
            <v>1379.7832920442997</v>
          </cell>
          <cell r="AT263">
            <v>1524.2026886219999</v>
          </cell>
          <cell r="AU263">
            <v>1344.8507157145839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4.6514538046568177</v>
          </cell>
          <cell r="C264">
            <v>4.7622512679574491</v>
          </cell>
          <cell r="D264">
            <v>4.8607943411443184</v>
          </cell>
          <cell r="E264">
            <v>4.7254835864290117</v>
          </cell>
          <cell r="F264">
            <v>4.6728888748305559</v>
          </cell>
          <cell r="G264">
            <v>4.6547644677249993</v>
          </cell>
          <cell r="H264">
            <v>4.8516053239010102</v>
          </cell>
          <cell r="I264">
            <v>4.6311997202848483</v>
          </cell>
          <cell r="J264">
            <v>4.4184277390541657</v>
          </cell>
          <cell r="K264">
            <v>4.2160759741065661</v>
          </cell>
          <cell r="L264">
            <v>4.5228065398045452</v>
          </cell>
          <cell r="M264">
            <v>4.3503790682694445</v>
          </cell>
          <cell r="N264">
            <v>3.7826478422937404</v>
          </cell>
          <cell r="O264">
            <v>3.8470532939694442</v>
          </cell>
          <cell r="P264">
            <v>3.9758765491401902</v>
          </cell>
          <cell r="Q264">
            <v>3.5521461042374987</v>
          </cell>
          <cell r="R264">
            <v>3.7913435077993687</v>
          </cell>
          <cell r="S264">
            <v>3.7128076540319439</v>
          </cell>
          <cell r="T264">
            <v>3.7021602738671713</v>
          </cell>
          <cell r="U264">
            <v>3.4067738296184338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1188.0158939340206</v>
          </cell>
          <cell r="AC264">
            <v>1222.6223233592</v>
          </cell>
          <cell r="AD264">
            <v>1291.3892140848</v>
          </cell>
          <cell r="AE264">
            <v>1477.6666440927997</v>
          </cell>
          <cell r="AF264">
            <v>1712.3410311693003</v>
          </cell>
          <cell r="AG264">
            <v>1683.2870252055</v>
          </cell>
          <cell r="AH264">
            <v>1846.5010072872001</v>
          </cell>
          <cell r="AI264">
            <v>2026.3046553744998</v>
          </cell>
          <cell r="AJ264">
            <v>2299.4939676911999</v>
          </cell>
          <cell r="AK264">
            <v>1810.0394417072</v>
          </cell>
          <cell r="AL264">
            <v>1732.2777889209001</v>
          </cell>
          <cell r="AM264">
            <v>1910.4538939199999</v>
          </cell>
          <cell r="AN264">
            <v>1467.5043441696</v>
          </cell>
          <cell r="AO264">
            <v>1467.1917775338</v>
          </cell>
          <cell r="AP264">
            <v>1546.9911719455001</v>
          </cell>
          <cell r="AQ264">
            <v>1170.1202086139997</v>
          </cell>
          <cell r="AR264">
            <v>1260.2697716101</v>
          </cell>
          <cell r="AS264">
            <v>1260.3893603157999</v>
          </cell>
          <cell r="AT264">
            <v>1395.0690378680004</v>
          </cell>
          <cell r="AU264">
            <v>1210.9520466262502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1.3789999999999999E-4</v>
          </cell>
          <cell r="C266">
            <v>1.141E-4</v>
          </cell>
          <cell r="D266">
            <v>1.7254999999999999E-4</v>
          </cell>
          <cell r="E266">
            <v>1.3405000000000001E-4</v>
          </cell>
          <cell r="F266">
            <v>2.3899839444444442E-4</v>
          </cell>
          <cell r="G266">
            <v>2.2338954166666668E-4</v>
          </cell>
          <cell r="H266">
            <v>1.1668982499999999E-4</v>
          </cell>
          <cell r="I266">
            <v>1.4665717499999997E-4</v>
          </cell>
          <cell r="J266">
            <v>1.3000229999999999E-4</v>
          </cell>
          <cell r="K266">
            <v>5.3992614225589221E-5</v>
          </cell>
          <cell r="L266">
            <v>3.3592866666666661E-5</v>
          </cell>
          <cell r="M266">
            <v>9.6713924999999997E-5</v>
          </cell>
          <cell r="N266">
            <v>1.5867170833333333E-4</v>
          </cell>
          <cell r="O266">
            <v>1.6560885833333331E-4</v>
          </cell>
          <cell r="P266">
            <v>9.1271218181818154E-5</v>
          </cell>
          <cell r="Q266">
            <v>9.5848233333333335E-5</v>
          </cell>
          <cell r="R266">
            <v>9.1028121212121201E-5</v>
          </cell>
          <cell r="S266">
            <v>1.0145849166666667E-4</v>
          </cell>
          <cell r="T266">
            <v>1.4444854545454545E-4</v>
          </cell>
          <cell r="U266">
            <v>6.3094750000000003E-6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0.13568059692599999</v>
          </cell>
          <cell r="AC266">
            <v>4.4149497599999997E-2</v>
          </cell>
          <cell r="AD266">
            <v>0.11276563679999999</v>
          </cell>
          <cell r="AE266">
            <v>0.1206979088</v>
          </cell>
          <cell r="AF266">
            <v>0.13868365490000001</v>
          </cell>
          <cell r="AG266">
            <v>0.14954828460000003</v>
          </cell>
          <cell r="AH266">
            <v>0.11565206039999998</v>
          </cell>
          <cell r="AI266">
            <v>0.1053297775</v>
          </cell>
          <cell r="AJ266">
            <v>0.1196907624</v>
          </cell>
          <cell r="AK266">
            <v>6.9784633600000007E-2</v>
          </cell>
          <cell r="AL266">
            <v>5.3180455500000001E-2</v>
          </cell>
          <cell r="AM266">
            <v>5.9168351999999994E-2</v>
          </cell>
          <cell r="AN266">
            <v>7.3211758399999993E-2</v>
          </cell>
          <cell r="AO266">
            <v>7.6379031000000014E-2</v>
          </cell>
          <cell r="AP266">
            <v>5.4295794999999994E-2</v>
          </cell>
          <cell r="AQ266">
            <v>5.9784298E-2</v>
          </cell>
          <cell r="AR266">
            <v>5.7131536599999991E-2</v>
          </cell>
          <cell r="AS266">
            <v>4.8771408399999994E-2</v>
          </cell>
          <cell r="AT266">
            <v>0.10796583899999999</v>
          </cell>
          <cell r="AU266">
            <v>1.323683375E-2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2.6117344458333337E-2</v>
          </cell>
          <cell r="C267">
            <v>3.4735971709090901E-2</v>
          </cell>
          <cell r="D267">
            <v>2.3264009618421046E-2</v>
          </cell>
          <cell r="E267">
            <v>2.3367660083333332E-2</v>
          </cell>
          <cell r="F267">
            <v>2.2466172461764699E-2</v>
          </cell>
          <cell r="G267">
            <v>3.1575527987500004E-2</v>
          </cell>
          <cell r="H267">
            <v>3.802807234509803E-2</v>
          </cell>
          <cell r="I267">
            <v>4.338490061111111E-2</v>
          </cell>
          <cell r="J267">
            <v>4.9599406761111103E-2</v>
          </cell>
          <cell r="K267">
            <v>4.1408833791203692E-2</v>
          </cell>
          <cell r="L267">
            <v>5.0971937283333345E-2</v>
          </cell>
          <cell r="M267">
            <v>5.1570546994444438E-2</v>
          </cell>
          <cell r="N267">
            <v>5.0711427799999993E-2</v>
          </cell>
          <cell r="O267">
            <v>5.145352275256411E-2</v>
          </cell>
          <cell r="P267">
            <v>6.9248387316938609E-2</v>
          </cell>
          <cell r="Q267">
            <v>8.1467544787500012E-2</v>
          </cell>
          <cell r="R267">
            <v>8.0323544929031196E-2</v>
          </cell>
          <cell r="S267">
            <v>4.891193848118687E-2</v>
          </cell>
          <cell r="T267">
            <v>5.0692630025757565E-2</v>
          </cell>
          <cell r="U267">
            <v>5.2708130584848467E-2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16.387542618470999</v>
          </cell>
          <cell r="AC267">
            <v>19.881152137600001</v>
          </cell>
          <cell r="AD267">
            <v>17.8730305104</v>
          </cell>
          <cell r="AE267">
            <v>20.5883841072</v>
          </cell>
          <cell r="AF267">
            <v>24.523549451100003</v>
          </cell>
          <cell r="AG267">
            <v>31.575083825999997</v>
          </cell>
          <cell r="AH267">
            <v>37.4864038276</v>
          </cell>
          <cell r="AI267">
            <v>44.776079693</v>
          </cell>
          <cell r="AJ267">
            <v>56.435307867199995</v>
          </cell>
          <cell r="AK267">
            <v>45.65326714519999</v>
          </cell>
          <cell r="AL267">
            <v>56.742441710400001</v>
          </cell>
          <cell r="AM267">
            <v>61.205392271999997</v>
          </cell>
          <cell r="AN267">
            <v>59.518695332799993</v>
          </cell>
          <cell r="AO267">
            <v>60.0928302258</v>
          </cell>
          <cell r="AP267">
            <v>72.504409960999993</v>
          </cell>
          <cell r="AQ267">
            <v>69.759707097500012</v>
          </cell>
          <cell r="AR267">
            <v>65.496352227500012</v>
          </cell>
          <cell r="AS267">
            <v>55.309801332500001</v>
          </cell>
          <cell r="AT267">
            <v>63.824003540000007</v>
          </cell>
          <cell r="AU267">
            <v>65.30613999916666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7.7701927916666658E-3</v>
          </cell>
          <cell r="C268">
            <v>9.4432677959595951E-3</v>
          </cell>
          <cell r="D268">
            <v>6.2897128614035087E-3</v>
          </cell>
          <cell r="E268">
            <v>6.9431487750000005E-3</v>
          </cell>
          <cell r="F268">
            <v>6.5638873638888878E-3</v>
          </cell>
          <cell r="G268">
            <v>1.0844310341666668E-2</v>
          </cell>
          <cell r="H268">
            <v>1.6245583052287581E-2</v>
          </cell>
          <cell r="I268">
            <v>1.3545895455555556E-2</v>
          </cell>
          <cell r="J268">
            <v>1.2184103322222223E-2</v>
          </cell>
          <cell r="K268">
            <v>7.2942979003787871E-3</v>
          </cell>
          <cell r="L268">
            <v>1.3348070736111111E-2</v>
          </cell>
          <cell r="M268">
            <v>8.6724994527777755E-3</v>
          </cell>
          <cell r="N268">
            <v>7.0676360499999976E-3</v>
          </cell>
          <cell r="O268">
            <v>5.5174221474358961E-3</v>
          </cell>
          <cell r="P268">
            <v>4.4074270855283589E-3</v>
          </cell>
          <cell r="Q268">
            <v>4.2123901166666632E-3</v>
          </cell>
          <cell r="R268">
            <v>4.3262315498251748E-3</v>
          </cell>
          <cell r="S268">
            <v>3.9780073078282841E-3</v>
          </cell>
          <cell r="T268">
            <v>3.5967821795454529E-3</v>
          </cell>
          <cell r="U268">
            <v>2.6535522876262622E-3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8.8062186277289989</v>
          </cell>
          <cell r="AC268">
            <v>9.6766131939999998</v>
          </cell>
          <cell r="AD268">
            <v>7.5825082512000002</v>
          </cell>
          <cell r="AE268">
            <v>7.7533454767999999</v>
          </cell>
          <cell r="AF268">
            <v>7.4015321456999992</v>
          </cell>
          <cell r="AG268">
            <v>8.5798734450000005</v>
          </cell>
          <cell r="AH268">
            <v>9.1669108476000005</v>
          </cell>
          <cell r="AI268">
            <v>11.701581171999999</v>
          </cell>
          <cell r="AJ268">
            <v>10.680200962799999</v>
          </cell>
          <cell r="AK268">
            <v>8.3342075651999998</v>
          </cell>
          <cell r="AL268">
            <v>11.1619459134</v>
          </cell>
          <cell r="AM268">
            <v>10.048217423999999</v>
          </cell>
          <cell r="AN268">
            <v>7.8294491439999989</v>
          </cell>
          <cell r="AO268">
            <v>6.0421364979000005</v>
          </cell>
          <cell r="AP268">
            <v>5.2945401319999998</v>
          </cell>
          <cell r="AQ268">
            <v>5.5399021439999991</v>
          </cell>
          <cell r="AR268">
            <v>4.6729488125999996</v>
          </cell>
          <cell r="AS268">
            <v>4.7404911983</v>
          </cell>
          <cell r="AT268">
            <v>4.8176367659999997</v>
          </cell>
          <cell r="AU268">
            <v>4.3658678287499999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1.7499999999999998E-6</v>
          </cell>
          <cell r="C269">
            <v>0</v>
          </cell>
          <cell r="D269">
            <v>1.5924999999999999E-4</v>
          </cell>
          <cell r="E269">
            <v>5.5847999999999991E-5</v>
          </cell>
          <cell r="F269">
            <v>1.7502229934640521E-4</v>
          </cell>
          <cell r="G269">
            <v>3.1757171833333335E-3</v>
          </cell>
          <cell r="H269">
            <v>2.3281068416666664E-3</v>
          </cell>
          <cell r="I269">
            <v>1.1629787361111109E-3</v>
          </cell>
          <cell r="J269">
            <v>1.4328259000000003E-3</v>
          </cell>
          <cell r="K269">
            <v>1.2800111816498316E-3</v>
          </cell>
          <cell r="L269">
            <v>8.2116766666666678E-4</v>
          </cell>
          <cell r="M269">
            <v>9.3093504999999994E-4</v>
          </cell>
          <cell r="N269">
            <v>8.6417770833333322E-4</v>
          </cell>
          <cell r="O269">
            <v>6.7846120833333333E-4</v>
          </cell>
          <cell r="P269">
            <v>3.9801490909090903E-4</v>
          </cell>
          <cell r="Q269">
            <v>1.0512279166666667E-5</v>
          </cell>
          <cell r="R269">
            <v>3.1100917249417246E-5</v>
          </cell>
          <cell r="S269">
            <v>5.6015722222222217E-6</v>
          </cell>
          <cell r="T269">
            <v>1.9734431818181816E-6</v>
          </cell>
          <cell r="U269">
            <v>2.0082699999999997E-5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3.1024160669999999E-3</v>
          </cell>
          <cell r="AC269">
            <v>0</v>
          </cell>
          <cell r="AD269">
            <v>1.33641648E-2</v>
          </cell>
          <cell r="AE269">
            <v>9.4659947199999983E-2</v>
          </cell>
          <cell r="AF269">
            <v>0.226041508</v>
          </cell>
          <cell r="AG269">
            <v>1.1010670671000002</v>
          </cell>
          <cell r="AH269">
            <v>1.9845297908000004</v>
          </cell>
          <cell r="AI269">
            <v>1.4561288400000001</v>
          </cell>
          <cell r="AJ269">
            <v>1.9565640575999996</v>
          </cell>
          <cell r="AK269">
            <v>1.2852008004</v>
          </cell>
          <cell r="AL269">
            <v>1.3192597494</v>
          </cell>
          <cell r="AM269">
            <v>0.86847854400000002</v>
          </cell>
          <cell r="AN269">
            <v>0.30313057279999994</v>
          </cell>
          <cell r="AO269">
            <v>0.24781416330000003</v>
          </cell>
          <cell r="AP269">
            <v>0.17503518900000001</v>
          </cell>
          <cell r="AQ269">
            <v>3.4691845999999991E-2</v>
          </cell>
          <cell r="AR269">
            <v>4.3881943599999994E-2</v>
          </cell>
          <cell r="AS269">
            <v>5.7840639999999994E-3</v>
          </cell>
          <cell r="AT269">
            <v>2.9690340000000002E-3</v>
          </cell>
          <cell r="AU269">
            <v>3.4046529166666666E-2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8.7849999999999994E-5</v>
          </cell>
          <cell r="C273">
            <v>3.5349999999999999E-5</v>
          </cell>
          <cell r="D273">
            <v>4.4799999999999998E-5</v>
          </cell>
          <cell r="E273">
            <v>8.365E-5</v>
          </cell>
          <cell r="F273">
            <v>9.5785277777777781E-5</v>
          </cell>
          <cell r="G273">
            <v>2.3736582916666666E-4</v>
          </cell>
          <cell r="H273">
            <v>5.43331075E-4</v>
          </cell>
          <cell r="I273">
            <v>2.7044342500000002E-3</v>
          </cell>
          <cell r="J273">
            <v>1.4932762500000001E-3</v>
          </cell>
          <cell r="K273">
            <v>1.5484680168350168E-3</v>
          </cell>
          <cell r="L273">
            <v>9.7254330555555553E-3</v>
          </cell>
          <cell r="M273">
            <v>1.1913397741666665E-2</v>
          </cell>
          <cell r="N273">
            <v>9.0417917083333351E-3</v>
          </cell>
          <cell r="O273">
            <v>1.9006568333333335E-3</v>
          </cell>
          <cell r="P273">
            <v>2.6153635984848479E-3</v>
          </cell>
          <cell r="Q273">
            <v>3.7610317083333331E-3</v>
          </cell>
          <cell r="R273">
            <v>5.1272073499417248E-3</v>
          </cell>
          <cell r="S273">
            <v>4.7435046166666665E-3</v>
          </cell>
          <cell r="T273">
            <v>6.7613119954545451E-3</v>
          </cell>
          <cell r="U273">
            <v>8.1679431916666673E-3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4.3795881233999995E-2</v>
          </cell>
          <cell r="AC273">
            <v>1.7989021599999995E-2</v>
          </cell>
          <cell r="AD273">
            <v>2.44995504E-2</v>
          </cell>
          <cell r="AE273">
            <v>5.3813446399999992E-2</v>
          </cell>
          <cell r="AF273">
            <v>4.3403402699999996E-2</v>
          </cell>
          <cell r="AG273">
            <v>0.1036509474</v>
          </cell>
          <cell r="AH273">
            <v>0.28763661480000002</v>
          </cell>
          <cell r="AI273">
            <v>1.853088683</v>
          </cell>
          <cell r="AJ273">
            <v>1.6164077292000001</v>
          </cell>
          <cell r="AK273">
            <v>1.0806938295999999</v>
          </cell>
          <cell r="AL273">
            <v>3.9631536359999999</v>
          </cell>
          <cell r="AM273">
            <v>5.4645730079999995</v>
          </cell>
          <cell r="AN273">
            <v>4.8603213119999999</v>
          </cell>
          <cell r="AO273">
            <v>2.5834905093000002</v>
          </cell>
          <cell r="AP273">
            <v>2.2536753709999995</v>
          </cell>
          <cell r="AQ273">
            <v>3.6391411384999994</v>
          </cell>
          <cell r="AR273">
            <v>4.4081296290000003</v>
          </cell>
          <cell r="AS273">
            <v>3.9791321426999997</v>
          </cell>
          <cell r="AT273">
            <v>5.9911574930000011</v>
          </cell>
          <cell r="AU273">
            <v>6.725827460833333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5">
        <row r="22">
          <cell r="K22">
            <v>3.6331959999999996E-2</v>
          </cell>
          <cell r="L22">
            <v>7.2726808000000004E-2</v>
          </cell>
          <cell r="M22">
            <v>7.2696624000000001E-2</v>
          </cell>
          <cell r="N22">
            <v>2.3513644E-2</v>
          </cell>
          <cell r="O22">
            <v>1.7854143999999999E-2</v>
          </cell>
          <cell r="P22">
            <v>2.2825599999999995E-3</v>
          </cell>
          <cell r="Q22">
            <v>3.2983999999999999E-3</v>
          </cell>
          <cell r="R22">
            <v>1.1311999999999997E-3</v>
          </cell>
          <cell r="S22">
            <v>9.231599999999998E-4</v>
          </cell>
          <cell r="T22">
            <v>1.2580399999999998E-3</v>
          </cell>
          <cell r="U22">
            <v>1.66124E-3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K22">
            <v>3.2489899331999998</v>
          </cell>
          <cell r="AL22">
            <v>4.5238398912000006</v>
          </cell>
          <cell r="AM22">
            <v>4.600999872</v>
          </cell>
          <cell r="AN22">
            <v>1.4102645744</v>
          </cell>
          <cell r="AO22">
            <v>1.1966114595000001</v>
          </cell>
          <cell r="AP22">
            <v>0.19038733500000002</v>
          </cell>
          <cell r="AQ22">
            <v>0.213536589</v>
          </cell>
          <cell r="AR22">
            <v>7.0668923600000003E-2</v>
          </cell>
          <cell r="AS22">
            <v>5.2111931299999997E-2</v>
          </cell>
          <cell r="AT22">
            <v>8.5023733000000004E-2</v>
          </cell>
          <cell r="AU22">
            <v>0.14250056666666666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39">
          <cell r="K39">
            <v>5.0058399999999989E-2</v>
          </cell>
          <cell r="L39">
            <v>2.8472135999999995E-2</v>
          </cell>
          <cell r="M39">
            <v>5.618782399999999E-2</v>
          </cell>
          <cell r="N39">
            <v>1.5132039999999998E-2</v>
          </cell>
          <cell r="O39">
            <v>7.1732891999999993E-2</v>
          </cell>
          <cell r="P39">
            <v>2.2498839999999996E-2</v>
          </cell>
          <cell r="Q39">
            <v>0</v>
          </cell>
          <cell r="R39">
            <v>0</v>
          </cell>
          <cell r="S39">
            <v>0</v>
          </cell>
          <cell r="T39">
            <v>0.24659935999999999</v>
          </cell>
          <cell r="U39">
            <v>2.9557919999999998E-2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K39">
            <v>3.3915635996</v>
          </cell>
          <cell r="AL39">
            <v>1.7308246401</v>
          </cell>
          <cell r="AM39">
            <v>3.4430048159999997</v>
          </cell>
          <cell r="AN39">
            <v>0.86955263999999999</v>
          </cell>
          <cell r="AO39">
            <v>4.2284114205000005</v>
          </cell>
          <cell r="AP39">
            <v>1.501810796</v>
          </cell>
          <cell r="AQ39">
            <v>0</v>
          </cell>
          <cell r="AR39">
            <v>0</v>
          </cell>
          <cell r="AS39">
            <v>0</v>
          </cell>
          <cell r="AT39">
            <v>14.969799749</v>
          </cell>
          <cell r="AU39">
            <v>2.0737672620833334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79">
          <cell r="K79">
            <v>0.62045927999999995</v>
          </cell>
          <cell r="L79">
            <v>0.69790582400000001</v>
          </cell>
          <cell r="M79">
            <v>1.2581183999999999</v>
          </cell>
          <cell r="N79">
            <v>0.76592331199999997</v>
          </cell>
          <cell r="O79">
            <v>1.0982876519999998</v>
          </cell>
          <cell r="P79">
            <v>1.3003720799999998</v>
          </cell>
          <cell r="Q79">
            <v>1.5115766399999999</v>
          </cell>
          <cell r="R79">
            <v>1.9187352799999995</v>
          </cell>
          <cell r="S79">
            <v>2.7993047599999992</v>
          </cell>
          <cell r="T79">
            <v>2.0474761999999997</v>
          </cell>
          <cell r="U79">
            <v>1.8542509999999996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K79">
            <v>40.193909755999996</v>
          </cell>
          <cell r="AL79">
            <v>41.126304206700006</v>
          </cell>
          <cell r="AM79">
            <v>72.103669295999993</v>
          </cell>
          <cell r="AN79">
            <v>43.005250868799997</v>
          </cell>
          <cell r="AO79">
            <v>59.6547843309</v>
          </cell>
          <cell r="AP79">
            <v>86.584732428000009</v>
          </cell>
          <cell r="AQ79">
            <v>82.862672430999993</v>
          </cell>
          <cell r="AR79">
            <v>86.684190374399989</v>
          </cell>
          <cell r="AS79">
            <v>141.3166063738</v>
          </cell>
          <cell r="AT79">
            <v>110.56262416200001</v>
          </cell>
          <cell r="AU79">
            <v>92.227694572499999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91">
          <cell r="K91">
            <v>9.532375999999998E-2</v>
          </cell>
          <cell r="L91">
            <v>0.26912824399999996</v>
          </cell>
          <cell r="M91">
            <v>0.6098169</v>
          </cell>
          <cell r="N91">
            <v>0.52121176800000002</v>
          </cell>
          <cell r="O91">
            <v>0.28472967599999993</v>
          </cell>
          <cell r="P91">
            <v>0.13812764</v>
          </cell>
          <cell r="Q91">
            <v>7.7013159999999983E-2</v>
          </cell>
          <cell r="R91">
            <v>3.2884039999999996E-2</v>
          </cell>
          <cell r="S91">
            <v>9.5907560000000003E-2</v>
          </cell>
          <cell r="T91">
            <v>0.39301583999999989</v>
          </cell>
          <cell r="U91">
            <v>0.35765044000000001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K91">
            <v>9.1535911940000005</v>
          </cell>
          <cell r="AL91">
            <v>16.461675592200002</v>
          </cell>
          <cell r="AM91">
            <v>42.408080399999996</v>
          </cell>
          <cell r="AN91">
            <v>32.433047944000002</v>
          </cell>
          <cell r="AO91">
            <v>18.690587701800002</v>
          </cell>
          <cell r="AP91">
            <v>9.4268247685000013</v>
          </cell>
          <cell r="AQ91">
            <v>5.6284579959999999</v>
          </cell>
          <cell r="AR91">
            <v>3.6900360022999998</v>
          </cell>
          <cell r="AS91">
            <v>5.3534494727999995</v>
          </cell>
          <cell r="AT91">
            <v>22.02174089</v>
          </cell>
          <cell r="AU91">
            <v>20.135701771666668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26">
          <cell r="K126">
            <v>0.13564907999999998</v>
          </cell>
          <cell r="L126">
            <v>0.53090144800000005</v>
          </cell>
          <cell r="M126">
            <v>1.6184380519999997</v>
          </cell>
          <cell r="N126">
            <v>1.6116235519999997</v>
          </cell>
          <cell r="O126">
            <v>2.245956944</v>
          </cell>
          <cell r="P126">
            <v>1.7199669199999996</v>
          </cell>
          <cell r="Q126">
            <v>1.6984519999999996</v>
          </cell>
          <cell r="R126">
            <v>1.5961685599999997</v>
          </cell>
          <cell r="S126">
            <v>1.6970108399999997</v>
          </cell>
          <cell r="T126">
            <v>2.5859713599999994</v>
          </cell>
          <cell r="U126">
            <v>1.6099266399999999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K126">
            <v>9.8876298003999992</v>
          </cell>
          <cell r="AL126">
            <v>27.0398601162</v>
          </cell>
          <cell r="AM126">
            <v>92.712136032000004</v>
          </cell>
          <cell r="AN126">
            <v>86.820440942399998</v>
          </cell>
          <cell r="AO126">
            <v>121.9340655867</v>
          </cell>
          <cell r="AP126">
            <v>116.43251523650001</v>
          </cell>
          <cell r="AQ126">
            <v>92.413763238999991</v>
          </cell>
          <cell r="AR126">
            <v>77.493674943599999</v>
          </cell>
          <cell r="AS126">
            <v>81.301592114599998</v>
          </cell>
          <cell r="AT126">
            <v>137.06197420300001</v>
          </cell>
          <cell r="AU126">
            <v>81.780040714999998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32">
          <cell r="K132">
            <v>0.10685947999999998</v>
          </cell>
          <cell r="L132">
            <v>0.24068043999999997</v>
          </cell>
          <cell r="M132">
            <v>0.38537914799999995</v>
          </cell>
          <cell r="N132">
            <v>0.21758813999999999</v>
          </cell>
          <cell r="O132">
            <v>0.15349056799999997</v>
          </cell>
          <cell r="P132">
            <v>0.12148611999999998</v>
          </cell>
          <cell r="Q132">
            <v>0.12758591999999999</v>
          </cell>
          <cell r="R132">
            <v>0.2381162</v>
          </cell>
          <cell r="S132">
            <v>0.11289795999999999</v>
          </cell>
          <cell r="T132">
            <v>0.34491379999999994</v>
          </cell>
          <cell r="U132">
            <v>0.25745887999999995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K132">
            <v>14.590769868399999</v>
          </cell>
          <cell r="AL132">
            <v>14.287914696600001</v>
          </cell>
          <cell r="AM132">
            <v>24.471393408000001</v>
          </cell>
          <cell r="AN132">
            <v>12.897112764799999</v>
          </cell>
          <cell r="AO132">
            <v>9.1016605463999998</v>
          </cell>
          <cell r="AP132">
            <v>7.9428477565000009</v>
          </cell>
          <cell r="AQ132">
            <v>7.1551910184999992</v>
          </cell>
          <cell r="AR132">
            <v>8.1939135881999992</v>
          </cell>
          <cell r="AS132">
            <v>4.8662708665999999</v>
          </cell>
          <cell r="AT132">
            <v>14.222369649999999</v>
          </cell>
          <cell r="AU132">
            <v>15.0981119325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47"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88">
          <cell r="K188">
            <v>0.11970447999999999</v>
          </cell>
          <cell r="L188">
            <v>0.30607592399999994</v>
          </cell>
          <cell r="M188">
            <v>0.32314620799999999</v>
          </cell>
          <cell r="N188">
            <v>0.14597290399999999</v>
          </cell>
          <cell r="O188">
            <v>0.23726287199999996</v>
          </cell>
          <cell r="P188">
            <v>0.18733007999999995</v>
          </cell>
          <cell r="Q188">
            <v>0.27171759999999995</v>
          </cell>
          <cell r="R188">
            <v>0.28490755999999995</v>
          </cell>
          <cell r="S188">
            <v>0.28591331999999992</v>
          </cell>
          <cell r="T188">
            <v>0.26970859999999997</v>
          </cell>
          <cell r="U188">
            <v>0.33385491999999994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K188">
            <v>13.4459445296</v>
          </cell>
          <cell r="AL188">
            <v>18.568000780200002</v>
          </cell>
          <cell r="AM188">
            <v>22.759667711999999</v>
          </cell>
          <cell r="AN188">
            <v>9.0919000479999994</v>
          </cell>
          <cell r="AO188">
            <v>14.5793957154</v>
          </cell>
          <cell r="AP188">
            <v>12.8625781835</v>
          </cell>
          <cell r="AQ188">
            <v>14.575760013499998</v>
          </cell>
          <cell r="AR188">
            <v>12.805070815199999</v>
          </cell>
          <cell r="AS188">
            <v>13.782859662</v>
          </cell>
          <cell r="AT188">
            <v>17.040357293</v>
          </cell>
          <cell r="AU188">
            <v>21.115673063333332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K189">
            <v>9.0322119999999992E-2</v>
          </cell>
          <cell r="L189">
            <v>0.299648888</v>
          </cell>
          <cell r="M189">
            <v>0.95135471199999999</v>
          </cell>
          <cell r="N189">
            <v>0.58212770000000003</v>
          </cell>
          <cell r="O189">
            <v>0.9757677159999999</v>
          </cell>
          <cell r="P189">
            <v>0.46110455999999994</v>
          </cell>
          <cell r="Q189">
            <v>0.28043007999999997</v>
          </cell>
          <cell r="R189">
            <v>0.42321271999999999</v>
          </cell>
          <cell r="S189">
            <v>0.74200307999999982</v>
          </cell>
          <cell r="T189">
            <v>0.65009195999999991</v>
          </cell>
          <cell r="U189">
            <v>0.70054599999999989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K189">
            <v>5.0637195795999999</v>
          </cell>
          <cell r="AL189">
            <v>15.524298310500001</v>
          </cell>
          <cell r="AM189">
            <v>48.839544959999998</v>
          </cell>
          <cell r="AN189">
            <v>31.815941801599998</v>
          </cell>
          <cell r="AO189">
            <v>51.016942788000001</v>
          </cell>
          <cell r="AP189">
            <v>28.719079909000001</v>
          </cell>
          <cell r="AQ189">
            <v>14.348144978999999</v>
          </cell>
          <cell r="AR189">
            <v>19.5841691752</v>
          </cell>
          <cell r="AS189">
            <v>34.100539015399995</v>
          </cell>
          <cell r="AT189">
            <v>34.570578032999997</v>
          </cell>
          <cell r="AU189">
            <v>34.982861339166668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4">
          <cell r="K194">
            <v>0.24229659999999997</v>
          </cell>
          <cell r="L194">
            <v>0.50247612799999997</v>
          </cell>
          <cell r="M194">
            <v>0.59497314800000001</v>
          </cell>
          <cell r="N194">
            <v>1.054804828</v>
          </cell>
          <cell r="O194">
            <v>1.0286075800000001</v>
          </cell>
          <cell r="P194">
            <v>1.0875029199999999</v>
          </cell>
          <cell r="Q194">
            <v>0.93263827999999971</v>
          </cell>
          <cell r="R194">
            <v>0.72275083999999989</v>
          </cell>
          <cell r="S194">
            <v>1.1272069199999997</v>
          </cell>
          <cell r="T194">
            <v>1.1086213599999997</v>
          </cell>
          <cell r="U194">
            <v>1.3561399599999997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K194">
            <v>16.341384743199999</v>
          </cell>
          <cell r="AL194">
            <v>28.802990739600002</v>
          </cell>
          <cell r="AM194">
            <v>36.032216495999997</v>
          </cell>
          <cell r="AN194">
            <v>57.075977041599998</v>
          </cell>
          <cell r="AO194">
            <v>59.545595917500002</v>
          </cell>
          <cell r="AP194">
            <v>70.786761755500009</v>
          </cell>
          <cell r="AQ194">
            <v>48.769912050999999</v>
          </cell>
          <cell r="AR194">
            <v>35.216483970399999</v>
          </cell>
          <cell r="AS194">
            <v>48.973476709300002</v>
          </cell>
          <cell r="AT194">
            <v>64.879199877000005</v>
          </cell>
          <cell r="AU194">
            <v>83.448533365000003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25">
          <cell r="K225">
            <v>0.29349263999999997</v>
          </cell>
          <cell r="L225">
            <v>0.19485835600000001</v>
          </cell>
          <cell r="M225">
            <v>0.40615374800000004</v>
          </cell>
          <cell r="N225">
            <v>0.42959470399999999</v>
          </cell>
          <cell r="O225">
            <v>0.37632733600000001</v>
          </cell>
          <cell r="P225">
            <v>0.32573323999999992</v>
          </cell>
          <cell r="Q225">
            <v>0.60767167999999994</v>
          </cell>
          <cell r="R225">
            <v>0.74871439999999989</v>
          </cell>
          <cell r="S225">
            <v>0.66945759999999987</v>
          </cell>
          <cell r="T225">
            <v>0.39437859999999991</v>
          </cell>
          <cell r="U225">
            <v>0.43866423999999993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K225">
            <v>24.5178404284</v>
          </cell>
          <cell r="AL225">
            <v>14.367615780600001</v>
          </cell>
          <cell r="AM225">
            <v>26.921689248</v>
          </cell>
          <cell r="AN225">
            <v>28.144758136</v>
          </cell>
          <cell r="AO225">
            <v>25.293332475</v>
          </cell>
          <cell r="AP225">
            <v>52.096422066500004</v>
          </cell>
          <cell r="AQ225">
            <v>36.1603125205</v>
          </cell>
          <cell r="AR225">
            <v>43.735267174099995</v>
          </cell>
          <cell r="AS225">
            <v>33.910894016999997</v>
          </cell>
          <cell r="AT225">
            <v>22.509825751000001</v>
          </cell>
          <cell r="AU225">
            <v>24.6653097825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44">
          <cell r="K244">
            <v>2.1127959999999998E-2</v>
          </cell>
          <cell r="L244">
            <v>4.1843031999999995E-2</v>
          </cell>
          <cell r="M244">
            <v>3.1558911999999995E-2</v>
          </cell>
          <cell r="N244">
            <v>4.907764399999999E-2</v>
          </cell>
          <cell r="O244">
            <v>5.0569903999999999E-2</v>
          </cell>
          <cell r="P244">
            <v>2.5040399999999997E-2</v>
          </cell>
          <cell r="Q244">
            <v>1.5021159999999999E-2</v>
          </cell>
          <cell r="R244">
            <v>1.8300519999999997E-2</v>
          </cell>
          <cell r="S244">
            <v>1.318072E-2</v>
          </cell>
          <cell r="T244">
            <v>1.6746519999999997E-2</v>
          </cell>
          <cell r="U244">
            <v>3.5616839999999997E-2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K244">
            <v>1.6153025372000001</v>
          </cell>
          <cell r="AL244">
            <v>2.6606984598000003</v>
          </cell>
          <cell r="AM244">
            <v>2.28974952</v>
          </cell>
          <cell r="AN244">
            <v>3.2199798928000001</v>
          </cell>
          <cell r="AO244">
            <v>3.5774777361000001</v>
          </cell>
          <cell r="AP244">
            <v>2.0281837519999999</v>
          </cell>
          <cell r="AQ244">
            <v>0.9219479009999999</v>
          </cell>
          <cell r="AR244">
            <v>0.88766406529999997</v>
          </cell>
          <cell r="AS244">
            <v>0.73620628509999997</v>
          </cell>
          <cell r="AT244">
            <v>1.2203544630000001</v>
          </cell>
          <cell r="AU244">
            <v>2.4640663274999999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7">
          <cell r="K247">
            <v>0</v>
          </cell>
          <cell r="L247">
            <v>0.246416632</v>
          </cell>
          <cell r="M247">
            <v>0.11798494400000001</v>
          </cell>
          <cell r="N247">
            <v>0.133038136</v>
          </cell>
          <cell r="O247">
            <v>0.37283430800000006</v>
          </cell>
          <cell r="P247">
            <v>0.24167555999999996</v>
          </cell>
          <cell r="Q247">
            <v>7.9426759999999985E-2</v>
          </cell>
          <cell r="R247">
            <v>0.27977727999999991</v>
          </cell>
          <cell r="S247">
            <v>0.85934491999999985</v>
          </cell>
          <cell r="T247">
            <v>1.7447709999999998</v>
          </cell>
          <cell r="U247">
            <v>1.4166739999999998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K247">
            <v>6.9116524400000004E-2</v>
          </cell>
          <cell r="AL247">
            <v>14.787075214800002</v>
          </cell>
          <cell r="AM247">
            <v>6.7818671520000002</v>
          </cell>
          <cell r="AN247">
            <v>7.5503430464000001</v>
          </cell>
          <cell r="AO247">
            <v>20.3421663783</v>
          </cell>
          <cell r="AP247">
            <v>15.574853083000001</v>
          </cell>
          <cell r="AQ247">
            <v>5.0768578664999993</v>
          </cell>
          <cell r="AR247">
            <v>17.680573472599999</v>
          </cell>
          <cell r="AS247">
            <v>53.417333540999998</v>
          </cell>
          <cell r="AT247">
            <v>116.005424459</v>
          </cell>
          <cell r="AU247">
            <v>98.304313724166661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0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2.0210145199999996</v>
          </cell>
          <cell r="L263">
            <v>3.9257994160000003</v>
          </cell>
          <cell r="M263">
            <v>7.0717144960000002</v>
          </cell>
          <cell r="N263">
            <v>5.6920890106666668</v>
          </cell>
          <cell r="O263">
            <v>7.2293881879999997</v>
          </cell>
          <cell r="P263">
            <v>5.9381970399999977</v>
          </cell>
          <cell r="Q263">
            <v>5.7795145999999997</v>
          </cell>
          <cell r="R263">
            <v>6.6041784599999991</v>
          </cell>
          <cell r="S263">
            <v>8.6157197866666664</v>
          </cell>
          <cell r="T263">
            <v>10.725018359999996</v>
          </cell>
          <cell r="U263">
            <v>8.8801942399999998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158.70295506560001</v>
          </cell>
          <cell r="AL263">
            <v>230.60032090740003</v>
          </cell>
          <cell r="AM263">
            <v>424.58432937599997</v>
          </cell>
          <cell r="AN263">
            <v>323.20735995679996</v>
          </cell>
          <cell r="AO263">
            <v>406.00273456110006</v>
          </cell>
          <cell r="AP263">
            <v>422.89141600849996</v>
          </cell>
          <cell r="AQ263">
            <v>318.28132636300006</v>
          </cell>
          <cell r="AR263">
            <v>321.28803023899997</v>
          </cell>
          <cell r="AS263">
            <v>430.6840229549</v>
          </cell>
          <cell r="AT263">
            <v>606.44760869900006</v>
          </cell>
          <cell r="AU263">
            <v>508.30475311291667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1.6510107599999999</v>
          </cell>
          <cell r="L264">
            <v>3.006939628</v>
          </cell>
          <cell r="M264">
            <v>6.1917856000000002</v>
          </cell>
          <cell r="N264">
            <v>4.4159433706666675</v>
          </cell>
          <cell r="O264">
            <v>5.6871025200000007</v>
          </cell>
          <cell r="P264">
            <v>4.5589029999999982</v>
          </cell>
          <cell r="Q264">
            <v>4.7416975399999997</v>
          </cell>
          <cell r="R264">
            <v>5.5061599799999978</v>
          </cell>
          <cell r="S264">
            <v>6.491602266666666</v>
          </cell>
          <cell r="T264">
            <v>7.5174133999999979</v>
          </cell>
          <cell r="U264">
            <v>5.9534827599999991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130.42077539479999</v>
          </cell>
          <cell r="AL264">
            <v>176.06257530210002</v>
          </cell>
          <cell r="AM264">
            <v>370.91677718400001</v>
          </cell>
          <cell r="AN264">
            <v>253.03396726079998</v>
          </cell>
          <cell r="AO264">
            <v>317.03947130460006</v>
          </cell>
          <cell r="AP264">
            <v>332.78545978949995</v>
          </cell>
          <cell r="AQ264">
            <v>262.79114618400001</v>
          </cell>
          <cell r="AR264">
            <v>261.89841210449998</v>
          </cell>
          <cell r="AS264">
            <v>321.36574544359996</v>
          </cell>
          <cell r="AT264">
            <v>407.25783393900002</v>
          </cell>
          <cell r="AU264">
            <v>315.61301930458325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1.5399999999999998E-4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3.6962200000000001E-4</v>
          </cell>
          <cell r="AL266">
            <v>6.8498919000000002E-3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1.4813679999999996E-2</v>
          </cell>
          <cell r="L267">
            <v>7.1403639999999997E-3</v>
          </cell>
          <cell r="M267">
            <v>1.7417400000000001E-3</v>
          </cell>
          <cell r="N267">
            <v>2.5779600000000002E-4</v>
          </cell>
          <cell r="O267">
            <v>4.6199999999999991E-5</v>
          </cell>
          <cell r="P267">
            <v>1.2599999999999997E-4</v>
          </cell>
          <cell r="Q267">
            <v>5.0959999999999993E-5</v>
          </cell>
          <cell r="R267">
            <v>0</v>
          </cell>
          <cell r="S267">
            <v>3.5559999999999998E-5</v>
          </cell>
          <cell r="T267">
            <v>1.6799999999999996E-6</v>
          </cell>
          <cell r="U267">
            <v>2.8232399999999999E-3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2.2714750388000002</v>
          </cell>
          <cell r="AL267">
            <v>0.45452022210000004</v>
          </cell>
          <cell r="AM267">
            <v>7.0378127999999998E-2</v>
          </cell>
          <cell r="AN267">
            <v>1.5643724799999998E-2</v>
          </cell>
          <cell r="AO267">
            <v>2.4476883E-3</v>
          </cell>
          <cell r="AP267">
            <v>8.8504670000000008E-3</v>
          </cell>
          <cell r="AQ267">
            <v>1.3318437999999998E-2</v>
          </cell>
          <cell r="AR267">
            <v>0</v>
          </cell>
          <cell r="AS267">
            <v>3.0682651999999998E-2</v>
          </cell>
          <cell r="AT267">
            <v>3.9835130000000002E-3</v>
          </cell>
          <cell r="AU267">
            <v>0.15374902041666666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5.0058399999999989E-2</v>
          </cell>
          <cell r="L268">
            <v>0.27488876800000001</v>
          </cell>
          <cell r="M268">
            <v>0.17417276800000001</v>
          </cell>
          <cell r="N268">
            <v>0.14817017599999999</v>
          </cell>
          <cell r="O268">
            <v>0.44456720000000005</v>
          </cell>
          <cell r="P268">
            <v>0.26417439999999998</v>
          </cell>
          <cell r="Q268">
            <v>7.9426759999999985E-2</v>
          </cell>
          <cell r="R268">
            <v>0.27977727999999991</v>
          </cell>
          <cell r="S268">
            <v>0.85934491999999985</v>
          </cell>
          <cell r="T268">
            <v>1.9913703599999999</v>
          </cell>
          <cell r="U268">
            <v>1.4462319199999998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3.460680124</v>
          </cell>
          <cell r="AL268">
            <v>16.517899854900001</v>
          </cell>
          <cell r="AM268">
            <v>10.224871968</v>
          </cell>
          <cell r="AN268">
            <v>8.4198956864000003</v>
          </cell>
          <cell r="AO268">
            <v>24.570577798800002</v>
          </cell>
          <cell r="AP268">
            <v>17.076663879000002</v>
          </cell>
          <cell r="AQ268">
            <v>5.0768578664999993</v>
          </cell>
          <cell r="AR268">
            <v>17.680573472599999</v>
          </cell>
          <cell r="AS268">
            <v>53.417333540999998</v>
          </cell>
          <cell r="AT268">
            <v>130.97522420799999</v>
          </cell>
          <cell r="AU268">
            <v>100.37808098625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2.2226399999999997E-3</v>
          </cell>
          <cell r="L269">
            <v>9.6662720000000001E-3</v>
          </cell>
          <cell r="M269">
            <v>1.7408160000000001E-3</v>
          </cell>
          <cell r="N269">
            <v>0</v>
          </cell>
          <cell r="O269">
            <v>0</v>
          </cell>
          <cell r="P269">
            <v>3.2000000000000001E-7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8.4142799999999976E-2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0.4527492904</v>
          </cell>
          <cell r="AL269">
            <v>0.77640548490000005</v>
          </cell>
          <cell r="AM269">
            <v>0.171465168</v>
          </cell>
          <cell r="AN269">
            <v>0</v>
          </cell>
          <cell r="AO269">
            <v>0</v>
          </cell>
          <cell r="AP269">
            <v>2.1256000000000001E-5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6.0938125929166675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5.7459919999999998E-2</v>
          </cell>
          <cell r="L273">
            <v>0.11456984000000001</v>
          </cell>
          <cell r="M273">
            <v>0.104255536</v>
          </cell>
          <cell r="N273">
            <v>7.259128799999999E-2</v>
          </cell>
          <cell r="O273">
            <v>6.8424048000000001E-2</v>
          </cell>
          <cell r="P273">
            <v>2.7322959999999997E-2</v>
          </cell>
          <cell r="Q273">
            <v>1.8319559999999999E-2</v>
          </cell>
          <cell r="R273">
            <v>1.9431719999999996E-2</v>
          </cell>
          <cell r="S273">
            <v>1.4103879999999999E-2</v>
          </cell>
          <cell r="T273">
            <v>1.8004559999999996E-2</v>
          </cell>
          <cell r="U273">
            <v>3.7278079999999998E-2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4.8642924703999997</v>
          </cell>
          <cell r="AL273">
            <v>7.1845383510000005</v>
          </cell>
          <cell r="AM273">
            <v>6.890749392</v>
          </cell>
          <cell r="AN273">
            <v>4.6302444671999998</v>
          </cell>
          <cell r="AO273">
            <v>4.7740891956000002</v>
          </cell>
          <cell r="AP273">
            <v>2.2185710869999999</v>
          </cell>
          <cell r="AQ273">
            <v>1.1354844899999998</v>
          </cell>
          <cell r="AR273">
            <v>0.95833298889999996</v>
          </cell>
          <cell r="AS273">
            <v>0.78831821639999999</v>
          </cell>
          <cell r="AT273">
            <v>1.3053781960000002</v>
          </cell>
          <cell r="AU273">
            <v>2.6065668941666664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6"/>
      <sheetData sheetId="27"/>
      <sheetData sheetId="28">
        <row r="22">
          <cell r="B22">
            <v>0</v>
          </cell>
          <cell r="C22">
            <v>0</v>
          </cell>
          <cell r="D22">
            <v>3.5581000000000024E-5</v>
          </cell>
          <cell r="E22">
            <v>0</v>
          </cell>
          <cell r="F22">
            <v>3.7872029999999994E-3</v>
          </cell>
          <cell r="G22">
            <v>3.8788119999999988E-3</v>
          </cell>
          <cell r="H22">
            <v>5.6916719999999992E-3</v>
          </cell>
          <cell r="I22">
            <v>1.0346825999999998E-2</v>
          </cell>
          <cell r="J22">
            <v>1.0755443999999999E-2</v>
          </cell>
          <cell r="K22">
            <v>4.8074599999999995E-3</v>
          </cell>
          <cell r="L22">
            <v>5.1635919999999946E-3</v>
          </cell>
          <cell r="M22">
            <v>1.289191399999999E-2</v>
          </cell>
          <cell r="N22">
            <v>1.6939132000000003E-2</v>
          </cell>
          <cell r="O22">
            <v>1.6013220999999998E-2</v>
          </cell>
          <cell r="P22">
            <v>1.2273029999999997E-2</v>
          </cell>
          <cell r="Q22">
            <v>1.1236189999999997E-2</v>
          </cell>
          <cell r="R22">
            <v>1.0400760999999998E-2</v>
          </cell>
          <cell r="S22">
            <v>7.7917559999999995E-3</v>
          </cell>
          <cell r="T22">
            <v>1.125229E-2</v>
          </cell>
          <cell r="U22">
            <v>5.7629949999999991E-3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5.9572800000000023E-4</v>
          </cell>
          <cell r="AE22">
            <v>0</v>
          </cell>
          <cell r="AF22">
            <v>0.2328730068</v>
          </cell>
          <cell r="AG22">
            <v>0.28383021810000003</v>
          </cell>
          <cell r="AH22">
            <v>0.63396876280000003</v>
          </cell>
          <cell r="AI22">
            <v>1.2854495109999999</v>
          </cell>
          <cell r="AJ22">
            <v>1.3947272824000001</v>
          </cell>
          <cell r="AK22">
            <v>0</v>
          </cell>
          <cell r="AL22">
            <v>0.68821064099999951</v>
          </cell>
          <cell r="AM22">
            <v>1.8365296319999995</v>
          </cell>
          <cell r="AN22">
            <v>1.6612772351999998</v>
          </cell>
          <cell r="AO22">
            <v>1.8128989991999997</v>
          </cell>
          <cell r="AP22">
            <v>1.5088930295</v>
          </cell>
          <cell r="AQ22">
            <v>1.0397756914999998</v>
          </cell>
          <cell r="AR22">
            <v>1.0072225480999999</v>
          </cell>
          <cell r="AS22">
            <v>0.78083056480000002</v>
          </cell>
          <cell r="AT22">
            <v>1.527308173</v>
          </cell>
          <cell r="AU22">
            <v>0.59627552875000001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39">
          <cell r="B39">
            <v>3.0300199999999997E-4</v>
          </cell>
          <cell r="C39">
            <v>0</v>
          </cell>
          <cell r="D39">
            <v>4.9422331E-2</v>
          </cell>
          <cell r="E39">
            <v>5.2224052999999993E-2</v>
          </cell>
          <cell r="F39">
            <v>1.3403089E-2</v>
          </cell>
          <cell r="G39">
            <v>2.2781017000000001E-2</v>
          </cell>
          <cell r="H39">
            <v>4.1070617000000004E-2</v>
          </cell>
          <cell r="I39">
            <v>8.4780506999999991E-2</v>
          </cell>
          <cell r="J39">
            <v>1.2447854149999998E-2</v>
          </cell>
          <cell r="K39">
            <v>2.1780999999998496E-5</v>
          </cell>
          <cell r="L39">
            <v>4.830000000025092E-7</v>
          </cell>
          <cell r="M39">
            <v>0</v>
          </cell>
          <cell r="N39">
            <v>1.0454545454514907E-7</v>
          </cell>
          <cell r="O39">
            <v>4.107142857756596E-8</v>
          </cell>
          <cell r="P39">
            <v>1.6099999999852344E-7</v>
          </cell>
          <cell r="Q39">
            <v>2.1296296296296297E-8</v>
          </cell>
          <cell r="R39">
            <v>0</v>
          </cell>
          <cell r="S39">
            <v>0</v>
          </cell>
          <cell r="T39">
            <v>3.2199999999999995E-7</v>
          </cell>
          <cell r="U39">
            <v>5.0775052999999994E-2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5.0505929679E-2</v>
          </cell>
          <cell r="AC39">
            <v>0</v>
          </cell>
          <cell r="AD39">
            <v>3.1896355104</v>
          </cell>
          <cell r="AE39">
            <v>3.6260152208000003</v>
          </cell>
          <cell r="AF39">
            <v>1.0037837635</v>
          </cell>
          <cell r="AG39">
            <v>2.2418682000000003</v>
          </cell>
          <cell r="AH39">
            <v>3.8673070132000005</v>
          </cell>
          <cell r="AI39">
            <v>9.1190329000000006</v>
          </cell>
          <cell r="AJ39">
            <v>1.5381847020000001</v>
          </cell>
          <cell r="AK39">
            <v>5.8442119999999598E-3</v>
          </cell>
          <cell r="AL39">
            <v>4.9050899999958375E-5</v>
          </cell>
          <cell r="AM39">
            <v>0</v>
          </cell>
          <cell r="AN39">
            <v>6.4239999999493591E-6</v>
          </cell>
          <cell r="AO39">
            <v>6.6404999996549918E-6</v>
          </cell>
          <cell r="AP39">
            <v>9.5652000000168158E-5</v>
          </cell>
          <cell r="AQ39">
            <v>5.5474999999999998E-6</v>
          </cell>
          <cell r="AR39">
            <v>0</v>
          </cell>
          <cell r="AS39">
            <v>0</v>
          </cell>
          <cell r="AT39">
            <v>1.7856720000000001E-3</v>
          </cell>
          <cell r="AU39">
            <v>2.4435141362500001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79">
          <cell r="B79">
            <v>4.3178912E-2</v>
          </cell>
          <cell r="C79">
            <v>0.120097145</v>
          </cell>
          <cell r="D79">
            <v>0.17475149299999998</v>
          </cell>
          <cell r="E79">
            <v>0.27896421699999996</v>
          </cell>
          <cell r="F79">
            <v>0.21175186899999998</v>
          </cell>
          <cell r="G79">
            <v>0.36709466019999998</v>
          </cell>
          <cell r="H79">
            <v>0.52764227894999993</v>
          </cell>
          <cell r="I79">
            <v>0.44768371965000003</v>
          </cell>
          <cell r="J79">
            <v>0.33527804720000004</v>
          </cell>
          <cell r="K79">
            <v>9.526176800000008E-2</v>
          </cell>
          <cell r="L79">
            <v>3.2269552000000035E-2</v>
          </cell>
          <cell r="M79">
            <v>0.10739440600000005</v>
          </cell>
          <cell r="N79">
            <v>4.9898025363636411E-2</v>
          </cell>
          <cell r="O79">
            <v>3.202048500000032E-2</v>
          </cell>
          <cell r="P79">
            <v>0.105245217</v>
          </cell>
          <cell r="Q79">
            <v>6.6459833999999773E-2</v>
          </cell>
          <cell r="R79">
            <v>6.5409708846154047E-2</v>
          </cell>
          <cell r="S79">
            <v>5.4160078E-2</v>
          </cell>
          <cell r="T79">
            <v>0.17891978300000005</v>
          </cell>
          <cell r="U79">
            <v>0.16382844800000007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1.4268407722109999</v>
          </cell>
          <cell r="AC79">
            <v>3.9489852007999997</v>
          </cell>
          <cell r="AD79">
            <v>7.0739163455999998</v>
          </cell>
          <cell r="AE79">
            <v>16.688638848000004</v>
          </cell>
          <cell r="AF79">
            <v>15.587569631200001</v>
          </cell>
          <cell r="AG79">
            <v>25.7751555633</v>
          </cell>
          <cell r="AH79">
            <v>46.82233852480001</v>
          </cell>
          <cell r="AI79">
            <v>55.735032141500007</v>
          </cell>
          <cell r="AJ79">
            <v>44.19379828480001</v>
          </cell>
          <cell r="AK79">
            <v>3.4040010311999964</v>
          </cell>
          <cell r="AL79">
            <v>1.6439369364000029</v>
          </cell>
          <cell r="AM79">
            <v>5.3442387840000123</v>
          </cell>
          <cell r="AN79">
            <v>3.8847996527999982</v>
          </cell>
          <cell r="AO79">
            <v>2.2594978581000049</v>
          </cell>
          <cell r="AP79">
            <v>5.5431077959999868</v>
          </cell>
          <cell r="AQ79">
            <v>3.3653098814999964</v>
          </cell>
          <cell r="AR79">
            <v>3.2051927712000037</v>
          </cell>
          <cell r="AS79">
            <v>2.5006508241000001</v>
          </cell>
          <cell r="AT79">
            <v>7.0833108629999995</v>
          </cell>
          <cell r="AU79">
            <v>5.0585921029166672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91">
          <cell r="B91">
            <v>3.4083216999999999E-2</v>
          </cell>
          <cell r="C91">
            <v>3.8661896000000001E-2</v>
          </cell>
          <cell r="D91">
            <v>0.12500667899999998</v>
          </cell>
          <cell r="E91">
            <v>0.13181263199999999</v>
          </cell>
          <cell r="F91">
            <v>3.4728666000000005E-2</v>
          </cell>
          <cell r="G91">
            <v>7.1230425E-2</v>
          </cell>
          <cell r="H91">
            <v>0.11281511499999997</v>
          </cell>
          <cell r="I91">
            <v>0.11891959099999999</v>
          </cell>
          <cell r="J91">
            <v>0.10355890299999998</v>
          </cell>
          <cell r="K91">
            <v>5.5088726000000005E-2</v>
          </cell>
          <cell r="L91">
            <v>4.9934955000000003E-2</v>
          </cell>
          <cell r="M91">
            <v>9.1840356999999928E-2</v>
          </cell>
          <cell r="N91">
            <v>9.2460207000000016E-2</v>
          </cell>
          <cell r="O91">
            <v>0.13326565699999998</v>
          </cell>
          <cell r="P91">
            <v>0.16307850999999995</v>
          </cell>
          <cell r="Q91">
            <v>0.13162265200000001</v>
          </cell>
          <cell r="R91">
            <v>0.12870871299999997</v>
          </cell>
          <cell r="S91">
            <v>0.1234262851111111</v>
          </cell>
          <cell r="T91">
            <v>0.20765300554545452</v>
          </cell>
          <cell r="U91">
            <v>0.32709886999999999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0.83366325354299997</v>
          </cell>
          <cell r="AC91">
            <v>1.3370707947999998</v>
          </cell>
          <cell r="AD91">
            <v>4.6223263631999991</v>
          </cell>
          <cell r="AE91">
            <v>5.5783714</v>
          </cell>
          <cell r="AF91">
            <v>5.2574254474000002</v>
          </cell>
          <cell r="AG91">
            <v>5.349693449100001</v>
          </cell>
          <cell r="AH91">
            <v>15.634987342400001</v>
          </cell>
          <cell r="AI91">
            <v>19.503673212000002</v>
          </cell>
          <cell r="AJ91">
            <v>19.328393182000003</v>
          </cell>
          <cell r="AK91">
            <v>6.1292714604</v>
          </cell>
          <cell r="AL91">
            <v>6.3877979537999963</v>
          </cell>
          <cell r="AM91">
            <v>14.415411407999997</v>
          </cell>
          <cell r="AN91">
            <v>11.611779572799996</v>
          </cell>
          <cell r="AO91">
            <v>13.905831207000002</v>
          </cell>
          <cell r="AP91">
            <v>19.1314402155</v>
          </cell>
          <cell r="AQ91">
            <v>11.745737282999999</v>
          </cell>
          <cell r="AR91">
            <v>11.506143589399999</v>
          </cell>
          <cell r="AS91">
            <v>9.6731918139999991</v>
          </cell>
          <cell r="AT91">
            <v>12.633873866999998</v>
          </cell>
          <cell r="AU91">
            <v>15.350741433333333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2">
          <cell r="B92">
            <v>0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0.10209882466666666</v>
          </cell>
          <cell r="O92">
            <v>0.12231733499999997</v>
          </cell>
          <cell r="P92">
            <v>7.378581699999999E-2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4.5899865440000003</v>
          </cell>
          <cell r="AO92">
            <v>5.1223648272000002</v>
          </cell>
          <cell r="AP92">
            <v>3.3488389595000001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</row>
        <row r="126">
          <cell r="B126">
            <v>8.4215235999999999E-2</v>
          </cell>
          <cell r="C126">
            <v>9.9780071999999997E-2</v>
          </cell>
          <cell r="D126">
            <v>0.17109405599999999</v>
          </cell>
          <cell r="E126">
            <v>0.239792595</v>
          </cell>
          <cell r="F126">
            <v>0.37623400574999999</v>
          </cell>
          <cell r="G126">
            <v>0.30318688435000002</v>
          </cell>
          <cell r="H126">
            <v>0.24136103514999996</v>
          </cell>
          <cell r="I126">
            <v>0.14541519999999999</v>
          </cell>
          <cell r="J126">
            <v>0.21565050354999998</v>
          </cell>
          <cell r="K126">
            <v>0.11071535299999999</v>
          </cell>
          <cell r="L126">
            <v>8.2497687999999902E-2</v>
          </cell>
          <cell r="M126">
            <v>0.10841868799999999</v>
          </cell>
          <cell r="N126">
            <v>7.518989800000031E-2</v>
          </cell>
          <cell r="O126">
            <v>0.1056948900000001</v>
          </cell>
          <cell r="P126">
            <v>7.7242257000000203E-2</v>
          </cell>
          <cell r="Q126">
            <v>9.1521737999999964E-2</v>
          </cell>
          <cell r="R126">
            <v>4.2651889410256327E-2</v>
          </cell>
          <cell r="S126">
            <v>5.3688508999999857E-2</v>
          </cell>
          <cell r="T126">
            <v>0.20198882900000004</v>
          </cell>
          <cell r="U126">
            <v>0.18680073300000008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3.2333003416169999</v>
          </cell>
          <cell r="AC126">
            <v>3.6030982115999999</v>
          </cell>
          <cell r="AD126">
            <v>7.2909655872000005</v>
          </cell>
          <cell r="AE126">
            <v>11.087772404800003</v>
          </cell>
          <cell r="AF126">
            <v>19.3907640276</v>
          </cell>
          <cell r="AG126">
            <v>17.2216271799</v>
          </cell>
          <cell r="AH126">
            <v>20.912888130799999</v>
          </cell>
          <cell r="AI126">
            <v>12.256818689500001</v>
          </cell>
          <cell r="AJ126">
            <v>18.645196286400001</v>
          </cell>
          <cell r="AK126">
            <v>3.7419164376000005</v>
          </cell>
          <cell r="AL126">
            <v>5.9721989580000034</v>
          </cell>
          <cell r="AM126">
            <v>7.3848564959999976</v>
          </cell>
          <cell r="AN126">
            <v>3.5398218592000035</v>
          </cell>
          <cell r="AO126">
            <v>3.6222918144000005</v>
          </cell>
          <cell r="AP126">
            <v>4.1499922130000044</v>
          </cell>
          <cell r="AQ126">
            <v>3.3159204889999927</v>
          </cell>
          <cell r="AR126">
            <v>1.5983890586999934</v>
          </cell>
          <cell r="AS126">
            <v>3.0356055730000002</v>
          </cell>
          <cell r="AT126">
            <v>7.4023745470000009</v>
          </cell>
          <cell r="AU126">
            <v>6.7373166250000001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29">
          <cell r="B129">
            <v>0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5.1519999999999991E-6</v>
          </cell>
          <cell r="M129">
            <v>0.12171793199999997</v>
          </cell>
          <cell r="N129">
            <v>4.055155299999999E-2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2.0707434E-3</v>
          </cell>
          <cell r="AM129">
            <v>5.7859802399999998</v>
          </cell>
          <cell r="AN129">
            <v>1.6988139519999998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</row>
        <row r="132">
          <cell r="B132">
            <v>1.0382245999999998E-2</v>
          </cell>
          <cell r="C132">
            <v>1.9251091999999997E-2</v>
          </cell>
          <cell r="D132">
            <v>4.3346674000000002E-2</v>
          </cell>
          <cell r="E132">
            <v>5.7943738999999987E-2</v>
          </cell>
          <cell r="F132">
            <v>5.5098546999999984E-2</v>
          </cell>
          <cell r="G132">
            <v>0.11352190499999999</v>
          </cell>
          <cell r="H132">
            <v>6.2413099E-2</v>
          </cell>
          <cell r="I132">
            <v>4.9839912099999994E-2</v>
          </cell>
          <cell r="J132">
            <v>7.1725017000000016E-2</v>
          </cell>
          <cell r="K132">
            <v>6.9052095000000008E-2</v>
          </cell>
          <cell r="L132">
            <v>6.9027945000000007E-2</v>
          </cell>
          <cell r="M132">
            <v>6.5067988999999993E-2</v>
          </cell>
          <cell r="N132">
            <v>3.432156599999997E-2</v>
          </cell>
          <cell r="O132">
            <v>3.6132346142857152E-2</v>
          </cell>
          <cell r="P132">
            <v>1.6331518000000017E-2</v>
          </cell>
          <cell r="Q132">
            <v>8.5201199999999921E-3</v>
          </cell>
          <cell r="R132">
            <v>1.0030469846153856E-2</v>
          </cell>
          <cell r="S132">
            <v>3.0689014999999993E-2</v>
          </cell>
          <cell r="T132">
            <v>2.9514197999999995E-2</v>
          </cell>
          <cell r="U132">
            <v>2.9601299000000005E-2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0.43788861775200005</v>
          </cell>
          <cell r="AC132">
            <v>0.88563197199999999</v>
          </cell>
          <cell r="AD132">
            <v>2.2164646512000004</v>
          </cell>
          <cell r="AE132">
            <v>4.3910661424000006</v>
          </cell>
          <cell r="AF132">
            <v>4.3305047526999996</v>
          </cell>
          <cell r="AG132">
            <v>7.4583446652000003</v>
          </cell>
          <cell r="AH132">
            <v>9.1367664028000011</v>
          </cell>
          <cell r="AI132">
            <v>5.8047212285000009</v>
          </cell>
          <cell r="AJ132">
            <v>8.7911363296000005</v>
          </cell>
          <cell r="AK132">
            <v>0.2434037583999995</v>
          </cell>
          <cell r="AL132">
            <v>7.6482218115000009</v>
          </cell>
          <cell r="AM132">
            <v>7.3099571519999991</v>
          </cell>
          <cell r="AN132">
            <v>3.0776574576000009</v>
          </cell>
          <cell r="AO132">
            <v>3.1564341774000013</v>
          </cell>
          <cell r="AP132">
            <v>1.5497125205</v>
          </cell>
          <cell r="AQ132">
            <v>0.70458797500000081</v>
          </cell>
          <cell r="AR132">
            <v>0.87861073020000013</v>
          </cell>
          <cell r="AS132">
            <v>2.7505766144999999</v>
          </cell>
          <cell r="AT132">
            <v>3.0483972000000001</v>
          </cell>
          <cell r="AU132">
            <v>1.73737053625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38">
          <cell r="B138">
            <v>2.4150000000000001E-5</v>
          </cell>
          <cell r="C138">
            <v>1.2879999999999999E-4</v>
          </cell>
          <cell r="D138">
            <v>1.2879999999999999E-5</v>
          </cell>
          <cell r="E138">
            <v>0</v>
          </cell>
          <cell r="F138">
            <v>5.2485999999999999E-5</v>
          </cell>
          <cell r="G138">
            <v>1.2879999999999999E-5</v>
          </cell>
          <cell r="H138">
            <v>1.4987489999999997E-3</v>
          </cell>
          <cell r="I138">
            <v>1.1268228999999998E-2</v>
          </cell>
          <cell r="J138">
            <v>2.9974979999999995E-3</v>
          </cell>
          <cell r="K138">
            <v>1.5097613999999995E-2</v>
          </cell>
          <cell r="L138">
            <v>1.4425921999999997E-2</v>
          </cell>
          <cell r="M138">
            <v>1.5833866999999998E-2</v>
          </cell>
          <cell r="N138">
            <v>1.0055415999999998E-2</v>
          </cell>
          <cell r="O138">
            <v>1.4344455999999998E-2</v>
          </cell>
          <cell r="P138">
            <v>1.237768E-2</v>
          </cell>
          <cell r="Q138">
            <v>5.7443189999999995E-3</v>
          </cell>
          <cell r="R138">
            <v>3.5392629999999995E-3</v>
          </cell>
          <cell r="S138">
            <v>2.3562349999999999E-3</v>
          </cell>
          <cell r="T138">
            <v>2.721705E-3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7.1524590719999996E-3</v>
          </cell>
          <cell r="AC138">
            <v>6.0918711999999996E-3</v>
          </cell>
          <cell r="AD138">
            <v>5.5355424000000002E-3</v>
          </cell>
          <cell r="AE138">
            <v>0</v>
          </cell>
          <cell r="AF138">
            <v>1.0743564300000001E-2</v>
          </cell>
          <cell r="AG138">
            <v>6.3299808000000001E-3</v>
          </cell>
          <cell r="AH138">
            <v>0.17847851760000003</v>
          </cell>
          <cell r="AI138">
            <v>0.89760212250000004</v>
          </cell>
          <cell r="AJ138">
            <v>0.39210498440000002</v>
          </cell>
          <cell r="AK138">
            <v>0.41801179640000008</v>
          </cell>
          <cell r="AL138">
            <v>1.9007754030000004</v>
          </cell>
          <cell r="AM138">
            <v>2.3945712960000001</v>
          </cell>
          <cell r="AN138">
            <v>1.2953931759999999</v>
          </cell>
          <cell r="AO138">
            <v>1.9908258843</v>
          </cell>
          <cell r="AP138">
            <v>1.6573117210000001</v>
          </cell>
          <cell r="AQ138">
            <v>0.66655542449999994</v>
          </cell>
          <cell r="AR138">
            <v>0.42406003139999998</v>
          </cell>
          <cell r="AS138">
            <v>0.29874351649999997</v>
          </cell>
          <cell r="AT138">
            <v>0.30701157899999998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0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1.2074999999999999E-7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1.5443400000000001E-4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88">
          <cell r="B188">
            <v>3.9338257000000001E-2</v>
          </cell>
          <cell r="C188">
            <v>4.4907407999999996E-2</v>
          </cell>
          <cell r="D188">
            <v>5.3347832999999997E-2</v>
          </cell>
          <cell r="E188">
            <v>8.1830664999999997E-2</v>
          </cell>
          <cell r="F188">
            <v>5.0703085999999994E-2</v>
          </cell>
          <cell r="G188">
            <v>9.9869265999999984E-2</v>
          </cell>
          <cell r="H188">
            <v>9.1892493400000011E-2</v>
          </cell>
          <cell r="I188">
            <v>0.10174153499999999</v>
          </cell>
          <cell r="J188">
            <v>9.7474873999999989E-2</v>
          </cell>
          <cell r="K188">
            <v>5.3126136000000004E-2</v>
          </cell>
          <cell r="L188">
            <v>0.12004610800000004</v>
          </cell>
          <cell r="M188">
            <v>5.9391611999999983E-2</v>
          </cell>
          <cell r="N188">
            <v>4.225847499999999E-2</v>
          </cell>
          <cell r="O188">
            <v>3.7394342999999997E-2</v>
          </cell>
          <cell r="P188">
            <v>4.2940954000000031E-2</v>
          </cell>
          <cell r="Q188">
            <v>5.1082562999999914E-2</v>
          </cell>
          <cell r="R188">
            <v>4.7068700307692335E-2</v>
          </cell>
          <cell r="S188">
            <v>3.179165799999998E-2</v>
          </cell>
          <cell r="T188">
            <v>5.0785512249999991E-2</v>
          </cell>
          <cell r="U188">
            <v>5.282570999999997E-2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1.3761011684429998</v>
          </cell>
          <cell r="AC188">
            <v>2.0384823247999999</v>
          </cell>
          <cell r="AD188">
            <v>2.6870944991999997</v>
          </cell>
          <cell r="AE188">
            <v>5.4317520432000004</v>
          </cell>
          <cell r="AF188">
            <v>5.5949291027000001</v>
          </cell>
          <cell r="AG188">
            <v>7.6097976669000014</v>
          </cell>
          <cell r="AH188">
            <v>12.934164119200002</v>
          </cell>
          <cell r="AI188">
            <v>15.451933864499999</v>
          </cell>
          <cell r="AJ188">
            <v>14.925001832000001</v>
          </cell>
          <cell r="AK188">
            <v>0.42759686199999969</v>
          </cell>
          <cell r="AL188">
            <v>12.411829130400001</v>
          </cell>
          <cell r="AM188">
            <v>7.5912344160000025</v>
          </cell>
          <cell r="AN188">
            <v>4.7593591584000006</v>
          </cell>
          <cell r="AO188">
            <v>3.5908065477000015</v>
          </cell>
          <cell r="AP188">
            <v>5.5663166910000026</v>
          </cell>
          <cell r="AQ188">
            <v>4.4347780119999989</v>
          </cell>
          <cell r="AR188">
            <v>4.1401757046000025</v>
          </cell>
          <cell r="AS188">
            <v>2.7381058561999998</v>
          </cell>
          <cell r="AT188">
            <v>4.4840786690000005</v>
          </cell>
          <cell r="AU188">
            <v>3.4289601904166664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0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1.5455999999999998E-4</v>
          </cell>
          <cell r="I189">
            <v>0</v>
          </cell>
          <cell r="J189">
            <v>5.3075259999999999E-3</v>
          </cell>
          <cell r="K189">
            <v>0</v>
          </cell>
          <cell r="L189">
            <v>0</v>
          </cell>
          <cell r="M189">
            <v>0</v>
          </cell>
          <cell r="N189">
            <v>2.1414095238148079E-5</v>
          </cell>
          <cell r="O189">
            <v>2.8396238095251825E-5</v>
          </cell>
          <cell r="P189">
            <v>2.1990555555961855E-6</v>
          </cell>
          <cell r="Q189">
            <v>2.8860170000000185E-4</v>
          </cell>
          <cell r="R189">
            <v>2.3908500000002775E-4</v>
          </cell>
          <cell r="S189">
            <v>0</v>
          </cell>
          <cell r="T189">
            <v>0</v>
          </cell>
          <cell r="U189">
            <v>3.8156999999983121E-5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1.6491050400000002E-2</v>
          </cell>
          <cell r="AI189">
            <v>0</v>
          </cell>
          <cell r="AJ189">
            <v>0.56147642920000007</v>
          </cell>
          <cell r="AK189">
            <v>0</v>
          </cell>
          <cell r="AL189">
            <v>0</v>
          </cell>
          <cell r="AM189">
            <v>0</v>
          </cell>
          <cell r="AN189">
            <v>2.5696000000010599E-3</v>
          </cell>
          <cell r="AO189">
            <v>2.6309660999999096E-3</v>
          </cell>
          <cell r="AP189">
            <v>2.7345844000002728E-2</v>
          </cell>
          <cell r="AQ189">
            <v>2.9066680999999761E-2</v>
          </cell>
          <cell r="AR189">
            <v>2.1184959100001066E-2</v>
          </cell>
          <cell r="AS189">
            <v>0</v>
          </cell>
          <cell r="AT189">
            <v>0</v>
          </cell>
          <cell r="AU189">
            <v>4.56454125E-3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4">
          <cell r="B194">
            <v>0</v>
          </cell>
          <cell r="C194">
            <v>6.5043999999999996E-5</v>
          </cell>
          <cell r="D194">
            <v>7.248863999999999E-3</v>
          </cell>
          <cell r="E194">
            <v>7.7725970000000009E-3</v>
          </cell>
          <cell r="F194">
            <v>1.0726624999999998E-2</v>
          </cell>
          <cell r="G194">
            <v>4.1717837000000001E-2</v>
          </cell>
          <cell r="H194">
            <v>2.8085161999999997E-2</v>
          </cell>
          <cell r="I194">
            <v>6.6650296999999997E-2</v>
          </cell>
          <cell r="J194">
            <v>5.5173412000000005E-2</v>
          </cell>
          <cell r="K194">
            <v>8.1643099999999524E-3</v>
          </cell>
          <cell r="L194">
            <v>2.1323805999999945E-2</v>
          </cell>
          <cell r="M194">
            <v>4.5499339833333319E-2</v>
          </cell>
          <cell r="N194">
            <v>3.6904903000000155E-2</v>
          </cell>
          <cell r="O194">
            <v>3.953966799999975E-2</v>
          </cell>
          <cell r="P194">
            <v>5.5407345000000108E-2</v>
          </cell>
          <cell r="Q194">
            <v>7.7690711000000023E-2</v>
          </cell>
          <cell r="R194">
            <v>9.627300900000002E-2</v>
          </cell>
          <cell r="S194">
            <v>0.11395773199999994</v>
          </cell>
          <cell r="T194">
            <v>0.18774242199999991</v>
          </cell>
          <cell r="U194">
            <v>0.17798711000000014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3.8806347999999994E-3</v>
          </cell>
          <cell r="AD194">
            <v>0.35195421119999998</v>
          </cell>
          <cell r="AE194">
            <v>0.52533267360000002</v>
          </cell>
          <cell r="AF194">
            <v>0.66237426219999995</v>
          </cell>
          <cell r="AG194">
            <v>3.0566840304</v>
          </cell>
          <cell r="AH194">
            <v>2.5486972384</v>
          </cell>
          <cell r="AI194">
            <v>7.5719097125000001</v>
          </cell>
          <cell r="AJ194">
            <v>6.0336187160000012</v>
          </cell>
          <cell r="AK194">
            <v>0</v>
          </cell>
          <cell r="AL194">
            <v>2.5392444543000003</v>
          </cell>
          <cell r="AM194">
            <v>5.3264030879999993</v>
          </cell>
          <cell r="AN194">
            <v>3.5631551119999969</v>
          </cell>
          <cell r="AO194">
            <v>3.6995181731999978</v>
          </cell>
          <cell r="AP194">
            <v>5.6706145689999943</v>
          </cell>
          <cell r="AQ194">
            <v>6.1232328639999949</v>
          </cell>
          <cell r="AR194">
            <v>5.8390801385000017</v>
          </cell>
          <cell r="AS194">
            <v>7.8861736095999992</v>
          </cell>
          <cell r="AT194">
            <v>18.122325718999999</v>
          </cell>
          <cell r="AU194">
            <v>14.406568818749999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25">
          <cell r="B225">
            <v>0.11228220499999998</v>
          </cell>
          <cell r="C225">
            <v>0.10610769399999997</v>
          </cell>
          <cell r="D225">
            <v>0.19208523599999996</v>
          </cell>
          <cell r="E225">
            <v>0.10843639799999999</v>
          </cell>
          <cell r="F225">
            <v>0.18528781599999999</v>
          </cell>
          <cell r="G225">
            <v>0.29733463899999996</v>
          </cell>
          <cell r="H225">
            <v>0.135975126</v>
          </cell>
          <cell r="I225">
            <v>7.6343422749999987E-2</v>
          </cell>
          <cell r="J225">
            <v>0.20426633499999999</v>
          </cell>
          <cell r="K225">
            <v>0.102364605</v>
          </cell>
          <cell r="L225">
            <v>2.8787401833333337E-2</v>
          </cell>
          <cell r="M225">
            <v>0.10703907899999998</v>
          </cell>
          <cell r="N225">
            <v>8.1572904000000057E-2</v>
          </cell>
          <cell r="O225">
            <v>4.2059946666666626E-2</v>
          </cell>
          <cell r="P225">
            <v>7.6859950999999982E-2</v>
          </cell>
          <cell r="Q225">
            <v>9.3343936000000016E-2</v>
          </cell>
          <cell r="R225">
            <v>0.10285951900000012</v>
          </cell>
          <cell r="S225">
            <v>0.15082206299999998</v>
          </cell>
          <cell r="T225">
            <v>0.14969492290909087</v>
          </cell>
          <cell r="U225">
            <v>0.15565592699999997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3.6524830252799996</v>
          </cell>
          <cell r="AC225">
            <v>4.1697953807999992</v>
          </cell>
          <cell r="AD225">
            <v>7.9154350992000007</v>
          </cell>
          <cell r="AE225">
            <v>4.9920387664000003</v>
          </cell>
          <cell r="AF225">
            <v>10.217002771499999</v>
          </cell>
          <cell r="AG225">
            <v>22.072727648400001</v>
          </cell>
          <cell r="AH225">
            <v>15.9866783912</v>
          </cell>
          <cell r="AI225">
            <v>12.6217992855</v>
          </cell>
          <cell r="AJ225">
            <v>26.764219669200003</v>
          </cell>
          <cell r="AK225">
            <v>5.0206286284000008</v>
          </cell>
          <cell r="AL225">
            <v>3.2057189181000005</v>
          </cell>
          <cell r="AM225">
            <v>12.256310831999997</v>
          </cell>
          <cell r="AN225">
            <v>9.5162296592000004</v>
          </cell>
          <cell r="AO225">
            <v>4.7833420683000014</v>
          </cell>
          <cell r="AP225">
            <v>10.466136888499996</v>
          </cell>
          <cell r="AQ225">
            <v>7.0638536499999987</v>
          </cell>
          <cell r="AR225">
            <v>5.0437658471000049</v>
          </cell>
          <cell r="AS225">
            <v>7.5408774154999989</v>
          </cell>
          <cell r="AT225">
            <v>8.7612532240000007</v>
          </cell>
          <cell r="AU225">
            <v>6.9239131008333334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44">
          <cell r="B244">
            <v>3.2199999999999997E-5</v>
          </cell>
          <cell r="C244">
            <v>0</v>
          </cell>
          <cell r="D244">
            <v>2.0930000000000005E-5</v>
          </cell>
          <cell r="E244">
            <v>1.6502500000000007E-4</v>
          </cell>
          <cell r="F244">
            <v>1.5649199999999994E-4</v>
          </cell>
          <cell r="G244">
            <v>1.0078600000000006E-4</v>
          </cell>
          <cell r="H244">
            <v>2.4745700000000041E-4</v>
          </cell>
          <cell r="I244">
            <v>2.0649860000000004E-3</v>
          </cell>
          <cell r="J244">
            <v>3.9047329999999996E-3</v>
          </cell>
          <cell r="K244">
            <v>1.5906800000000006E-3</v>
          </cell>
          <cell r="L244">
            <v>4.1956600000000038E-3</v>
          </cell>
          <cell r="M244">
            <v>6.3778540000000022E-3</v>
          </cell>
          <cell r="N244">
            <v>3.0878189999999986E-3</v>
          </cell>
          <cell r="O244">
            <v>2.3517269999999979E-3</v>
          </cell>
          <cell r="P244">
            <v>3.7949310000000014E-3</v>
          </cell>
          <cell r="Q244">
            <v>3.920027999999999E-3</v>
          </cell>
          <cell r="R244">
            <v>2.7817580000000022E-3</v>
          </cell>
          <cell r="S244">
            <v>1.9719280000000004E-3</v>
          </cell>
          <cell r="T244">
            <v>5.5786500000000001E-3</v>
          </cell>
          <cell r="U244">
            <v>1.7019310000000003E-3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4.0574319089999996E-3</v>
          </cell>
          <cell r="AC244">
            <v>0</v>
          </cell>
          <cell r="AD244">
            <v>4.2362880000000082E-4</v>
          </cell>
          <cell r="AE244">
            <v>1.5083420799999997E-2</v>
          </cell>
          <cell r="AF244">
            <v>2.0611423000000004E-2</v>
          </cell>
          <cell r="AG244">
            <v>8.2944146999999954E-3</v>
          </cell>
          <cell r="AH244">
            <v>2.8954135999999991E-2</v>
          </cell>
          <cell r="AI244">
            <v>0.48371934549999995</v>
          </cell>
          <cell r="AJ244">
            <v>0.53121177760000005</v>
          </cell>
          <cell r="AK244">
            <v>1.8397411999999669E-3</v>
          </cell>
          <cell r="AL244">
            <v>0.51682414499999974</v>
          </cell>
          <cell r="AM244">
            <v>0.87386975999999983</v>
          </cell>
          <cell r="AN244">
            <v>0.34476837119999981</v>
          </cell>
          <cell r="AO244">
            <v>0.28683374130000017</v>
          </cell>
          <cell r="AP244">
            <v>0.49127132900000037</v>
          </cell>
          <cell r="AQ244">
            <v>0.41175098300000001</v>
          </cell>
          <cell r="AR244">
            <v>0.30327288959999998</v>
          </cell>
          <cell r="AS244">
            <v>0.22381955309999998</v>
          </cell>
          <cell r="AT244">
            <v>0.83713767800000005</v>
          </cell>
          <cell r="AU244">
            <v>0.21723163458333333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7">
          <cell r="B247">
            <v>0</v>
          </cell>
          <cell r="C247">
            <v>0</v>
          </cell>
          <cell r="D247">
            <v>0.120239469</v>
          </cell>
          <cell r="E247">
            <v>3.4766339999999997E-3</v>
          </cell>
          <cell r="F247">
            <v>1.3201999999999998E-5</v>
          </cell>
          <cell r="G247">
            <v>1.9022149999999999E-5</v>
          </cell>
          <cell r="H247">
            <v>5.5370200000000001E-5</v>
          </cell>
          <cell r="I247">
            <v>1.5184370000000002E-4</v>
          </cell>
          <cell r="J247">
            <v>1.9416600000000001E-4</v>
          </cell>
          <cell r="K247">
            <v>1.8346588888888888E-4</v>
          </cell>
          <cell r="L247">
            <v>1.5714366666663704E-4</v>
          </cell>
          <cell r="M247">
            <v>1.2975100000001127E-4</v>
          </cell>
          <cell r="N247">
            <v>1.3903081818181229E-4</v>
          </cell>
          <cell r="O247">
            <v>1.721045642857133E-3</v>
          </cell>
          <cell r="P247">
            <v>2.8618900000002001E-4</v>
          </cell>
          <cell r="Q247">
            <v>1.8842750000000463E-4</v>
          </cell>
          <cell r="R247">
            <v>4.0893999999958019E-5</v>
          </cell>
          <cell r="S247">
            <v>2.0346183333333043E-3</v>
          </cell>
          <cell r="T247">
            <v>9.9987669999999883E-3</v>
          </cell>
          <cell r="U247">
            <v>6.6687810000000845E-3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2.1291214703999999</v>
          </cell>
          <cell r="AE247">
            <v>0.23046842560000003</v>
          </cell>
          <cell r="AF247">
            <v>9.5481764000000021E-3</v>
          </cell>
          <cell r="AG247">
            <v>1.2643788300000002E-2</v>
          </cell>
          <cell r="AH247">
            <v>1.5479036800000002E-2</v>
          </cell>
          <cell r="AI247">
            <v>0.1059547255</v>
          </cell>
          <cell r="AJ247">
            <v>0.16601507920000003</v>
          </cell>
          <cell r="AK247">
            <v>2.7481744399999994E-2</v>
          </cell>
          <cell r="AL247">
            <v>0.15956125199999782</v>
          </cell>
          <cell r="AM247">
            <v>7.4735087999999728E-2</v>
          </cell>
          <cell r="AN247">
            <v>0.20752089599999923</v>
          </cell>
          <cell r="AO247">
            <v>0.51371040809999968</v>
          </cell>
          <cell r="AP247">
            <v>0.3489876504999998</v>
          </cell>
          <cell r="AQ247">
            <v>0.23693705350000016</v>
          </cell>
          <cell r="AR247">
            <v>4.9251515499999954E-2</v>
          </cell>
          <cell r="AS247">
            <v>0.22657715079999999</v>
          </cell>
          <cell r="AT247">
            <v>1.118787282</v>
          </cell>
          <cell r="AU247">
            <v>0.60339048083333335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0.40858145299999998</v>
          </cell>
          <cell r="C263">
            <v>0.52503339699999996</v>
          </cell>
          <cell r="D263">
            <v>1.0584242488</v>
          </cell>
          <cell r="E263">
            <v>1.0343741148000001</v>
          </cell>
          <cell r="F263">
            <v>1.0199165792999998</v>
          </cell>
          <cell r="G263">
            <v>1.3889053147999999</v>
          </cell>
          <cell r="H263">
            <v>1.4000802051999994</v>
          </cell>
          <cell r="I263">
            <v>1.16290358995</v>
          </cell>
          <cell r="J263">
            <v>1.2555553179500001</v>
          </cell>
          <cell r="K263">
            <v>0.56771584090277782</v>
          </cell>
          <cell r="L263">
            <v>0.45094804333333316</v>
          </cell>
          <cell r="M263">
            <v>0.8135858185882352</v>
          </cell>
          <cell r="N263">
            <v>0.63371764336507985</v>
          </cell>
          <cell r="O263">
            <v>0.62601187609863962</v>
          </cell>
          <cell r="P263">
            <v>0.67798852576767721</v>
          </cell>
          <cell r="Q263">
            <v>0.59246889800343883</v>
          </cell>
          <cell r="R263">
            <v>0.62755963642368784</v>
          </cell>
          <cell r="S263">
            <v>0.83691565611111063</v>
          </cell>
          <cell r="T263">
            <v>1.5829966017045451</v>
          </cell>
          <cell r="U263">
            <v>1.5911044401746031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14.969055002232</v>
          </cell>
          <cell r="AC263">
            <v>20.241418880400001</v>
          </cell>
          <cell r="AD263">
            <v>43.585229697600006</v>
          </cell>
          <cell r="AE263">
            <v>57.022587272000003</v>
          </cell>
          <cell r="AF263">
            <v>68.592281919700014</v>
          </cell>
          <cell r="AG263">
            <v>96.479640242700029</v>
          </cell>
          <cell r="AH263">
            <v>158.95532127120001</v>
          </cell>
          <cell r="AI263">
            <v>153.90973339249993</v>
          </cell>
          <cell r="AJ263">
            <v>160.23578974920002</v>
          </cell>
          <cell r="AK263">
            <v>21.846845851599994</v>
          </cell>
          <cell r="AL263">
            <v>46.4913763128</v>
          </cell>
          <cell r="AM263">
            <v>76.843782864000005</v>
          </cell>
          <cell r="AN263">
            <v>54.89305173439999</v>
          </cell>
          <cell r="AO263">
            <v>49.084196044800009</v>
          </cell>
          <cell r="AP263">
            <v>65.688925975999993</v>
          </cell>
          <cell r="AQ263">
            <v>43.772130468499981</v>
          </cell>
          <cell r="AR263">
            <v>41.140123520600021</v>
          </cell>
          <cell r="AS263">
            <v>51.197419945100002</v>
          </cell>
          <cell r="AT263">
            <v>92.063130739999991</v>
          </cell>
          <cell r="AU263">
            <v>76.689006445833328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0.40210667699999997</v>
          </cell>
          <cell r="C264">
            <v>0.51701929999999996</v>
          </cell>
          <cell r="D264">
            <v>0.8656391457999999</v>
          </cell>
          <cell r="E264">
            <v>0.96677078634999991</v>
          </cell>
          <cell r="F264">
            <v>0.98755698459999985</v>
          </cell>
          <cell r="G264">
            <v>1.3134438362499998</v>
          </cell>
          <cell r="H264">
            <v>1.2987751618999999</v>
          </cell>
          <cell r="I264">
            <v>0.98002872349999992</v>
          </cell>
          <cell r="J264">
            <v>1.13858308405</v>
          </cell>
          <cell r="K264">
            <v>0.51052979377777785</v>
          </cell>
          <cell r="L264">
            <v>0.40302765258333334</v>
          </cell>
          <cell r="M264">
            <v>0.60795827335294117</v>
          </cell>
          <cell r="N264">
            <v>0.41699420866811016</v>
          </cell>
          <cell r="O264">
            <v>0.42206173524149704</v>
          </cell>
          <cell r="P264">
            <v>0.49934263089588204</v>
          </cell>
          <cell r="Q264">
            <v>0.47247181620714257</v>
          </cell>
          <cell r="R264">
            <v>0.4578006702698415</v>
          </cell>
          <cell r="S264">
            <v>0.51576836449999974</v>
          </cell>
          <cell r="T264">
            <v>1.1339443947045453</v>
          </cell>
          <cell r="U264">
            <v>1.0537743040079366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14.584817216424</v>
          </cell>
          <cell r="AC264">
            <v>19.7817862132</v>
          </cell>
          <cell r="AD264">
            <v>37.352062387199993</v>
          </cell>
          <cell r="AE264">
            <v>52.383458019199999</v>
          </cell>
          <cell r="AF264">
            <v>66.31847252450001</v>
          </cell>
          <cell r="AG264">
            <v>90.349235476500013</v>
          </cell>
          <cell r="AH264">
            <v>150.16821937880005</v>
          </cell>
          <cell r="AI264">
            <v>133.62408440199999</v>
          </cell>
          <cell r="AJ264">
            <v>147.72329262080004</v>
          </cell>
          <cell r="AK264">
            <v>21.132073617599996</v>
          </cell>
          <cell r="AL264">
            <v>40.300709948999994</v>
          </cell>
          <cell r="AM264">
            <v>59.993728656000009</v>
          </cell>
          <cell r="AN264">
            <v>40.3519615664</v>
          </cell>
          <cell r="AO264">
            <v>35.09356565280001</v>
          </cell>
          <cell r="AP264">
            <v>50.751119198499993</v>
          </cell>
          <cell r="AQ264">
            <v>34.475350374499982</v>
          </cell>
          <cell r="AR264">
            <v>31.539129721400013</v>
          </cell>
          <cell r="AS264">
            <v>33.162559272700001</v>
          </cell>
          <cell r="AT264">
            <v>58.332867274999991</v>
          </cell>
          <cell r="AU264">
            <v>46.537986877499989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</v>
          </cell>
          <cell r="C266">
            <v>3.8639999999999996E-5</v>
          </cell>
          <cell r="D266">
            <v>2.898E-5</v>
          </cell>
          <cell r="E266">
            <v>6.7619999999999998E-6</v>
          </cell>
          <cell r="F266">
            <v>0</v>
          </cell>
          <cell r="G266">
            <v>0</v>
          </cell>
          <cell r="H266">
            <v>1.6099999999999997E-7</v>
          </cell>
          <cell r="I266">
            <v>8.3880999999999992E-5</v>
          </cell>
          <cell r="J266">
            <v>2.8013999999999996E-5</v>
          </cell>
          <cell r="K266">
            <v>3.3861111111111115E-6</v>
          </cell>
          <cell r="L266">
            <v>7.5830999999999986E-5</v>
          </cell>
          <cell r="M266">
            <v>0.12174175999999998</v>
          </cell>
          <cell r="N266">
            <v>0.14265037766666666</v>
          </cell>
          <cell r="O266">
            <v>0.12234808599999997</v>
          </cell>
          <cell r="P266">
            <v>7.3800306999999996E-2</v>
          </cell>
          <cell r="Q266">
            <v>0</v>
          </cell>
          <cell r="R266">
            <v>1.1623717E-2</v>
          </cell>
          <cell r="S266">
            <v>3.2349085999999999E-2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1.6470083999999999E-3</v>
          </cell>
          <cell r="AD266">
            <v>2.7034704000000001E-3</v>
          </cell>
          <cell r="AE266">
            <v>2.2624000000000002E-5</v>
          </cell>
          <cell r="AF266">
            <v>0</v>
          </cell>
          <cell r="AG266">
            <v>0</v>
          </cell>
          <cell r="AH266">
            <v>0</v>
          </cell>
          <cell r="AI266">
            <v>1.0355498000000001E-2</v>
          </cell>
          <cell r="AJ266">
            <v>2.1414848000000002E-3</v>
          </cell>
          <cell r="AK266">
            <v>0</v>
          </cell>
          <cell r="AL266">
            <v>1.3199994900000001E-2</v>
          </cell>
          <cell r="AM266">
            <v>5.7901534559999996</v>
          </cell>
          <cell r="AN266">
            <v>6.2888004960000004</v>
          </cell>
          <cell r="AO266">
            <v>5.1272416104000005</v>
          </cell>
          <cell r="AP266">
            <v>3.3488429449999999</v>
          </cell>
          <cell r="AQ266">
            <v>0</v>
          </cell>
          <cell r="AR266">
            <v>0.62349020440000003</v>
          </cell>
          <cell r="AS266">
            <v>1.7470505481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2.4150000000000001E-5</v>
          </cell>
          <cell r="C267">
            <v>3.5323400000000001E-4</v>
          </cell>
          <cell r="D267">
            <v>1.2879999999999999E-5</v>
          </cell>
          <cell r="E267">
            <v>4.3792000000000004E-5</v>
          </cell>
          <cell r="F267">
            <v>7.4908700000000003E-5</v>
          </cell>
          <cell r="G267">
            <v>4.28789E-5</v>
          </cell>
          <cell r="H267">
            <v>2.6490870999999997E-3</v>
          </cell>
          <cell r="I267">
            <v>1.3932718049999997E-2</v>
          </cell>
          <cell r="J267">
            <v>3.5003009999999991E-3</v>
          </cell>
          <cell r="K267">
            <v>1.5324945999999994E-2</v>
          </cell>
          <cell r="L267">
            <v>1.4656473999999997E-2</v>
          </cell>
          <cell r="M267">
            <v>1.6463212166666664E-2</v>
          </cell>
          <cell r="N267">
            <v>1.3037779999999997E-2</v>
          </cell>
          <cell r="O267">
            <v>1.7298497142857142E-2</v>
          </cell>
          <cell r="P267">
            <v>2.6848521E-2</v>
          </cell>
          <cell r="Q267">
            <v>6.5947209999999996E-3</v>
          </cell>
          <cell r="R267">
            <v>5.3036779230769228E-3</v>
          </cell>
          <cell r="S267">
            <v>4.0550814444444442E-3</v>
          </cell>
          <cell r="T267">
            <v>1.6741907E-2</v>
          </cell>
          <cell r="U267">
            <v>8.975665666666667E-3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7.1524590719999996E-3</v>
          </cell>
          <cell r="AC267">
            <v>1.6129755999999999E-2</v>
          </cell>
          <cell r="AD267">
            <v>5.5355424000000002E-3</v>
          </cell>
          <cell r="AE267">
            <v>2.1631937600000001E-2</v>
          </cell>
          <cell r="AF267">
            <v>1.8219403299999999E-2</v>
          </cell>
          <cell r="AG267">
            <v>1.4942885100000001E-2</v>
          </cell>
          <cell r="AH267">
            <v>0.40092563600000009</v>
          </cell>
          <cell r="AI267">
            <v>1.3086370005000001</v>
          </cell>
          <cell r="AJ267">
            <v>0.47443595600000005</v>
          </cell>
          <cell r="AK267">
            <v>0.41801179640000008</v>
          </cell>
          <cell r="AL267">
            <v>1.9371194685000004</v>
          </cell>
          <cell r="AM267">
            <v>2.4968011680000002</v>
          </cell>
          <cell r="AN267">
            <v>1.7313168224</v>
          </cell>
          <cell r="AO267">
            <v>2.4057004184999999</v>
          </cell>
          <cell r="AP267">
            <v>3.3945380309999997</v>
          </cell>
          <cell r="AQ267">
            <v>0.7995611749999999</v>
          </cell>
          <cell r="AR267">
            <v>0.61491726390000001</v>
          </cell>
          <cell r="AS267">
            <v>0.51010699739999998</v>
          </cell>
          <cell r="AT267">
            <v>2.4429504639999999</v>
          </cell>
          <cell r="AU267">
            <v>1.1362304179166667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3.0300199999999997E-4</v>
          </cell>
          <cell r="C268">
            <v>0</v>
          </cell>
          <cell r="D268">
            <v>0.1696618</v>
          </cell>
          <cell r="E268">
            <v>5.5700686999999992E-2</v>
          </cell>
          <cell r="F268">
            <v>1.3416291E-2</v>
          </cell>
          <cell r="G268">
            <v>2.280003915E-2</v>
          </cell>
          <cell r="H268">
            <v>4.1125987200000005E-2</v>
          </cell>
          <cell r="I268">
            <v>8.4932350699999992E-2</v>
          </cell>
          <cell r="J268">
            <v>1.26421409E-2</v>
          </cell>
          <cell r="K268">
            <v>2.0524688888888737E-4</v>
          </cell>
          <cell r="L268">
            <v>1.5762666666663955E-4</v>
          </cell>
          <cell r="M268">
            <v>1.2975100000001127E-4</v>
          </cell>
          <cell r="N268">
            <v>1.3913536363635744E-4</v>
          </cell>
          <cell r="O268">
            <v>1.7210867142857106E-3</v>
          </cell>
          <cell r="P268">
            <v>2.8635000000001853E-4</v>
          </cell>
          <cell r="Q268">
            <v>1.8844879629630092E-4</v>
          </cell>
          <cell r="R268">
            <v>4.0893999999958019E-5</v>
          </cell>
          <cell r="S268">
            <v>2.0346183333333043E-3</v>
          </cell>
          <cell r="T268">
            <v>9.9990889999999888E-3</v>
          </cell>
          <cell r="U268">
            <v>5.7443834000000076E-2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5.0505929679E-2</v>
          </cell>
          <cell r="AC268">
            <v>0</v>
          </cell>
          <cell r="AD268">
            <v>5.3187569807999999</v>
          </cell>
          <cell r="AE268">
            <v>3.8564836464000001</v>
          </cell>
          <cell r="AF268">
            <v>1.0133319399</v>
          </cell>
          <cell r="AG268">
            <v>2.2545119883000004</v>
          </cell>
          <cell r="AH268">
            <v>3.8827860500000004</v>
          </cell>
          <cell r="AI268">
            <v>9.2249876255000007</v>
          </cell>
          <cell r="AJ268">
            <v>1.7043542152</v>
          </cell>
          <cell r="AK268">
            <v>3.3325956399999954E-2</v>
          </cell>
          <cell r="AL268">
            <v>0.15961030289999778</v>
          </cell>
          <cell r="AM268">
            <v>7.4735087999999728E-2</v>
          </cell>
          <cell r="AN268">
            <v>0.20752731999999918</v>
          </cell>
          <cell r="AO268">
            <v>0.51371704859999934</v>
          </cell>
          <cell r="AP268">
            <v>0.34908330249999997</v>
          </cell>
          <cell r="AQ268">
            <v>0.23694260100000017</v>
          </cell>
          <cell r="AR268">
            <v>4.9251515499999954E-2</v>
          </cell>
          <cell r="AS268">
            <v>0.22657715079999999</v>
          </cell>
          <cell r="AT268">
            <v>1.120572954</v>
          </cell>
          <cell r="AU268">
            <v>3.0469046170833334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1.6099999999999998E-6</v>
          </cell>
          <cell r="F269">
            <v>7.8890000000000002E-6</v>
          </cell>
          <cell r="G269">
            <v>0</v>
          </cell>
          <cell r="H269">
            <v>0</v>
          </cell>
          <cell r="I269">
            <v>4.4156549999999993E-5</v>
          </cell>
          <cell r="J269">
            <v>7.1012269999999999E-3</v>
          </cell>
          <cell r="K269">
            <v>2.4839079999999999E-3</v>
          </cell>
          <cell r="L269">
            <v>7.4929399999999931E-4</v>
          </cell>
          <cell r="M269">
            <v>1.7487819999999999E-3</v>
          </cell>
          <cell r="N269">
            <v>2.2395099999999998E-4</v>
          </cell>
          <cell r="O269">
            <v>4.8299999999999995E-6</v>
          </cell>
          <cell r="P269">
            <v>8.0499999999999992E-6</v>
          </cell>
          <cell r="Q269">
            <v>9.8209999999999997E-6</v>
          </cell>
          <cell r="R269">
            <v>9.6599999999999994E-7</v>
          </cell>
          <cell r="S269">
            <v>1.7935399999999998E-4</v>
          </cell>
          <cell r="T269">
            <v>0</v>
          </cell>
          <cell r="U269">
            <v>5.2702866999999994E-2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2.6470080000000002E-3</v>
          </cell>
          <cell r="AF269">
            <v>3.7304561000000001E-3</v>
          </cell>
          <cell r="AG269">
            <v>3.0045015000000003E-3</v>
          </cell>
          <cell r="AH269">
            <v>0</v>
          </cell>
          <cell r="AI269">
            <v>6.5167274999999997E-3</v>
          </cell>
          <cell r="AJ269">
            <v>0.88453029520000015</v>
          </cell>
          <cell r="AK269">
            <v>7.1065059999999994E-3</v>
          </cell>
          <cell r="AL269">
            <v>0.10796368229999997</v>
          </cell>
          <cell r="AM269">
            <v>0.32998891199999997</v>
          </cell>
          <cell r="AN269">
            <v>3.9583403199999999E-2</v>
          </cell>
          <cell r="AO269">
            <v>9.2648256000000002E-3</v>
          </cell>
          <cell r="AP269">
            <v>4.0346545000000001E-3</v>
          </cell>
          <cell r="AQ269">
            <v>1.16552975E-2</v>
          </cell>
          <cell r="AR269">
            <v>1.4389699999999998E-4</v>
          </cell>
          <cell r="AS269">
            <v>1.7357840499999999E-2</v>
          </cell>
          <cell r="AT269">
            <v>0</v>
          </cell>
          <cell r="AU269">
            <v>1.95941414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3.2199999999999997E-5</v>
          </cell>
          <cell r="C273">
            <v>0</v>
          </cell>
          <cell r="D273">
            <v>5.6511000000000029E-5</v>
          </cell>
          <cell r="E273">
            <v>1.6502500000000007E-4</v>
          </cell>
          <cell r="F273">
            <v>3.9436949999999997E-3</v>
          </cell>
          <cell r="G273">
            <v>3.9795979999999991E-3</v>
          </cell>
          <cell r="H273">
            <v>5.9396119999999995E-3</v>
          </cell>
          <cell r="I273">
            <v>1.2411846499999997E-2</v>
          </cell>
          <cell r="J273">
            <v>1.4660177E-2</v>
          </cell>
          <cell r="K273">
            <v>6.3981400000000001E-3</v>
          </cell>
          <cell r="L273">
            <v>9.3592519999999985E-3</v>
          </cell>
          <cell r="M273">
            <v>1.9276207999999993E-2</v>
          </cell>
          <cell r="N273">
            <v>2.0026951000000001E-2</v>
          </cell>
          <cell r="O273">
            <v>1.8364947999999996E-2</v>
          </cell>
          <cell r="P273">
            <v>1.6067960999999999E-2</v>
          </cell>
          <cell r="Q273">
            <v>1.5183104999999995E-2</v>
          </cell>
          <cell r="R273">
            <v>1.3207796000000001E-2</v>
          </cell>
          <cell r="S273">
            <v>9.7894363333333352E-3</v>
          </cell>
          <cell r="T273">
            <v>1.6830939999999999E-2</v>
          </cell>
          <cell r="U273">
            <v>7.4710439999999996E-3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4.0574319089999996E-3</v>
          </cell>
          <cell r="AC273">
            <v>0</v>
          </cell>
          <cell r="AD273">
            <v>1.019356800000001E-3</v>
          </cell>
          <cell r="AE273">
            <v>1.5083420799999997E-2</v>
          </cell>
          <cell r="AF273">
            <v>0.25348442980000002</v>
          </cell>
          <cell r="AG273">
            <v>0.29212463280000001</v>
          </cell>
          <cell r="AH273">
            <v>0.66292289879999999</v>
          </cell>
          <cell r="AI273">
            <v>1.7692099714999998</v>
          </cell>
          <cell r="AJ273">
            <v>1.9259390600000001</v>
          </cell>
          <cell r="AK273">
            <v>1.8397411999999669E-3</v>
          </cell>
          <cell r="AL273">
            <v>1.2059680787999993</v>
          </cell>
          <cell r="AM273">
            <v>2.7125110559999994</v>
          </cell>
          <cell r="AN273">
            <v>2.0069501055999996</v>
          </cell>
          <cell r="AO273">
            <v>2.1006677228999999</v>
          </cell>
          <cell r="AP273">
            <v>2.0010996225000004</v>
          </cell>
          <cell r="AQ273">
            <v>1.4588826595</v>
          </cell>
          <cell r="AR273">
            <v>1.3177190671000001</v>
          </cell>
          <cell r="AS273">
            <v>1.057749407</v>
          </cell>
          <cell r="AT273">
            <v>2.365277275</v>
          </cell>
          <cell r="AU273">
            <v>0.81485514166666673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9">
        <row r="194">
          <cell r="B194">
            <v>0</v>
          </cell>
          <cell r="C194">
            <v>0</v>
          </cell>
          <cell r="D194">
            <v>1.3309999999999998E-4</v>
          </cell>
          <cell r="E194">
            <v>3.0599999999999996E-4</v>
          </cell>
          <cell r="F194">
            <v>2.4800000000000001E-4</v>
          </cell>
          <cell r="G194">
            <v>2.3159999999999999E-3</v>
          </cell>
          <cell r="H194">
            <v>8.1954999999999997E-3</v>
          </cell>
          <cell r="I194">
            <v>4.47E-3</v>
          </cell>
          <cell r="J194">
            <v>0</v>
          </cell>
          <cell r="K194">
            <v>2.3959999999999997E-3</v>
          </cell>
          <cell r="L194">
            <v>2.8892999999999996E-3</v>
          </cell>
          <cell r="M194">
            <v>2.06178E-3</v>
          </cell>
          <cell r="N194">
            <v>4.5161999999999991E-4</v>
          </cell>
          <cell r="O194">
            <v>0</v>
          </cell>
          <cell r="P194">
            <v>0</v>
          </cell>
          <cell r="Q194">
            <v>8.7999999999999998E-5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2.1948321600000001E-2</v>
          </cell>
          <cell r="AE194">
            <v>4.8086180800000003E-2</v>
          </cell>
          <cell r="AF194">
            <v>6.2071853900000001E-2</v>
          </cell>
          <cell r="AG194">
            <v>0.53325982710000008</v>
          </cell>
          <cell r="AH194">
            <v>2.3449924612000004</v>
          </cell>
          <cell r="AI194">
            <v>1.8883475365</v>
          </cell>
          <cell r="AJ194">
            <v>0</v>
          </cell>
          <cell r="AK194">
            <v>0.84320402319999999</v>
          </cell>
          <cell r="AL194">
            <v>0.96208037550000003</v>
          </cell>
          <cell r="AM194">
            <v>0.83969337599999994</v>
          </cell>
          <cell r="AN194">
            <v>0.16473320159999999</v>
          </cell>
          <cell r="AO194">
            <v>0</v>
          </cell>
          <cell r="AP194">
            <v>0</v>
          </cell>
          <cell r="AQ194">
            <v>2.2518411999999998E-2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25">
          <cell r="B225">
            <v>0</v>
          </cell>
          <cell r="C225">
            <v>0</v>
          </cell>
          <cell r="D225">
            <v>1.9047999999999999E-2</v>
          </cell>
          <cell r="E225">
            <v>2.3110593999999998E-2</v>
          </cell>
          <cell r="F225">
            <v>2.656E-2</v>
          </cell>
          <cell r="G225">
            <v>4.5320214999999997E-2</v>
          </cell>
          <cell r="H225">
            <v>5.7575212000000001E-2</v>
          </cell>
          <cell r="I225">
            <v>4.9377589E-2</v>
          </cell>
          <cell r="J225">
            <v>4.1136740000000005E-2</v>
          </cell>
          <cell r="K225">
            <v>9.0122359999999985E-2</v>
          </cell>
          <cell r="L225">
            <v>7.9282400000000003E-2</v>
          </cell>
          <cell r="M225">
            <v>4.6096039999999998E-2</v>
          </cell>
          <cell r="N225">
            <v>8.3303299999999997E-2</v>
          </cell>
          <cell r="O225">
            <v>5.8820399999999995E-2</v>
          </cell>
          <cell r="P225">
            <v>5.158952E-2</v>
          </cell>
          <cell r="Q225">
            <v>5.124194E-2</v>
          </cell>
          <cell r="R225">
            <v>5.394322E-2</v>
          </cell>
          <cell r="S225">
            <v>3.8757719999999996E-2</v>
          </cell>
          <cell r="T225">
            <v>4.4009319999999998E-2</v>
          </cell>
          <cell r="U225">
            <v>4.6290999999999999E-2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3.7482269615999999</v>
          </cell>
          <cell r="AE225">
            <v>4.5294073776000001</v>
          </cell>
          <cell r="AF225">
            <v>5.8549813245000006</v>
          </cell>
          <cell r="AG225">
            <v>10.100422417800001</v>
          </cell>
          <cell r="AH225">
            <v>12.759341908800002</v>
          </cell>
          <cell r="AI225">
            <v>15.330241687500001</v>
          </cell>
          <cell r="AJ225">
            <v>12.385970087600002</v>
          </cell>
          <cell r="AK225">
            <v>25.396547690799999</v>
          </cell>
          <cell r="AL225">
            <v>19.087159482900002</v>
          </cell>
          <cell r="AM225">
            <v>9.9339147360000002</v>
          </cell>
          <cell r="AN225">
            <v>15.5787730208</v>
          </cell>
          <cell r="AO225">
            <v>12.3239472342</v>
          </cell>
          <cell r="AP225">
            <v>12.589914186500001</v>
          </cell>
          <cell r="AQ225">
            <v>10.55234355</v>
          </cell>
          <cell r="AR225">
            <v>8.5552832311999989</v>
          </cell>
          <cell r="AS225">
            <v>8.0347980712999991</v>
          </cell>
          <cell r="AT225">
            <v>9.879393318</v>
          </cell>
          <cell r="AU225">
            <v>9.3656258275000006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63">
          <cell r="B263">
            <v>1.5099999999999998E-4</v>
          </cell>
          <cell r="C263">
            <v>6.0000000000000002E-6</v>
          </cell>
          <cell r="D263">
            <v>5.3765360999999998E-2</v>
          </cell>
          <cell r="E263">
            <v>2.6511191999999999E-2</v>
          </cell>
          <cell r="F263">
            <v>3.9398159999999995E-2</v>
          </cell>
          <cell r="G263">
            <v>4.9400392999999994E-2</v>
          </cell>
          <cell r="H263">
            <v>6.874543000000001E-2</v>
          </cell>
          <cell r="I263">
            <v>5.7263854000000003E-2</v>
          </cell>
          <cell r="J263">
            <v>4.3681007000000008E-2</v>
          </cell>
          <cell r="K263">
            <v>9.3687739999999992E-2</v>
          </cell>
          <cell r="L263">
            <v>0.10646208</v>
          </cell>
          <cell r="M263">
            <v>6.1165219999999992E-2</v>
          </cell>
          <cell r="N263">
            <v>0.10482135999999999</v>
          </cell>
          <cell r="O263">
            <v>8.315699384615384E-2</v>
          </cell>
          <cell r="P263">
            <v>7.9486210329670334E-2</v>
          </cell>
          <cell r="Q263">
            <v>6.6476140000000003E-2</v>
          </cell>
          <cell r="R263">
            <v>8.6328560000000013E-2</v>
          </cell>
          <cell r="S263">
            <v>8.7350937777777762E-2</v>
          </cell>
          <cell r="T263">
            <v>9.3771939999999998E-2</v>
          </cell>
          <cell r="U263">
            <v>8.9217099999999994E-2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3.1832322045E-2</v>
          </cell>
          <cell r="AC263">
            <v>2.8157663999999996E-3</v>
          </cell>
          <cell r="AD263">
            <v>5.1052594127999997</v>
          </cell>
          <cell r="AE263">
            <v>5.2095334591999993</v>
          </cell>
          <cell r="AF263">
            <v>7.2166214351000013</v>
          </cell>
          <cell r="AG263">
            <v>11.264988348899999</v>
          </cell>
          <cell r="AH263">
            <v>15.977047939200002</v>
          </cell>
          <cell r="AI263">
            <v>18.5661950215</v>
          </cell>
          <cell r="AJ263">
            <v>13.355071382800002</v>
          </cell>
          <cell r="AK263">
            <v>26.773810870399998</v>
          </cell>
          <cell r="AL263">
            <v>27.2609895276</v>
          </cell>
          <cell r="AM263">
            <v>17.364696095999999</v>
          </cell>
          <cell r="AN263">
            <v>24.445687886399998</v>
          </cell>
          <cell r="AO263">
            <v>19.9503875031</v>
          </cell>
          <cell r="AP263">
            <v>22.284860810500003</v>
          </cell>
          <cell r="AQ263">
            <v>15.475933977</v>
          </cell>
          <cell r="AR263">
            <v>14.163786137600001</v>
          </cell>
          <cell r="AS263">
            <v>14.038689264599997</v>
          </cell>
          <cell r="AT263">
            <v>15.596257656000001</v>
          </cell>
          <cell r="AU263">
            <v>14.785190629999999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1.46E-4</v>
          </cell>
          <cell r="C264">
            <v>0</v>
          </cell>
          <cell r="D264">
            <v>5.3105500999999999E-2</v>
          </cell>
          <cell r="E264">
            <v>2.5721192E-2</v>
          </cell>
          <cell r="F264">
            <v>3.881076E-2</v>
          </cell>
          <cell r="G264">
            <v>4.6679552999999999E-2</v>
          </cell>
          <cell r="H264">
            <v>6.006293E-2</v>
          </cell>
          <cell r="I264">
            <v>5.1811853999999997E-2</v>
          </cell>
          <cell r="J264">
            <v>4.2790827000000003E-2</v>
          </cell>
          <cell r="K264">
            <v>9.1083739999999982E-2</v>
          </cell>
          <cell r="L264">
            <v>0.10342678</v>
          </cell>
          <cell r="M264">
            <v>5.880835999999999E-2</v>
          </cell>
          <cell r="N264">
            <v>0.10398375999999999</v>
          </cell>
          <cell r="O264">
            <v>8.296743999999999E-2</v>
          </cell>
          <cell r="P264">
            <v>7.9292560000000012E-2</v>
          </cell>
          <cell r="Q264">
            <v>6.6217219999999993E-2</v>
          </cell>
          <cell r="R264">
            <v>8.5960559999999991E-2</v>
          </cell>
          <cell r="S264">
            <v>7.9582859999999978E-2</v>
          </cell>
          <cell r="T264">
            <v>8.0016699999999996E-2</v>
          </cell>
          <cell r="U264">
            <v>7.250667999999999E-2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2.8704968426999999E-2</v>
          </cell>
          <cell r="AC264">
            <v>0</v>
          </cell>
          <cell r="AD264">
            <v>5.0003346912</v>
          </cell>
          <cell r="AE264">
            <v>5.0681956752000001</v>
          </cell>
          <cell r="AF264">
            <v>7.1002085658000009</v>
          </cell>
          <cell r="AG264">
            <v>10.650359405400001</v>
          </cell>
          <cell r="AH264">
            <v>13.535270063200002</v>
          </cell>
          <cell r="AI264">
            <v>16.428083453500001</v>
          </cell>
          <cell r="AJ264">
            <v>13.023211837200002</v>
          </cell>
          <cell r="AK264">
            <v>25.839229314799997</v>
          </cell>
          <cell r="AL264">
            <v>26.263864272600003</v>
          </cell>
          <cell r="AM264">
            <v>16.410165503999998</v>
          </cell>
          <cell r="AN264">
            <v>24.188932169599997</v>
          </cell>
          <cell r="AO264">
            <v>19.854477433500001</v>
          </cell>
          <cell r="AP264">
            <v>21.996928363000002</v>
          </cell>
          <cell r="AQ264">
            <v>15.310045975000001</v>
          </cell>
          <cell r="AR264">
            <v>14.0552656616</v>
          </cell>
          <cell r="AS264">
            <v>13.400956669099999</v>
          </cell>
          <cell r="AT264">
            <v>14.097526139999999</v>
          </cell>
          <cell r="AU264">
            <v>13.364399075000001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1.1999999999999999E-7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1.3607999999999998E-4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7.9622400000000005E-5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9.1614479999999998E-2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8.399999999999999E-7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3.9999999999999998E-6</v>
          </cell>
          <cell r="N267">
            <v>1.9999999999999999E-6</v>
          </cell>
          <cell r="O267">
            <v>0</v>
          </cell>
          <cell r="P267">
            <v>2.6503296703296704E-6</v>
          </cell>
          <cell r="Q267">
            <v>1.4919999999999999E-5</v>
          </cell>
          <cell r="R267">
            <v>9.9999999999999995E-7</v>
          </cell>
          <cell r="S267">
            <v>7.7777777777777782E-8</v>
          </cell>
          <cell r="T267">
            <v>9.9999999999999995E-7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3.0475550000000004E-4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1.3655519999999999E-3</v>
          </cell>
          <cell r="AN267">
            <v>2.1456159999999998E-4</v>
          </cell>
          <cell r="AO267">
            <v>0</v>
          </cell>
          <cell r="AP267">
            <v>8.2898400000000006E-4</v>
          </cell>
          <cell r="AQ267">
            <v>8.576434999999999E-4</v>
          </cell>
          <cell r="AR267">
            <v>1.2729349999999998E-4</v>
          </cell>
          <cell r="AS267">
            <v>1.5815799999999999E-5</v>
          </cell>
          <cell r="AT267">
            <v>2.44467E-4</v>
          </cell>
          <cell r="AU267">
            <v>2.3175375E-4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2.6999999999999999E-5</v>
          </cell>
          <cell r="E268">
            <v>3.4999999999999997E-5</v>
          </cell>
          <cell r="F268">
            <v>0</v>
          </cell>
          <cell r="G268">
            <v>3.6000000000000001E-5</v>
          </cell>
          <cell r="H268">
            <v>5.9999999999999995E-5</v>
          </cell>
          <cell r="I268">
            <v>0</v>
          </cell>
          <cell r="J268">
            <v>1.337E-4</v>
          </cell>
          <cell r="K268">
            <v>6.0999999999999992E-5</v>
          </cell>
          <cell r="L268">
            <v>0</v>
          </cell>
          <cell r="M268">
            <v>0</v>
          </cell>
          <cell r="N268">
            <v>2.3E-5</v>
          </cell>
          <cell r="O268">
            <v>3.4E-5</v>
          </cell>
          <cell r="P268">
            <v>1.5999999999999999E-4</v>
          </cell>
          <cell r="Q268">
            <v>1.2999999999999999E-4</v>
          </cell>
          <cell r="R268">
            <v>4.8999999999999998E-5</v>
          </cell>
          <cell r="S268">
            <v>1.8999999999999998E-5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2.4557232E-3</v>
          </cell>
          <cell r="AE268">
            <v>1.79826864E-2</v>
          </cell>
          <cell r="AF268">
            <v>0</v>
          </cell>
          <cell r="AG268">
            <v>1.7243226E-2</v>
          </cell>
          <cell r="AH268">
            <v>3.2817617200000003E-2</v>
          </cell>
          <cell r="AI268">
            <v>0</v>
          </cell>
          <cell r="AJ268">
            <v>0.10517690800000001</v>
          </cell>
          <cell r="AK268">
            <v>6.3261154E-2</v>
          </cell>
          <cell r="AL268">
            <v>0</v>
          </cell>
          <cell r="AM268">
            <v>0</v>
          </cell>
          <cell r="AN268">
            <v>3.98956096E-2</v>
          </cell>
          <cell r="AO268">
            <v>6.1052756999999999E-2</v>
          </cell>
          <cell r="AP268">
            <v>0.28349127200000002</v>
          </cell>
          <cell r="AQ268">
            <v>0.14051484649999998</v>
          </cell>
          <cell r="AR268">
            <v>8.8536503399999994E-2</v>
          </cell>
          <cell r="AS268">
            <v>2.5824941999999999E-3</v>
          </cell>
          <cell r="AT268">
            <v>3.05879E-4</v>
          </cell>
          <cell r="AU268">
            <v>2.8997208333333334E-4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4.9999999999999996E-6</v>
          </cell>
          <cell r="C269">
            <v>6.0000000000000002E-6</v>
          </cell>
          <cell r="D269">
            <v>0</v>
          </cell>
          <cell r="E269">
            <v>0</v>
          </cell>
          <cell r="F269">
            <v>2.8559999999999994E-5</v>
          </cell>
          <cell r="G269">
            <v>0</v>
          </cell>
          <cell r="H269">
            <v>0</v>
          </cell>
          <cell r="I269">
            <v>2.7700000000000001E-4</v>
          </cell>
          <cell r="J269">
            <v>0</v>
          </cell>
          <cell r="K269">
            <v>9.9999999999999995E-7</v>
          </cell>
          <cell r="L269">
            <v>0</v>
          </cell>
          <cell r="M269">
            <v>0</v>
          </cell>
          <cell r="N269">
            <v>4.9999999999999996E-5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3.1273536179999999E-3</v>
          </cell>
          <cell r="AC269">
            <v>2.8157663999999996E-3</v>
          </cell>
          <cell r="AD269">
            <v>0</v>
          </cell>
          <cell r="AE269">
            <v>0</v>
          </cell>
          <cell r="AF269">
            <v>1.7724331100000001E-2</v>
          </cell>
          <cell r="AG269">
            <v>0</v>
          </cell>
          <cell r="AH269">
            <v>0</v>
          </cell>
          <cell r="AI269">
            <v>0.11111876950000001</v>
          </cell>
          <cell r="AJ269">
            <v>0</v>
          </cell>
          <cell r="AK269">
            <v>3.2638319999999998E-4</v>
          </cell>
          <cell r="AL269">
            <v>0</v>
          </cell>
          <cell r="AM269">
            <v>0</v>
          </cell>
          <cell r="AN269">
            <v>2.0430889599999998E-2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2.8375999999999998E-4</v>
          </cell>
          <cell r="E273">
            <v>4.0299999999999998E-4</v>
          </cell>
          <cell r="F273">
            <v>2.6000000000000003E-4</v>
          </cell>
          <cell r="G273">
            <v>3.0071999999999998E-4</v>
          </cell>
          <cell r="H273">
            <v>2.04E-4</v>
          </cell>
          <cell r="I273">
            <v>7.0399999999999998E-4</v>
          </cell>
          <cell r="J273">
            <v>6.4700000000000001E-4</v>
          </cell>
          <cell r="K273">
            <v>1.4600000000000003E-4</v>
          </cell>
          <cell r="L273">
            <v>7.2999999999999999E-5</v>
          </cell>
          <cell r="M273">
            <v>1.55E-4</v>
          </cell>
          <cell r="N273">
            <v>3.1E-4</v>
          </cell>
          <cell r="O273">
            <v>9.7E-5</v>
          </cell>
          <cell r="P273">
            <v>3.0999999999999995E-5</v>
          </cell>
          <cell r="Q273">
            <v>2.5999999999999998E-5</v>
          </cell>
          <cell r="R273">
            <v>3.1099999999999997E-4</v>
          </cell>
          <cell r="S273">
            <v>1.47E-4</v>
          </cell>
          <cell r="T273">
            <v>8.2999999999999998E-5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4.9937136E-2</v>
          </cell>
          <cell r="AE273">
            <v>6.0590465600000004E-2</v>
          </cell>
          <cell r="AF273">
            <v>3.1851303400000003E-2</v>
          </cell>
          <cell r="AG273">
            <v>4.9420628400000007E-2</v>
          </cell>
          <cell r="AH273">
            <v>2.7942122400000002E-2</v>
          </cell>
          <cell r="AI273">
            <v>0.13839309</v>
          </cell>
          <cell r="AJ273">
            <v>0.16578122200000001</v>
          </cell>
          <cell r="AK273">
            <v>2.7789995200000001E-2</v>
          </cell>
          <cell r="AL273">
            <v>1.7276522400000001E-2</v>
          </cell>
          <cell r="AM273">
            <v>2.1857183999999998E-2</v>
          </cell>
          <cell r="AN273">
            <v>3.0045047999999998E-2</v>
          </cell>
          <cell r="AO273">
            <v>9.7748160000000004E-3</v>
          </cell>
          <cell r="AP273">
            <v>3.6121915E-3</v>
          </cell>
          <cell r="AQ273">
            <v>1.9970999999999999E-3</v>
          </cell>
          <cell r="AR273">
            <v>1.9284411799999998E-2</v>
          </cell>
          <cell r="AS273">
            <v>3.1264447500000001E-2</v>
          </cell>
          <cell r="AT273">
            <v>1.3801166E-2</v>
          </cell>
          <cell r="AU273">
            <v>1.3083450833333333E-2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0"/>
      <sheetData sheetId="31">
        <row r="47">
          <cell r="B47">
            <v>5.1821720000000002E-2</v>
          </cell>
          <cell r="C47">
            <v>3.4068380000000002E-2</v>
          </cell>
          <cell r="D47">
            <v>9.4310272000000007E-3</v>
          </cell>
          <cell r="E47">
            <v>1.3012752800000001E-2</v>
          </cell>
          <cell r="F47">
            <v>5.2070980000000003E-3</v>
          </cell>
          <cell r="G47">
            <v>4.8969640000000002E-3</v>
          </cell>
          <cell r="H47">
            <v>1.5753549600000003E-2</v>
          </cell>
          <cell r="I47">
            <v>1.5334479199999999E-2</v>
          </cell>
          <cell r="J47">
            <v>1.1675569500000002E-2</v>
          </cell>
          <cell r="K47">
            <v>1.6064857384615383E-2</v>
          </cell>
          <cell r="L47">
            <v>3.8964466400000002E-2</v>
          </cell>
          <cell r="M47">
            <v>7.2239677599999982E-2</v>
          </cell>
          <cell r="N47">
            <v>4.6115638399999992E-2</v>
          </cell>
          <cell r="O47">
            <v>7.9836721200000002E-2</v>
          </cell>
          <cell r="P47">
            <v>8.8030677466666651E-2</v>
          </cell>
          <cell r="Q47">
            <v>0.10454012479999999</v>
          </cell>
          <cell r="R47">
            <v>0.18449865228571433</v>
          </cell>
          <cell r="S47">
            <v>8.96529888E-2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20.916884430077999</v>
          </cell>
          <cell r="AC47">
            <v>12.092758395999999</v>
          </cell>
          <cell r="AD47">
            <v>3.5660372639999998</v>
          </cell>
          <cell r="AE47">
            <v>5.8665706176000008</v>
          </cell>
          <cell r="AF47">
            <v>1.6127101305</v>
          </cell>
          <cell r="AG47">
            <v>1.2122634809999999</v>
          </cell>
          <cell r="AH47">
            <v>3.6512496432000003</v>
          </cell>
          <cell r="AI47">
            <v>3.1111350464999998</v>
          </cell>
          <cell r="AJ47">
            <v>2.5593493756000001</v>
          </cell>
          <cell r="AK47">
            <v>3.4931008551999998</v>
          </cell>
          <cell r="AL47">
            <v>8.2929932406000031</v>
          </cell>
          <cell r="AM47">
            <v>16.382983920000001</v>
          </cell>
          <cell r="AN47">
            <v>17.983678363199999</v>
          </cell>
          <cell r="AO47">
            <v>23.136488778299999</v>
          </cell>
          <cell r="AP47">
            <v>16.342973183999998</v>
          </cell>
          <cell r="AQ47">
            <v>15.258438692</v>
          </cell>
          <cell r="AR47">
            <v>23.771137970400002</v>
          </cell>
          <cell r="AS47">
            <v>24.659320929099998</v>
          </cell>
          <cell r="AT47">
            <v>25.779107742999997</v>
          </cell>
          <cell r="AU47">
            <v>24.438492275416667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79">
          <cell r="B79">
            <v>4.5497799999999998E-4</v>
          </cell>
          <cell r="C79">
            <v>1.8119680000000001E-4</v>
          </cell>
          <cell r="D79">
            <v>3.9736399999999999E-4</v>
          </cell>
          <cell r="E79">
            <v>1.1373459999999998E-3</v>
          </cell>
          <cell r="F79">
            <v>9.338409E-4</v>
          </cell>
          <cell r="G79">
            <v>4.7877078863636374E-3</v>
          </cell>
          <cell r="H79">
            <v>9.3640200000000002E-4</v>
          </cell>
          <cell r="I79">
            <v>7.4643901559999989E-2</v>
          </cell>
          <cell r="J79">
            <v>2.0050003E-2</v>
          </cell>
          <cell r="K79">
            <v>1.3325814400000002E-2</v>
          </cell>
          <cell r="L79">
            <v>2.7518820000000002E-3</v>
          </cell>
          <cell r="M79">
            <v>1.058879E-3</v>
          </cell>
          <cell r="N79">
            <v>1.4464540000000002E-3</v>
          </cell>
          <cell r="O79">
            <v>2.0073359999999998E-3</v>
          </cell>
          <cell r="P79">
            <v>2.3249540000000002E-3</v>
          </cell>
          <cell r="Q79">
            <v>1.9331553333333336E-3</v>
          </cell>
          <cell r="R79">
            <v>3.024853837037037E-3</v>
          </cell>
          <cell r="S79">
            <v>7.2233043111111098E-4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0.10782812329800001</v>
          </cell>
          <cell r="AC79">
            <v>6.8842085199999986E-2</v>
          </cell>
          <cell r="AD79">
            <v>3.8402707199999997E-2</v>
          </cell>
          <cell r="AE79">
            <v>0.42811168960000001</v>
          </cell>
          <cell r="AF79">
            <v>0.2661709659</v>
          </cell>
          <cell r="AG79">
            <v>0.37559005770000009</v>
          </cell>
          <cell r="AH79">
            <v>0.25335371239999999</v>
          </cell>
          <cell r="AI79">
            <v>10.593329087999999</v>
          </cell>
          <cell r="AJ79">
            <v>2.8392764440000002</v>
          </cell>
          <cell r="AK79">
            <v>2.7707674104000004</v>
          </cell>
          <cell r="AL79">
            <v>0.48689779320000004</v>
          </cell>
          <cell r="AM79">
            <v>0.35173195200000001</v>
          </cell>
          <cell r="AN79">
            <v>0.61275195520000003</v>
          </cell>
          <cell r="AO79">
            <v>0.62520174689999997</v>
          </cell>
          <cell r="AP79">
            <v>0.55366034600000003</v>
          </cell>
          <cell r="AQ79">
            <v>0.44205697549999995</v>
          </cell>
          <cell r="AR79">
            <v>0.75847665940000009</v>
          </cell>
          <cell r="AS79">
            <v>0.60154604509999998</v>
          </cell>
          <cell r="AT79">
            <v>0.62886242299999995</v>
          </cell>
          <cell r="AU79">
            <v>0.59615909208333329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91">
          <cell r="B91">
            <v>0.43693998240000004</v>
          </cell>
          <cell r="C91">
            <v>0.27627832436499994</v>
          </cell>
          <cell r="D91">
            <v>0.32462048665712118</v>
          </cell>
          <cell r="E91">
            <v>0.20338554015533997</v>
          </cell>
          <cell r="F91">
            <v>0.14648954404393941</v>
          </cell>
          <cell r="G91">
            <v>0.40711473086259164</v>
          </cell>
          <cell r="H91">
            <v>0.32203902662854639</v>
          </cell>
          <cell r="I91">
            <v>0.35500124919999998</v>
          </cell>
          <cell r="J91">
            <v>0.20343670589166668</v>
          </cell>
          <cell r="K91">
            <v>0.20522031404285715</v>
          </cell>
          <cell r="L91">
            <v>0.31571487209999999</v>
          </cell>
          <cell r="M91">
            <v>0.35098368328653851</v>
          </cell>
          <cell r="N91">
            <v>0.30239545169166671</v>
          </cell>
          <cell r="O91">
            <v>0.34491938162999997</v>
          </cell>
          <cell r="P91">
            <v>0.62614440671851845</v>
          </cell>
          <cell r="Q91">
            <v>0.48551745446363642</v>
          </cell>
          <cell r="R91">
            <v>0.44039583004288146</v>
          </cell>
          <cell r="S91">
            <v>8.1406474152777769E-2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34.373063185535997</v>
          </cell>
          <cell r="AC91">
            <v>23.975660695599998</v>
          </cell>
          <cell r="AD91">
            <v>36.941349537599997</v>
          </cell>
          <cell r="AE91">
            <v>28.563931200000003</v>
          </cell>
          <cell r="AF91">
            <v>28.530616569700001</v>
          </cell>
          <cell r="AG91">
            <v>40.068773487599998</v>
          </cell>
          <cell r="AH91">
            <v>43.876001555599998</v>
          </cell>
          <cell r="AI91">
            <v>48.363342885500003</v>
          </cell>
          <cell r="AJ91">
            <v>32.582848607600006</v>
          </cell>
          <cell r="AK91">
            <v>26.221338959199997</v>
          </cell>
          <cell r="AL91">
            <v>34.045847888399997</v>
          </cell>
          <cell r="AM91">
            <v>46.631594927999991</v>
          </cell>
          <cell r="AN91">
            <v>37.386602052800001</v>
          </cell>
          <cell r="AO91">
            <v>40.402409001000002</v>
          </cell>
          <cell r="AP91">
            <v>57.292143054500002</v>
          </cell>
          <cell r="AQ91">
            <v>45.244068614499994</v>
          </cell>
          <cell r="AR91">
            <v>39.184031978599997</v>
          </cell>
          <cell r="AS91">
            <v>32.275087287299996</v>
          </cell>
          <cell r="AT91">
            <v>33.740708229000006</v>
          </cell>
          <cell r="AU91">
            <v>31.98605807625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5">
          <cell r="B95">
            <v>1.38460444E-2</v>
          </cell>
          <cell r="C95">
            <v>1.5110002399999999E-2</v>
          </cell>
          <cell r="D95">
            <v>2.7340872000000002E-2</v>
          </cell>
          <cell r="E95">
            <v>2.8804923600000001E-2</v>
          </cell>
          <cell r="F95">
            <v>4.0463246900980396E-2</v>
          </cell>
          <cell r="G95">
            <v>2.0267009004545457E-2</v>
          </cell>
          <cell r="H95">
            <v>2.3237831519625669E-2</v>
          </cell>
          <cell r="I95">
            <v>2.0680389319999999E-2</v>
          </cell>
          <cell r="J95">
            <v>2.4158898800000002E-2</v>
          </cell>
          <cell r="K95">
            <v>2.0245670161060606E-2</v>
          </cell>
          <cell r="L95">
            <v>1.857194488545455E-2</v>
          </cell>
          <cell r="M95">
            <v>1.9158225305000002E-2</v>
          </cell>
          <cell r="N95">
            <v>2.0705789357894737E-2</v>
          </cell>
          <cell r="O95">
            <v>1.7537642902564106E-2</v>
          </cell>
          <cell r="P95">
            <v>1.7444880975686274E-2</v>
          </cell>
          <cell r="Q95">
            <v>1.6885436819191923E-2</v>
          </cell>
          <cell r="R95">
            <v>1.9136522089423076E-2</v>
          </cell>
          <cell r="S95">
            <v>7.7851094497435897E-3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1.8312641201339999</v>
          </cell>
          <cell r="AC95">
            <v>2.0598110387999999</v>
          </cell>
          <cell r="AD95">
            <v>4.309094472</v>
          </cell>
          <cell r="AE95">
            <v>5.420895916800001</v>
          </cell>
          <cell r="AF95">
            <v>8.991421686799999</v>
          </cell>
          <cell r="AG95">
            <v>4.6363924464000004</v>
          </cell>
          <cell r="AH95">
            <v>5.7892727672000008</v>
          </cell>
          <cell r="AI95">
            <v>5.9608417359999999</v>
          </cell>
          <cell r="AJ95">
            <v>7.2034680324000009</v>
          </cell>
          <cell r="AK95">
            <v>5.4485253723999998</v>
          </cell>
          <cell r="AL95">
            <v>5.2219853280000006</v>
          </cell>
          <cell r="AM95">
            <v>5.3656087680000004</v>
          </cell>
          <cell r="AN95">
            <v>5.1175254240000001</v>
          </cell>
          <cell r="AO95">
            <v>4.9039826879999993</v>
          </cell>
          <cell r="AP95">
            <v>4.8566147205000005</v>
          </cell>
          <cell r="AQ95">
            <v>3.9161222659999995</v>
          </cell>
          <cell r="AR95">
            <v>4.1425898534999996</v>
          </cell>
          <cell r="AS95">
            <v>4.4895113978000003</v>
          </cell>
          <cell r="AT95">
            <v>4.6933813940000002</v>
          </cell>
          <cell r="AU95">
            <v>4.449307015833333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</row>
        <row r="105">
          <cell r="B105">
            <v>1.5164500000000001E-2</v>
          </cell>
          <cell r="C105">
            <v>8.7455039999999994E-3</v>
          </cell>
          <cell r="D105">
            <v>6.1348131999999994E-3</v>
          </cell>
          <cell r="E105">
            <v>2.2598199999999995E-4</v>
          </cell>
          <cell r="F105">
            <v>5.3590760000000006E-4</v>
          </cell>
          <cell r="G105">
            <v>8.8440400000000001E-5</v>
          </cell>
          <cell r="H105">
            <v>3.0589799999999998E-4</v>
          </cell>
          <cell r="I105">
            <v>2.1292440000000002E-4</v>
          </cell>
          <cell r="J105">
            <v>1.178108E-4</v>
          </cell>
          <cell r="K105">
            <v>4.1766279999999996E-4</v>
          </cell>
          <cell r="L105">
            <v>1.7273799999999997E-4</v>
          </cell>
          <cell r="M105">
            <v>7.5857600000000004E-5</v>
          </cell>
          <cell r="N105">
            <v>1.3809496000000002E-3</v>
          </cell>
          <cell r="O105">
            <v>2.1707119999999998E-4</v>
          </cell>
          <cell r="P105">
            <v>1.0801840000000001E-4</v>
          </cell>
          <cell r="Q105">
            <v>1.0590999999999999E-4</v>
          </cell>
          <cell r="R105">
            <v>1.0459120000000002E-4</v>
          </cell>
          <cell r="S105">
            <v>9.8753199999999995E-5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6.2153530096829996</v>
          </cell>
          <cell r="AC105">
            <v>2.6515312719999997</v>
          </cell>
          <cell r="AD105">
            <v>1.1339909424000001</v>
          </cell>
          <cell r="AE105">
            <v>0.1630138384</v>
          </cell>
          <cell r="AF105">
            <v>0.17401663440000001</v>
          </cell>
          <cell r="AG105">
            <v>4.3113041400000003E-2</v>
          </cell>
          <cell r="AH105">
            <v>0.30045754640000005</v>
          </cell>
          <cell r="AI105">
            <v>0.160170335</v>
          </cell>
          <cell r="AJ105">
            <v>7.8152428800000007E-2</v>
          </cell>
          <cell r="AK105">
            <v>0.2252769376</v>
          </cell>
          <cell r="AL105">
            <v>0.1824415083</v>
          </cell>
          <cell r="AM105">
            <v>0.11236224</v>
          </cell>
          <cell r="AN105">
            <v>0.51416668160000012</v>
          </cell>
          <cell r="AO105">
            <v>0.11553407520000002</v>
          </cell>
          <cell r="AP105">
            <v>0.29704330050000005</v>
          </cell>
          <cell r="AQ105">
            <v>8.5027642E-2</v>
          </cell>
          <cell r="AR105">
            <v>8.1481122799999986E-2</v>
          </cell>
          <cell r="AS105">
            <v>0.1107377128</v>
          </cell>
          <cell r="AT105">
            <v>0.11576634399999999</v>
          </cell>
          <cell r="AU105">
            <v>0.10974603666666667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71">
          <cell r="B171">
            <v>0.17639239840000001</v>
          </cell>
          <cell r="C171">
            <v>0.14549747479999997</v>
          </cell>
          <cell r="D171">
            <v>9.5921147600000006E-2</v>
          </cell>
          <cell r="E171">
            <v>7.5319402800000004E-2</v>
          </cell>
          <cell r="F171">
            <v>7.7224745244848472E-2</v>
          </cell>
          <cell r="G171">
            <v>0.12372596646888889</v>
          </cell>
          <cell r="H171">
            <v>4.8554464193921565E-2</v>
          </cell>
          <cell r="I171">
            <v>0.13494473062000001</v>
          </cell>
          <cell r="J171">
            <v>0.16963175671666667</v>
          </cell>
          <cell r="K171">
            <v>2.7098132627878788E-2</v>
          </cell>
          <cell r="L171">
            <v>8.5612236356190488E-2</v>
          </cell>
          <cell r="M171">
            <v>2.3135505391501349E-2</v>
          </cell>
          <cell r="N171">
            <v>1.5778745938866395E-2</v>
          </cell>
          <cell r="O171">
            <v>1.5387313877888775E-2</v>
          </cell>
          <cell r="P171">
            <v>1.7497753276618355E-2</v>
          </cell>
          <cell r="Q171">
            <v>1.7420242024242423E-2</v>
          </cell>
          <cell r="R171">
            <v>1.7410993874705943E-2</v>
          </cell>
          <cell r="S171">
            <v>6.8620757666666664E-3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14.144007210752999</v>
          </cell>
          <cell r="AC171">
            <v>11.6878236032</v>
          </cell>
          <cell r="AD171">
            <v>11.265781948800001</v>
          </cell>
          <cell r="AE171">
            <v>10.2455193456</v>
          </cell>
          <cell r="AF171">
            <v>11.744626410300002</v>
          </cell>
          <cell r="AG171">
            <v>15.662662887300002</v>
          </cell>
          <cell r="AH171">
            <v>10.033606325999999</v>
          </cell>
          <cell r="AI171">
            <v>15.681879095500001</v>
          </cell>
          <cell r="AJ171">
            <v>19.411999337200001</v>
          </cell>
          <cell r="AK171">
            <v>8.4617369187999998</v>
          </cell>
          <cell r="AL171">
            <v>11.583224208000001</v>
          </cell>
          <cell r="AM171">
            <v>8.385245136</v>
          </cell>
          <cell r="AN171">
            <v>10.8902204752</v>
          </cell>
          <cell r="AO171">
            <v>11.470646968499999</v>
          </cell>
          <cell r="AP171">
            <v>12.474041088000002</v>
          </cell>
          <cell r="AQ171">
            <v>10.899877782499999</v>
          </cell>
          <cell r="AR171">
            <v>9.2411660678999983</v>
          </cell>
          <cell r="AS171">
            <v>13.7810013055</v>
          </cell>
          <cell r="AT171">
            <v>14.406800514999999</v>
          </cell>
          <cell r="AU171">
            <v>13.657589960416667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225">
          <cell r="B225">
            <v>0.34838846719999994</v>
          </cell>
          <cell r="C225">
            <v>0.34005885243999995</v>
          </cell>
          <cell r="D225">
            <v>0.16582156641236279</v>
          </cell>
          <cell r="E225">
            <v>0.13816845858831886</v>
          </cell>
          <cell r="F225">
            <v>0.16680964524545455</v>
          </cell>
          <cell r="G225">
            <v>0.19370072304962477</v>
          </cell>
          <cell r="H225">
            <v>0.14975442111085557</v>
          </cell>
          <cell r="I225">
            <v>0.19523277197999997</v>
          </cell>
          <cell r="J225">
            <v>0.31018645615555551</v>
          </cell>
          <cell r="K225">
            <v>0.24044971776818178</v>
          </cell>
          <cell r="L225">
            <v>0.28736913817272736</v>
          </cell>
          <cell r="M225">
            <v>0.22910128316060607</v>
          </cell>
          <cell r="N225">
            <v>0.12560421529126989</v>
          </cell>
          <cell r="O225">
            <v>0.11046452771939394</v>
          </cell>
          <cell r="P225">
            <v>0.11562362000522873</v>
          </cell>
          <cell r="Q225">
            <v>7.6309240212121224E-2</v>
          </cell>
          <cell r="R225">
            <v>0.10305299961752136</v>
          </cell>
          <cell r="S225">
            <v>2.2513569521333335E-2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32.459293639724997</v>
          </cell>
          <cell r="AC225">
            <v>29.857538772399998</v>
          </cell>
          <cell r="AD225">
            <v>25.152495710399997</v>
          </cell>
          <cell r="AE225">
            <v>26.872369787200004</v>
          </cell>
          <cell r="AF225">
            <v>39.934184258500004</v>
          </cell>
          <cell r="AG225">
            <v>34.351541795999999</v>
          </cell>
          <cell r="AH225">
            <v>36.718738776800002</v>
          </cell>
          <cell r="AI225">
            <v>37.608900558500004</v>
          </cell>
          <cell r="AJ225">
            <v>40.442086057200001</v>
          </cell>
          <cell r="AK225">
            <v>29.992829341200004</v>
          </cell>
          <cell r="AL225">
            <v>27.823787622900003</v>
          </cell>
          <cell r="AM225">
            <v>29.068994016000001</v>
          </cell>
          <cell r="AN225">
            <v>18.841875940799998</v>
          </cell>
          <cell r="AO225">
            <v>19.456363521300005</v>
          </cell>
          <cell r="AP225">
            <v>22.051687804500002</v>
          </cell>
          <cell r="AQ225">
            <v>17.764297698</v>
          </cell>
          <cell r="AR225">
            <v>20.026486415199997</v>
          </cell>
          <cell r="AS225">
            <v>25.171009506499999</v>
          </cell>
          <cell r="AT225">
            <v>26.314032244999996</v>
          </cell>
          <cell r="AU225">
            <v>24.945598589583334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46">
          <cell r="B246">
            <v>6.1932266000000007E-2</v>
          </cell>
          <cell r="C246">
            <v>6.2808952400000007E-2</v>
          </cell>
          <cell r="D246">
            <v>4.778585941775354E-2</v>
          </cell>
          <cell r="E246">
            <v>4.527978465197946E-2</v>
          </cell>
          <cell r="F246">
            <v>4.0425557022222225E-2</v>
          </cell>
          <cell r="G246">
            <v>3.9125283837117115E-2</v>
          </cell>
          <cell r="H246">
            <v>3.5942994390810362E-2</v>
          </cell>
          <cell r="I246">
            <v>3.5042268740000007E-2</v>
          </cell>
          <cell r="J246">
            <v>4.2997714400000005E-2</v>
          </cell>
          <cell r="K246">
            <v>3.7041394799999995E-2</v>
          </cell>
          <cell r="L246">
            <v>5.4402557388235288E-2</v>
          </cell>
          <cell r="M246">
            <v>2.9672166000000003E-2</v>
          </cell>
          <cell r="N246">
            <v>4.0684193420833334E-2</v>
          </cell>
          <cell r="O246">
            <v>3.1110629389047625E-2</v>
          </cell>
          <cell r="P246">
            <v>6.8989030600000015E-2</v>
          </cell>
          <cell r="Q246">
            <v>7.6497881616666666E-2</v>
          </cell>
          <cell r="R246">
            <v>7.4474008299259278E-2</v>
          </cell>
          <cell r="S246">
            <v>1.4284149949999998E-2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17.100998563676999</v>
          </cell>
          <cell r="AC246">
            <v>13.212637234800001</v>
          </cell>
          <cell r="AD246">
            <v>12.150044659200001</v>
          </cell>
          <cell r="AE246">
            <v>12.4480223056</v>
          </cell>
          <cell r="AF246">
            <v>12.102559879200001</v>
          </cell>
          <cell r="AG246">
            <v>10.723435351200001</v>
          </cell>
          <cell r="AH246">
            <v>9.7383846316000007</v>
          </cell>
          <cell r="AI246">
            <v>12.083195526500001</v>
          </cell>
          <cell r="AJ246">
            <v>12.5008027976</v>
          </cell>
          <cell r="AK246">
            <v>8.9142239867999997</v>
          </cell>
          <cell r="AL246">
            <v>11.473595446500003</v>
          </cell>
          <cell r="AM246">
            <v>7.7629139519999999</v>
          </cell>
          <cell r="AN246">
            <v>6.7909041904</v>
          </cell>
          <cell r="AO246">
            <v>6.4973241795000005</v>
          </cell>
          <cell r="AP246">
            <v>13.623116535000001</v>
          </cell>
          <cell r="AQ246">
            <v>14.675403099000002</v>
          </cell>
          <cell r="AR246">
            <v>13.8813871682</v>
          </cell>
          <cell r="AS246">
            <v>10.387021001500001</v>
          </cell>
          <cell r="AT246">
            <v>10.858698595000002</v>
          </cell>
          <cell r="AU246">
            <v>10.294003360416667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63">
          <cell r="B263">
            <v>1.2458753979999997</v>
          </cell>
          <cell r="C263">
            <v>1.0001596927049996</v>
          </cell>
          <cell r="D263">
            <v>0.83143575117272384</v>
          </cell>
          <cell r="E263">
            <v>0.62809912971017767</v>
          </cell>
          <cell r="F263">
            <v>0.60789900924295737</v>
          </cell>
          <cell r="G263">
            <v>1.0151096032551576</v>
          </cell>
          <cell r="H263">
            <v>0.77871193908544645</v>
          </cell>
          <cell r="I263">
            <v>0.96848152664000031</v>
          </cell>
          <cell r="J263">
            <v>1.2534153464603481</v>
          </cell>
          <cell r="K263">
            <v>0.96903032215173457</v>
          </cell>
          <cell r="L263">
            <v>1.1236604774522641</v>
          </cell>
          <cell r="M263">
            <v>0.9045909397295836</v>
          </cell>
          <cell r="N263">
            <v>0.69658760785120311</v>
          </cell>
          <cell r="O263">
            <v>0.73429375316070411</v>
          </cell>
          <cell r="P263">
            <v>1.1041029968564005</v>
          </cell>
          <cell r="Q263">
            <v>0.93634531244213559</v>
          </cell>
          <cell r="R263">
            <v>1.0067837595238216</v>
          </cell>
          <cell r="S263">
            <v>0.2756382854483358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158.838618140835</v>
          </cell>
          <cell r="AC263">
            <v>123.74893353040002</v>
          </cell>
          <cell r="AD263">
            <v>126.90999062879999</v>
          </cell>
          <cell r="AE263">
            <v>129.07837911360002</v>
          </cell>
          <cell r="AF263">
            <v>142.85152843499998</v>
          </cell>
          <cell r="AG263">
            <v>155.10156257310004</v>
          </cell>
          <cell r="AH263">
            <v>161.79253781120002</v>
          </cell>
          <cell r="AI263">
            <v>189.1357606765001</v>
          </cell>
          <cell r="AJ263">
            <v>213.01029259519999</v>
          </cell>
          <cell r="AK263">
            <v>153.71155307640001</v>
          </cell>
          <cell r="AL263">
            <v>157.79899633860003</v>
          </cell>
          <cell r="AM263">
            <v>162.48060700799996</v>
          </cell>
          <cell r="AN263">
            <v>138.03657751840001</v>
          </cell>
          <cell r="AO263">
            <v>148.48764410459998</v>
          </cell>
          <cell r="AP263">
            <v>177.11625900849998</v>
          </cell>
          <cell r="AQ263">
            <v>152.11770902999999</v>
          </cell>
          <cell r="AR263">
            <v>151.26345160009998</v>
          </cell>
          <cell r="AS263">
            <v>150.64536282509997</v>
          </cell>
          <cell r="AT263">
            <v>157.48621182299999</v>
          </cell>
          <cell r="AU263">
            <v>149.29630650874998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0.95193922679999998</v>
          </cell>
          <cell r="C264">
            <v>0.76421171870499993</v>
          </cell>
          <cell r="D264">
            <v>0.65875113929272366</v>
          </cell>
          <cell r="E264">
            <v>0.48652718851017773</v>
          </cell>
          <cell r="F264">
            <v>0.44992622850401381</v>
          </cell>
          <cell r="G264">
            <v>0.82426185009933006</v>
          </cell>
          <cell r="H264">
            <v>0.65126701394371322</v>
          </cell>
          <cell r="I264">
            <v>0.75623108956000007</v>
          </cell>
          <cell r="J264">
            <v>0.98289921278653836</v>
          </cell>
          <cell r="K264">
            <v>0.85096011070125643</v>
          </cell>
          <cell r="L264">
            <v>0.92967559369659591</v>
          </cell>
          <cell r="M264">
            <v>0.75617263512217681</v>
          </cell>
          <cell r="N264">
            <v>0.55530534018448596</v>
          </cell>
          <cell r="O264">
            <v>0.58385941882635528</v>
          </cell>
          <cell r="P264">
            <v>0.90053192193409592</v>
          </cell>
          <cell r="Q264">
            <v>0.71811983892575759</v>
          </cell>
          <cell r="R264">
            <v>0.72053513180989803</v>
          </cell>
          <cell r="S264">
            <v>0.14445385378192549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104.34749786724299</v>
          </cell>
          <cell r="AC264">
            <v>86.027310277999987</v>
          </cell>
          <cell r="AD264">
            <v>97.556989368000004</v>
          </cell>
          <cell r="AE264">
            <v>98.661499328000005</v>
          </cell>
          <cell r="AF264">
            <v>107.05763174120001</v>
          </cell>
          <cell r="AG264">
            <v>120.11679875910001</v>
          </cell>
          <cell r="AH264">
            <v>127.30992218639999</v>
          </cell>
          <cell r="AI264">
            <v>147.91956021550001</v>
          </cell>
          <cell r="AJ264">
            <v>159.81539833919999</v>
          </cell>
          <cell r="AK264">
            <v>120.106430246</v>
          </cell>
          <cell r="AL264">
            <v>116.4950987085</v>
          </cell>
          <cell r="AM264">
            <v>117.35089099200002</v>
          </cell>
          <cell r="AN264">
            <v>86.636063148799991</v>
          </cell>
          <cell r="AO264">
            <v>92.253273747600005</v>
          </cell>
          <cell r="AP264">
            <v>119.84214104200001</v>
          </cell>
          <cell r="AQ264">
            <v>100.84502904</v>
          </cell>
          <cell r="AR264">
            <v>97.871160455699993</v>
          </cell>
          <cell r="AS264">
            <v>91.995781935199986</v>
          </cell>
          <cell r="AT264">
            <v>96.173336696000007</v>
          </cell>
          <cell r="AU264">
            <v>91.171943163333339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1.58882E-4</v>
          </cell>
          <cell r="C265">
            <v>6.4718800000000015E-5</v>
          </cell>
          <cell r="D265">
            <v>5.5862480000000003E-4</v>
          </cell>
          <cell r="E265">
            <v>8.4928E-4</v>
          </cell>
          <cell r="F265">
            <v>1.3484859999999999E-3</v>
          </cell>
          <cell r="G265">
            <v>1.16598E-4</v>
          </cell>
          <cell r="H265">
            <v>2.7194133333333337E-4</v>
          </cell>
          <cell r="I265">
            <v>2.050164E-4</v>
          </cell>
          <cell r="J265">
            <v>1.1475541499999999E-2</v>
          </cell>
          <cell r="K265">
            <v>1.3087286030769233E-2</v>
          </cell>
          <cell r="L265">
            <v>3.2654436666666674E-3</v>
          </cell>
          <cell r="M265">
            <v>1.7809610846153845E-3</v>
          </cell>
          <cell r="N265">
            <v>6.9572716000000012E-3</v>
          </cell>
          <cell r="O265">
            <v>6.2794460000000006E-4</v>
          </cell>
          <cell r="P265">
            <v>3.8376264444444442E-3</v>
          </cell>
          <cell r="Q265">
            <v>3.0035335999999998E-3</v>
          </cell>
          <cell r="R265">
            <v>1.0093068E-3</v>
          </cell>
          <cell r="S265">
            <v>2.8446919999999999E-4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9.4452359831999996E-2</v>
          </cell>
          <cell r="AC265">
            <v>5.3924971599999996E-2</v>
          </cell>
          <cell r="AD265">
            <v>0.10668921119999999</v>
          </cell>
          <cell r="AE265">
            <v>0.1958740672</v>
          </cell>
          <cell r="AF265">
            <v>0.40225486980000003</v>
          </cell>
          <cell r="AG265">
            <v>9.0566747700000005E-2</v>
          </cell>
          <cell r="AH265">
            <v>0.12851568240000003</v>
          </cell>
          <cell r="AI265">
            <v>0.16050747799999998</v>
          </cell>
          <cell r="AJ265">
            <v>3.4050887916000008</v>
          </cell>
          <cell r="AK265">
            <v>3.1392442795999993</v>
          </cell>
          <cell r="AL265">
            <v>1.0394628102000001</v>
          </cell>
          <cell r="AM265">
            <v>0.40510401599999996</v>
          </cell>
          <cell r="AN265">
            <v>1.1597080175999999</v>
          </cell>
          <cell r="AO265">
            <v>0.1356707274</v>
          </cell>
          <cell r="AP265">
            <v>0.94843607750000003</v>
          </cell>
          <cell r="AQ265">
            <v>0.8221894274999999</v>
          </cell>
          <cell r="AR265">
            <v>0.49792346840000001</v>
          </cell>
          <cell r="AS265">
            <v>0.24365482569999999</v>
          </cell>
          <cell r="AT265">
            <v>0.25471926099999997</v>
          </cell>
          <cell r="AU265">
            <v>0.2414728529166667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8.4573999999999999E-4</v>
          </cell>
          <cell r="C266">
            <v>2.2943320000000005E-3</v>
          </cell>
          <cell r="D266">
            <v>1.38398E-4</v>
          </cell>
          <cell r="E266">
            <v>6.3899999999999995E-5</v>
          </cell>
          <cell r="F266">
            <v>3.7500000000000001E-4</v>
          </cell>
          <cell r="G266">
            <v>1.5573840000000002E-4</v>
          </cell>
          <cell r="H266">
            <v>3.4820599999999999E-4</v>
          </cell>
          <cell r="I266">
            <v>1.0128120000000001E-3</v>
          </cell>
          <cell r="J266">
            <v>9.0018938666666676E-3</v>
          </cell>
          <cell r="K266">
            <v>4.7579419999999999E-4</v>
          </cell>
          <cell r="L266">
            <v>4.0004039999999997E-4</v>
          </cell>
          <cell r="M266">
            <v>1.7790433333333334E-4</v>
          </cell>
          <cell r="N266">
            <v>2.6200615000000006E-4</v>
          </cell>
          <cell r="O266">
            <v>3.9742636000000001E-4</v>
          </cell>
          <cell r="P266">
            <v>2.8132648888888891E-5</v>
          </cell>
          <cell r="Q266">
            <v>1.7157749999999997E-4</v>
          </cell>
          <cell r="R266">
            <v>2.4807625952380952E-4</v>
          </cell>
          <cell r="S266">
            <v>9.5262859999999995E-4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0.16850303210699999</v>
          </cell>
          <cell r="AC266">
            <v>0.36030435799999994</v>
          </cell>
          <cell r="AD266">
            <v>2.6876788799999999E-2</v>
          </cell>
          <cell r="AE266">
            <v>3.5352262400000001E-2</v>
          </cell>
          <cell r="AF266">
            <v>8.8621655499999993E-2</v>
          </cell>
          <cell r="AG266">
            <v>6.1830525900000009E-2</v>
          </cell>
          <cell r="AH266">
            <v>7.0195573600000005E-2</v>
          </cell>
          <cell r="AI266">
            <v>0.4405568185</v>
          </cell>
          <cell r="AJ266">
            <v>0.94457570520000012</v>
          </cell>
          <cell r="AK266">
            <v>0.23570725199999998</v>
          </cell>
          <cell r="AL266">
            <v>0.21395472299999999</v>
          </cell>
          <cell r="AM266">
            <v>0.16690775999999999</v>
          </cell>
          <cell r="AN266">
            <v>7.1131667199999998E-2</v>
          </cell>
          <cell r="AO266">
            <v>0.1219939536</v>
          </cell>
          <cell r="AP266">
            <v>5.6980693499999999E-2</v>
          </cell>
          <cell r="AQ266">
            <v>4.5103393999999991E-2</v>
          </cell>
          <cell r="AR266">
            <v>0.32448220049999998</v>
          </cell>
          <cell r="AS266">
            <v>0.5623578817999999</v>
          </cell>
          <cell r="AT266">
            <v>0.58789471399999993</v>
          </cell>
          <cell r="AU266">
            <v>0.55732186583333332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8.4644457999999992E-2</v>
          </cell>
          <cell r="C267">
            <v>5.3144261200000001E-2</v>
          </cell>
          <cell r="D267">
            <v>2.3842455999999998E-2</v>
          </cell>
          <cell r="E267">
            <v>1.9048115199999997E-2</v>
          </cell>
          <cell r="F267">
            <v>1.7706768852380955E-2</v>
          </cell>
          <cell r="G267">
            <v>1.4158535178947371E-2</v>
          </cell>
          <cell r="H267">
            <v>2.7373795983333334E-2</v>
          </cell>
          <cell r="I267">
            <v>2.8609905600000003E-2</v>
          </cell>
          <cell r="J267">
            <v>2.4628389300000001E-2</v>
          </cell>
          <cell r="K267">
            <v>2.8082298438461537E-2</v>
          </cell>
          <cell r="L267">
            <v>5.0984369433333336E-2</v>
          </cell>
          <cell r="M267">
            <v>8.7757741858653829E-2</v>
          </cell>
          <cell r="N267">
            <v>6.4058866641666656E-2</v>
          </cell>
          <cell r="O267">
            <v>9.79868032E-2</v>
          </cell>
          <cell r="P267">
            <v>0.12964200122666664</v>
          </cell>
          <cell r="Q267">
            <v>0.13594153006666665</v>
          </cell>
          <cell r="R267">
            <v>0.21460851281904764</v>
          </cell>
          <cell r="S267">
            <v>0.10217560044090911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32.953721227272005</v>
          </cell>
          <cell r="AC267">
            <v>18.343773238000004</v>
          </cell>
          <cell r="AD267">
            <v>8.1839788799999997</v>
          </cell>
          <cell r="AE267">
            <v>9.1686045024000009</v>
          </cell>
          <cell r="AF267">
            <v>6.2055994175000002</v>
          </cell>
          <cell r="AG267">
            <v>4.5676534332000012</v>
          </cell>
          <cell r="AH267">
            <v>7.8660853912000013</v>
          </cell>
          <cell r="AI267">
            <v>7.7671826639999999</v>
          </cell>
          <cell r="AJ267">
            <v>7.6727900167999996</v>
          </cell>
          <cell r="AK267">
            <v>6.9009334019999997</v>
          </cell>
          <cell r="AL267">
            <v>11.900844693900003</v>
          </cell>
          <cell r="AM267">
            <v>22.032841872000002</v>
          </cell>
          <cell r="AN267">
            <v>24.228083880000003</v>
          </cell>
          <cell r="AO267">
            <v>29.809869878099999</v>
          </cell>
          <cell r="AP267">
            <v>28.881504975999999</v>
          </cell>
          <cell r="AQ267">
            <v>22.494524464999998</v>
          </cell>
          <cell r="AR267">
            <v>30.755419062700003</v>
          </cell>
          <cell r="AS267">
            <v>30.822125891700001</v>
          </cell>
          <cell r="AT267">
            <v>32.221767440999997</v>
          </cell>
          <cell r="AU267">
            <v>30.546108211250004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1.5167748000000001E-3</v>
          </cell>
          <cell r="C268">
            <v>2.7802843999999998E-3</v>
          </cell>
          <cell r="D268">
            <v>2.0551914799999994E-3</v>
          </cell>
          <cell r="E268">
            <v>2.7695840000000003E-4</v>
          </cell>
          <cell r="F268">
            <v>1.4654375999999998E-3</v>
          </cell>
          <cell r="G268">
            <v>7.2045317894736845E-4</v>
          </cell>
          <cell r="H268">
            <v>1.85966E-3</v>
          </cell>
          <cell r="I268">
            <v>5.1686359999999999E-4</v>
          </cell>
          <cell r="J268">
            <v>1.4506541666666666E-3</v>
          </cell>
          <cell r="K268">
            <v>5.5573458461538453E-4</v>
          </cell>
          <cell r="L268">
            <v>9.6622106666666673E-4</v>
          </cell>
          <cell r="M268">
            <v>1.9639877666666667E-3</v>
          </cell>
          <cell r="N268">
            <v>7.9396666833333341E-3</v>
          </cell>
          <cell r="O268">
            <v>1.5122274399999999E-3</v>
          </cell>
          <cell r="P268">
            <v>4.5730495000000001E-4</v>
          </cell>
          <cell r="Q268">
            <v>8.7570963333333338E-4</v>
          </cell>
          <cell r="R268">
            <v>5.9029722710622699E-4</v>
          </cell>
          <cell r="S268">
            <v>4.9172944999999993E-4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1.246660500945</v>
          </cell>
          <cell r="AC268">
            <v>1.2614624515999999</v>
          </cell>
          <cell r="AD268">
            <v>1.0566663936</v>
          </cell>
          <cell r="AE268">
            <v>0.51534191519999994</v>
          </cell>
          <cell r="AF268">
            <v>1.4539412223000001</v>
          </cell>
          <cell r="AG268">
            <v>1.2167845403999999</v>
          </cell>
          <cell r="AH268">
            <v>1.0353451592</v>
          </cell>
          <cell r="AI268">
            <v>0.99067414799999998</v>
          </cell>
          <cell r="AJ268">
            <v>2.1305023364000002</v>
          </cell>
          <cell r="AK268">
            <v>1.2595406648</v>
          </cell>
          <cell r="AL268">
            <v>2.1497829597</v>
          </cell>
          <cell r="AM268">
            <v>2.187977616</v>
          </cell>
          <cell r="AN268">
            <v>1.9464411648</v>
          </cell>
          <cell r="AO268">
            <v>1.7184365586000001</v>
          </cell>
          <cell r="AP268">
            <v>0.58875400199999994</v>
          </cell>
          <cell r="AQ268">
            <v>2.1171534474999998</v>
          </cell>
          <cell r="AR268">
            <v>0.85123487939999998</v>
          </cell>
          <cell r="AS268">
            <v>0.65926015869999999</v>
          </cell>
          <cell r="AT268">
            <v>0.68919735100000001</v>
          </cell>
          <cell r="AU268">
            <v>0.65335636541666664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3.7999999999999995E-5</v>
          </cell>
          <cell r="C269">
            <v>4.0040000000000003E-5</v>
          </cell>
          <cell r="D269">
            <v>1.6840000000000003E-4</v>
          </cell>
          <cell r="E269">
            <v>0</v>
          </cell>
          <cell r="F269">
            <v>8.1900000000000012E-5</v>
          </cell>
          <cell r="G269">
            <v>4.3680000000000002E-5</v>
          </cell>
          <cell r="H269">
            <v>4.6E-6</v>
          </cell>
          <cell r="I269">
            <v>7.6848600000000008E-5</v>
          </cell>
          <cell r="J269">
            <v>3.3640266666666664E-5</v>
          </cell>
          <cell r="K269">
            <v>1.1997529230769231E-4</v>
          </cell>
          <cell r="L269">
            <v>0</v>
          </cell>
          <cell r="M269">
            <v>2.5479999999999998E-7</v>
          </cell>
          <cell r="N269">
            <v>6.7340000000000011E-6</v>
          </cell>
          <cell r="O269">
            <v>7.7851199999999998E-5</v>
          </cell>
          <cell r="P269">
            <v>7.0406000000000003E-5</v>
          </cell>
          <cell r="Q269">
            <v>1.2427175E-4</v>
          </cell>
          <cell r="R269">
            <v>4.8487599999999993E-5</v>
          </cell>
          <cell r="S269">
            <v>2.1315909090909087E-5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3.6309074255999996E-2</v>
          </cell>
          <cell r="AC269">
            <v>4.1940947999999999E-2</v>
          </cell>
          <cell r="AD269">
            <v>0.19567111680000002</v>
          </cell>
          <cell r="AE269">
            <v>0</v>
          </cell>
          <cell r="AF269">
            <v>0.12005003290000001</v>
          </cell>
          <cell r="AG269">
            <v>7.3117001100000009E-2</v>
          </cell>
          <cell r="AH269">
            <v>1.9361352000000001E-3</v>
          </cell>
          <cell r="AI269">
            <v>0.16202873300000001</v>
          </cell>
          <cell r="AJ269">
            <v>3.4660872800000006E-2</v>
          </cell>
          <cell r="AK269">
            <v>0.183444096</v>
          </cell>
          <cell r="AL269">
            <v>0</v>
          </cell>
          <cell r="AM269">
            <v>6.6816E-4</v>
          </cell>
          <cell r="AN269">
            <v>1.34981088E-2</v>
          </cell>
          <cell r="AO269">
            <v>9.2935125600000001E-2</v>
          </cell>
          <cell r="AP269">
            <v>4.4879387000000007E-2</v>
          </cell>
          <cell r="AQ269">
            <v>0.13118506099999999</v>
          </cell>
          <cell r="AR269">
            <v>2.1421835699999999E-2</v>
          </cell>
          <cell r="AS269">
            <v>3.2678831900000004E-2</v>
          </cell>
          <cell r="AT269">
            <v>3.4162787E-2</v>
          </cell>
          <cell r="AU269">
            <v>3.2386187083333337E-2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9.4930000000000004E-4</v>
          </cell>
          <cell r="C273">
            <v>4.7614000000000006E-4</v>
          </cell>
          <cell r="D273">
            <v>4.0379999999999996E-5</v>
          </cell>
          <cell r="E273">
            <v>1.5522000000000002E-4</v>
          </cell>
          <cell r="F273">
            <v>4.6790282000000005E-4</v>
          </cell>
          <cell r="G273">
            <v>5.44361662962963E-4</v>
          </cell>
          <cell r="H273">
            <v>1.8284297777777774E-3</v>
          </cell>
          <cell r="I273">
            <v>1.2533099999999998E-4</v>
          </cell>
          <cell r="J273">
            <v>1.4400605714285714E-4</v>
          </cell>
          <cell r="K273">
            <v>2.6810419999999998E-4</v>
          </cell>
          <cell r="L273">
            <v>2.5384535294117649E-4</v>
          </cell>
          <cell r="M273">
            <v>4.4591560000000006E-4</v>
          </cell>
          <cell r="N273">
            <v>4.2560799999999995E-4</v>
          </cell>
          <cell r="O273">
            <v>1.9567320000000001E-4</v>
          </cell>
          <cell r="P273">
            <v>2.157804E-4</v>
          </cell>
          <cell r="Q273">
            <v>3.0547119999999999E-4</v>
          </cell>
          <cell r="R273">
            <v>2.2729599999999999E-4</v>
          </cell>
          <cell r="S273">
            <v>1.19756E-4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0.17651629849499997</v>
          </cell>
          <cell r="AC273">
            <v>0.10850820919999998</v>
          </cell>
          <cell r="AD273">
            <v>1.7037820799999999E-2</v>
          </cell>
          <cell r="AE273">
            <v>2.2765400000000002E-2</v>
          </cell>
          <cell r="AF273">
            <v>0.43027371730000008</v>
          </cell>
          <cell r="AG273">
            <v>0.43792817640000004</v>
          </cell>
          <cell r="AH273">
            <v>1.1182637276000003</v>
          </cell>
          <cell r="AI273">
            <v>0.1945246585</v>
          </cell>
          <cell r="AJ273">
            <v>0.27407622600000003</v>
          </cell>
          <cell r="AK273">
            <v>0.111465442</v>
          </cell>
          <cell r="AL273">
            <v>0.19991423429999999</v>
          </cell>
          <cell r="AM273">
            <v>0.30796051200000002</v>
          </cell>
          <cell r="AN273">
            <v>0.2056078288</v>
          </cell>
          <cell r="AO273">
            <v>1.6323650537999999</v>
          </cell>
          <cell r="AP273">
            <v>0.1039405115</v>
          </cell>
          <cell r="AQ273">
            <v>0.64058424849999995</v>
          </cell>
          <cell r="AR273">
            <v>0.22680602379999998</v>
          </cell>
          <cell r="AS273">
            <v>0.23730817109999999</v>
          </cell>
          <cell r="AT273">
            <v>0.24808440300000001</v>
          </cell>
          <cell r="AU273">
            <v>0.23518303374999999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2">
        <row r="23">
          <cell r="B23">
            <v>6.3255044757884155E-2</v>
          </cell>
          <cell r="C23">
            <v>6.4397704263855979E-2</v>
          </cell>
          <cell r="D23">
            <v>5.4412336729938074E-2</v>
          </cell>
          <cell r="E23">
            <v>4.8022134822990406E-2</v>
          </cell>
          <cell r="F23">
            <v>5.7723370360786896E-2</v>
          </cell>
          <cell r="G23">
            <v>5.9915881793172004E-2</v>
          </cell>
          <cell r="H23">
            <v>6.9965835064883686E-2</v>
          </cell>
          <cell r="I23">
            <v>8.224571652248705E-2</v>
          </cell>
          <cell r="J23">
            <v>9.10344127767857E-2</v>
          </cell>
          <cell r="K23">
            <v>7.3936828099350677E-2</v>
          </cell>
          <cell r="L23">
            <v>4.3545268551863373E-2</v>
          </cell>
          <cell r="M23">
            <v>4.0813393908598207E-2</v>
          </cell>
          <cell r="N23">
            <v>4.3133989882235824E-2</v>
          </cell>
          <cell r="O23">
            <v>4.8003627260159963E-2</v>
          </cell>
          <cell r="P23">
            <v>4.7425366907404246E-2</v>
          </cell>
          <cell r="Q23">
            <v>4.085578528173453E-2</v>
          </cell>
          <cell r="R23">
            <v>4.0293850103496509E-2</v>
          </cell>
          <cell r="S23">
            <v>3.0163533611579266E-2</v>
          </cell>
          <cell r="T23">
            <v>2.3102268408346435E-2</v>
          </cell>
          <cell r="U23">
            <v>2.3102268408346435E-2</v>
          </cell>
          <cell r="V23">
            <v>2.3102268408346435E-2</v>
          </cell>
          <cell r="W23">
            <v>2.3102268408346435E-2</v>
          </cell>
          <cell r="X23">
            <v>2.3102268408346435E-2</v>
          </cell>
          <cell r="Y23">
            <v>2.3102268408346435E-2</v>
          </cell>
          <cell r="Z23">
            <v>2.3102268408346435E-2</v>
          </cell>
          <cell r="AA23">
            <v>2.3102268408346435E-2</v>
          </cell>
          <cell r="AB23">
            <v>45.862805211083995</v>
          </cell>
          <cell r="AC23">
            <v>47.333977146400002</v>
          </cell>
          <cell r="AD23">
            <v>41.535384494400006</v>
          </cell>
          <cell r="AE23">
            <v>44.1774051712</v>
          </cell>
          <cell r="AF23">
            <v>55.819210184500001</v>
          </cell>
          <cell r="AG23">
            <v>55.139076821400003</v>
          </cell>
          <cell r="AH23">
            <v>73.769768326799991</v>
          </cell>
          <cell r="AI23">
            <v>96.307641691000001</v>
          </cell>
          <cell r="AJ23">
            <v>105.66909357039998</v>
          </cell>
          <cell r="AK23">
            <v>75.641821424399993</v>
          </cell>
          <cell r="AL23">
            <v>49.642368297400004</v>
          </cell>
          <cell r="AM23">
            <v>58.372514975999991</v>
          </cell>
          <cell r="AN23">
            <v>57.479774264</v>
          </cell>
          <cell r="AO23">
            <v>68.937059836800003</v>
          </cell>
          <cell r="AP23">
            <v>72.095181478000001</v>
          </cell>
          <cell r="AQ23">
            <v>42.994118002500002</v>
          </cell>
          <cell r="AR23">
            <v>42.503985927999992</v>
          </cell>
          <cell r="AS23">
            <v>50.776569414999997</v>
          </cell>
          <cell r="AT23">
            <v>53.082347949999999</v>
          </cell>
          <cell r="AU23">
            <v>50.321856104166663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9">
          <cell r="B39">
            <v>1.9099483966596997E-2</v>
          </cell>
          <cell r="C39">
            <v>2.6231336750000001E-2</v>
          </cell>
          <cell r="D39">
            <v>2.5473574000000002E-2</v>
          </cell>
          <cell r="E39">
            <v>1.8411930759977609E-2</v>
          </cell>
          <cell r="F39">
            <v>3.0474585120278088E-2</v>
          </cell>
          <cell r="G39">
            <v>3.2136886087026299E-2</v>
          </cell>
          <cell r="H39">
            <v>3.0683792589370658E-2</v>
          </cell>
          <cell r="I39">
            <v>1.8836505607127692E-2</v>
          </cell>
          <cell r="J39">
            <v>1.1768693772288688E-2</v>
          </cell>
          <cell r="K39">
            <v>9.5688792387987557E-3</v>
          </cell>
          <cell r="L39">
            <v>3.7633731798749643E-3</v>
          </cell>
          <cell r="M39">
            <v>6.0767835854586682E-3</v>
          </cell>
          <cell r="N39">
            <v>1.1962400276176314E-2</v>
          </cell>
          <cell r="O39">
            <v>1.2924174337964972E-2</v>
          </cell>
          <cell r="P39">
            <v>1.1006313062790875E-2</v>
          </cell>
          <cell r="Q39">
            <v>8.5832176567477055E-3</v>
          </cell>
          <cell r="R39">
            <v>6.9213565663664208E-3</v>
          </cell>
          <cell r="S39">
            <v>3.0473732435638986E-3</v>
          </cell>
          <cell r="T39">
            <v>2.3277128990038167E-3</v>
          </cell>
          <cell r="U39">
            <v>2.3277128990038167E-3</v>
          </cell>
          <cell r="V39">
            <v>2.3277128990038167E-3</v>
          </cell>
          <cell r="W39">
            <v>2.3277128990038167E-3</v>
          </cell>
          <cell r="X39">
            <v>2.3277128990038167E-3</v>
          </cell>
          <cell r="Y39">
            <v>2.3277128990038167E-3</v>
          </cell>
          <cell r="Z39">
            <v>2.3277128990038167E-3</v>
          </cell>
          <cell r="AA39">
            <v>2.3277128990038167E-3</v>
          </cell>
          <cell r="AB39">
            <v>11.194505435646001</v>
          </cell>
          <cell r="AC39">
            <v>14.584280876399998</v>
          </cell>
          <cell r="AD39">
            <v>13.736361470399999</v>
          </cell>
          <cell r="AE39">
            <v>11.5557385328</v>
          </cell>
          <cell r="AF39">
            <v>18.327310381099998</v>
          </cell>
          <cell r="AG39">
            <v>18.983313835200001</v>
          </cell>
          <cell r="AH39">
            <v>19.2537885148</v>
          </cell>
          <cell r="AI39">
            <v>12.705640993499996</v>
          </cell>
          <cell r="AJ39">
            <v>9.7281344732000008</v>
          </cell>
          <cell r="AK39">
            <v>8.3279379392000017</v>
          </cell>
          <cell r="AL39">
            <v>4.5458766873999998</v>
          </cell>
          <cell r="AM39">
            <v>7.7437809119999992</v>
          </cell>
          <cell r="AN39">
            <v>8.9628187615999995</v>
          </cell>
          <cell r="AO39">
            <v>11.554614762900002</v>
          </cell>
          <cell r="AP39">
            <v>10.6508674705</v>
          </cell>
          <cell r="AQ39">
            <v>9.1348996059999994</v>
          </cell>
          <cell r="AR39">
            <v>6.5832324050000004</v>
          </cell>
          <cell r="AS39">
            <v>4.9490304291999996</v>
          </cell>
          <cell r="AT39">
            <v>5.1737673160000011</v>
          </cell>
          <cell r="AU39">
            <v>4.9047109716666668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7">
          <cell r="B47">
            <v>4.1861539999999975E-3</v>
          </cell>
          <cell r="C47">
            <v>6.292551999999999E-3</v>
          </cell>
          <cell r="D47">
            <v>5.4811984381236906E-3</v>
          </cell>
          <cell r="E47">
            <v>8.4504208383235063E-3</v>
          </cell>
          <cell r="F47">
            <v>1.8963508640797846E-2</v>
          </cell>
          <cell r="G47">
            <v>1.4407900305137784E-2</v>
          </cell>
          <cell r="H47">
            <v>1.3563605006402297E-2</v>
          </cell>
          <cell r="I47">
            <v>7.7270303478044148E-3</v>
          </cell>
          <cell r="J47">
            <v>1.4639496927955548E-2</v>
          </cell>
          <cell r="K47">
            <v>5.6613038381043848E-3</v>
          </cell>
          <cell r="L47">
            <v>4.9983671928366478E-3</v>
          </cell>
          <cell r="M47">
            <v>7.8402579050156802E-3</v>
          </cell>
          <cell r="N47">
            <v>5.9897905132618133E-2</v>
          </cell>
          <cell r="O47">
            <v>7.1505349990917164E-2</v>
          </cell>
          <cell r="P47">
            <v>3.1106831261977882E-2</v>
          </cell>
          <cell r="Q47">
            <v>4.4537571608116097E-2</v>
          </cell>
          <cell r="R47">
            <v>3.9129166270297916E-2</v>
          </cell>
          <cell r="S47">
            <v>2.6048258149172256E-2</v>
          </cell>
          <cell r="T47">
            <v>5.3079223988603845E-3</v>
          </cell>
          <cell r="U47">
            <v>5.3079223988603845E-3</v>
          </cell>
          <cell r="V47">
            <v>5.3079223988603845E-3</v>
          </cell>
          <cell r="W47">
            <v>5.3079223988603845E-3</v>
          </cell>
          <cell r="X47">
            <v>5.3079223988603845E-3</v>
          </cell>
          <cell r="Y47">
            <v>5.3079223988603845E-3</v>
          </cell>
          <cell r="Z47">
            <v>5.3079223988603845E-3</v>
          </cell>
          <cell r="AA47">
            <v>5.3079223988603845E-3</v>
          </cell>
          <cell r="AB47">
            <v>2.7363226585769986</v>
          </cell>
          <cell r="AC47">
            <v>4.0341478048000008</v>
          </cell>
          <cell r="AD47">
            <v>2.9857575312</v>
          </cell>
          <cell r="AE47">
            <v>6.1267635856</v>
          </cell>
          <cell r="AF47">
            <v>9.5892139048999994</v>
          </cell>
          <cell r="AG47">
            <v>8.6344160331000008</v>
          </cell>
          <cell r="AH47">
            <v>9.4276575327999996</v>
          </cell>
          <cell r="AI47">
            <v>7.798628786500001</v>
          </cell>
          <cell r="AJ47">
            <v>11.310237263200001</v>
          </cell>
          <cell r="AK47">
            <v>5.3369316088000005</v>
          </cell>
          <cell r="AL47">
            <v>4.5901993946999964</v>
          </cell>
          <cell r="AM47">
            <v>7.5498711359999993</v>
          </cell>
          <cell r="AN47">
            <v>10.455481414399999</v>
          </cell>
          <cell r="AO47">
            <v>13.673506674000002</v>
          </cell>
          <cell r="AP47">
            <v>19.151748995000005</v>
          </cell>
          <cell r="AQ47">
            <v>21.093166051999997</v>
          </cell>
          <cell r="AR47">
            <v>21.003003557299991</v>
          </cell>
          <cell r="AS47">
            <v>29.3568078375</v>
          </cell>
          <cell r="AT47">
            <v>30.689908875000004</v>
          </cell>
          <cell r="AU47">
            <v>29.093912343749999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82">
          <cell r="B82">
            <v>1.0606055601522363E-2</v>
          </cell>
          <cell r="C82">
            <v>8.7276800000000015E-3</v>
          </cell>
          <cell r="D82">
            <v>9.8235890000000024E-3</v>
          </cell>
          <cell r="E82">
            <v>9.8114020000000003E-3</v>
          </cell>
          <cell r="F82">
            <v>1.1519378959530275E-2</v>
          </cell>
          <cell r="G82">
            <v>1.1478300465710604E-2</v>
          </cell>
          <cell r="H82">
            <v>1.4400051414916796E-2</v>
          </cell>
          <cell r="I82">
            <v>2.0140825049999991E-2</v>
          </cell>
          <cell r="J82">
            <v>1.470015182753007E-2</v>
          </cell>
          <cell r="K82">
            <v>1.1354717616393048E-2</v>
          </cell>
          <cell r="L82">
            <v>1.340622546826503E-2</v>
          </cell>
          <cell r="M82">
            <v>1.1770264770028878E-2</v>
          </cell>
          <cell r="N82">
            <v>1.1095634348061595E-2</v>
          </cell>
          <cell r="O82">
            <v>1.2485196268586152E-2</v>
          </cell>
          <cell r="P82">
            <v>1.339166766581229E-2</v>
          </cell>
          <cell r="Q82">
            <v>1.188203237551376E-2</v>
          </cell>
          <cell r="R82">
            <v>1.4337105767937666E-2</v>
          </cell>
          <cell r="S82">
            <v>1.0763177915017045E-2</v>
          </cell>
          <cell r="T82">
            <v>5.1645191261894038E-3</v>
          </cell>
          <cell r="U82">
            <v>5.1645191261894038E-3</v>
          </cell>
          <cell r="V82">
            <v>5.1645191261894038E-3</v>
          </cell>
          <cell r="W82">
            <v>5.1645191261894038E-3</v>
          </cell>
          <cell r="X82">
            <v>5.1645191261894038E-3</v>
          </cell>
          <cell r="Y82">
            <v>5.1645191261894038E-3</v>
          </cell>
          <cell r="Z82">
            <v>5.1645191261894038E-3</v>
          </cell>
          <cell r="AA82">
            <v>5.1645191261894038E-3</v>
          </cell>
          <cell r="AB82">
            <v>8.530964405081999</v>
          </cell>
          <cell r="AC82">
            <v>8.3562345919999999</v>
          </cell>
          <cell r="AD82">
            <v>10.237968648000001</v>
          </cell>
          <cell r="AE82">
            <v>12.557554139199999</v>
          </cell>
          <cell r="AF82">
            <v>15.688120287700002</v>
          </cell>
          <cell r="AG82">
            <v>15.278512177500001</v>
          </cell>
          <cell r="AH82">
            <v>18.925166604800005</v>
          </cell>
          <cell r="AI82">
            <v>27.340323780000002</v>
          </cell>
          <cell r="AJ82">
            <v>25.218024990400004</v>
          </cell>
          <cell r="AK82">
            <v>15.960713137600001</v>
          </cell>
          <cell r="AL82">
            <v>13.950614744800001</v>
          </cell>
          <cell r="AM82">
            <v>15.222746352</v>
          </cell>
          <cell r="AN82">
            <v>13.515059166399999</v>
          </cell>
          <cell r="AO82">
            <v>15.690295585200001</v>
          </cell>
          <cell r="AP82">
            <v>16.625324602999996</v>
          </cell>
          <cell r="AQ82">
            <v>13.508678417499999</v>
          </cell>
          <cell r="AR82">
            <v>16.058533281599999</v>
          </cell>
          <cell r="AS82">
            <v>20.542728020099997</v>
          </cell>
          <cell r="AT82">
            <v>21.475579172999996</v>
          </cell>
          <cell r="AU82">
            <v>20.35876419625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</row>
        <row r="84">
          <cell r="B84">
            <v>1.9308818326118471E-2</v>
          </cell>
          <cell r="C84">
            <v>1.6932103914721074E-2</v>
          </cell>
          <cell r="D84">
            <v>1.576641623995248E-2</v>
          </cell>
          <cell r="E84">
            <v>2.0722465699394121E-2</v>
          </cell>
          <cell r="F84">
            <v>2.6056442302180564E-2</v>
          </cell>
          <cell r="G84">
            <v>3.6955831230871955E-2</v>
          </cell>
          <cell r="H84">
            <v>3.9584679270950399E-2</v>
          </cell>
          <cell r="I84">
            <v>3.9877287607643357E-2</v>
          </cell>
          <cell r="J84">
            <v>3.3626103582045458E-2</v>
          </cell>
          <cell r="K84">
            <v>3.525163590714285E-2</v>
          </cell>
          <cell r="L84">
            <v>3.2230287177056276E-2</v>
          </cell>
          <cell r="M84">
            <v>2.7742914238778966E-2</v>
          </cell>
          <cell r="N84">
            <v>2.9796850635263793E-2</v>
          </cell>
          <cell r="O84">
            <v>3.040834404E-2</v>
          </cell>
          <cell r="P84">
            <v>2.6796077284509487E-2</v>
          </cell>
          <cell r="Q84">
            <v>3.1900486600668278E-2</v>
          </cell>
          <cell r="R84">
            <v>3.2844113852692307E-2</v>
          </cell>
          <cell r="S84">
            <v>2.6218296479587885E-2</v>
          </cell>
          <cell r="T84">
            <v>2.0683306621272105E-2</v>
          </cell>
          <cell r="U84">
            <v>2.0683306621272105E-2</v>
          </cell>
          <cell r="V84">
            <v>2.0683306621272105E-2</v>
          </cell>
          <cell r="W84">
            <v>2.0683306621272105E-2</v>
          </cell>
          <cell r="X84">
            <v>2.0683306621272105E-2</v>
          </cell>
          <cell r="Y84">
            <v>2.0683306621272105E-2</v>
          </cell>
          <cell r="Z84">
            <v>2.0683306621272105E-2</v>
          </cell>
          <cell r="AA84">
            <v>2.0683306621272105E-2</v>
          </cell>
          <cell r="AB84">
            <v>15.390418336187999</v>
          </cell>
          <cell r="AC84">
            <v>14.108445013999997</v>
          </cell>
          <cell r="AD84">
            <v>12.431087380800001</v>
          </cell>
          <cell r="AE84">
            <v>17.144005670399999</v>
          </cell>
          <cell r="AF84">
            <v>21.8590696268</v>
          </cell>
          <cell r="AG84">
            <v>24.913710864900001</v>
          </cell>
          <cell r="AH84">
            <v>31.327463586400004</v>
          </cell>
          <cell r="AI84">
            <v>38.863472704499998</v>
          </cell>
          <cell r="AJ84">
            <v>36.004525081600008</v>
          </cell>
          <cell r="AK84">
            <v>25.662985176399999</v>
          </cell>
          <cell r="AL84">
            <v>20.001376090800001</v>
          </cell>
          <cell r="AM84">
            <v>29.196363407999996</v>
          </cell>
          <cell r="AN84">
            <v>27.449749430400004</v>
          </cell>
          <cell r="AO84">
            <v>29.176360865699998</v>
          </cell>
          <cell r="AP84">
            <v>26.137219868999999</v>
          </cell>
          <cell r="AQ84">
            <v>23.587356446499999</v>
          </cell>
          <cell r="AR84">
            <v>22.985818985999998</v>
          </cell>
          <cell r="AS84">
            <v>31.933040110399993</v>
          </cell>
          <cell r="AT84">
            <v>33.383128591999991</v>
          </cell>
          <cell r="AU84">
            <v>31.647073993333333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0.13531802780622532</v>
          </cell>
          <cell r="C85">
            <v>0.16690941698788969</v>
          </cell>
          <cell r="D85">
            <v>0.15578217155864102</v>
          </cell>
          <cell r="E85">
            <v>0.14362989131446807</v>
          </cell>
          <cell r="F85">
            <v>0.1764441280532445</v>
          </cell>
          <cell r="G85">
            <v>0.24240847558085407</v>
          </cell>
          <cell r="H85">
            <v>0.26156258088379919</v>
          </cell>
          <cell r="I85">
            <v>0.27884001106972378</v>
          </cell>
          <cell r="J85">
            <v>0.25186815662738099</v>
          </cell>
          <cell r="K85">
            <v>0.22956892244630325</v>
          </cell>
          <cell r="L85">
            <v>0.23099762114803316</v>
          </cell>
          <cell r="M85">
            <v>0.22165946601054839</v>
          </cell>
          <cell r="N85">
            <v>0.23419233232255177</v>
          </cell>
          <cell r="O85">
            <v>0.25118141822421514</v>
          </cell>
          <cell r="P85">
            <v>0.23274727561198</v>
          </cell>
          <cell r="Q85">
            <v>0.20830618881833335</v>
          </cell>
          <cell r="R85">
            <v>0.25192647121855605</v>
          </cell>
          <cell r="S85">
            <v>0.27727782826317454</v>
          </cell>
          <cell r="T85">
            <v>0.1626538719468901</v>
          </cell>
          <cell r="U85">
            <v>0.1626538719468901</v>
          </cell>
          <cell r="V85">
            <v>0.1626538719468901</v>
          </cell>
          <cell r="W85">
            <v>0.1626538719468901</v>
          </cell>
          <cell r="X85">
            <v>0.1626538719468901</v>
          </cell>
          <cell r="Y85">
            <v>0.1626538719468901</v>
          </cell>
          <cell r="Z85">
            <v>0.1626538719468901</v>
          </cell>
          <cell r="AA85">
            <v>0.1626538719468901</v>
          </cell>
          <cell r="AB85">
            <v>106.27836071884499</v>
          </cell>
          <cell r="AC85">
            <v>119.5146433068</v>
          </cell>
          <cell r="AD85">
            <v>136.33035852960001</v>
          </cell>
          <cell r="AE85">
            <v>156.47185314879999</v>
          </cell>
          <cell r="AF85">
            <v>186.31700796450002</v>
          </cell>
          <cell r="AG85">
            <v>212.66062414740003</v>
          </cell>
          <cell r="AH85">
            <v>235.76276267800003</v>
          </cell>
          <cell r="AI85">
            <v>271.54717650250001</v>
          </cell>
          <cell r="AJ85">
            <v>244.2719436248</v>
          </cell>
          <cell r="AK85">
            <v>188.32192639920001</v>
          </cell>
          <cell r="AL85">
            <v>142.2373324994</v>
          </cell>
          <cell r="AM85">
            <v>177.25224792</v>
          </cell>
          <cell r="AN85">
            <v>163.64637514719999</v>
          </cell>
          <cell r="AO85">
            <v>180.46168613519998</v>
          </cell>
          <cell r="AP85">
            <v>178.08559637649998</v>
          </cell>
          <cell r="AQ85">
            <v>147.61797312149997</v>
          </cell>
          <cell r="AR85">
            <v>131.78496812999998</v>
          </cell>
          <cell r="AS85">
            <v>154.82167280580001</v>
          </cell>
          <cell r="AT85">
            <v>161.852169234</v>
          </cell>
          <cell r="AU85">
            <v>153.43521688250001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0.8834247014765344</v>
          </cell>
          <cell r="C91">
            <v>0.759451285076993</v>
          </cell>
          <cell r="D91">
            <v>0.73658135442973172</v>
          </cell>
          <cell r="E91">
            <v>0.77569512852302613</v>
          </cell>
          <cell r="F91">
            <v>0.80193126695319694</v>
          </cell>
          <cell r="G91">
            <v>0.75022649904728289</v>
          </cell>
          <cell r="H91">
            <v>0.6735062014894152</v>
          </cell>
          <cell r="I91">
            <v>0.52364855854017078</v>
          </cell>
          <cell r="J91">
            <v>0.47066476159999993</v>
          </cell>
          <cell r="K91">
            <v>0.47998493376428564</v>
          </cell>
          <cell r="L91">
            <v>0.43559250559333323</v>
          </cell>
          <cell r="M91">
            <v>0.43098409341228222</v>
          </cell>
          <cell r="N91">
            <v>0.41646765761833343</v>
          </cell>
          <cell r="O91">
            <v>0.40735166590347971</v>
          </cell>
          <cell r="P91">
            <v>0.41070975322476211</v>
          </cell>
          <cell r="Q91">
            <v>0.39660047894000006</v>
          </cell>
          <cell r="R91">
            <v>0.41467184446000011</v>
          </cell>
          <cell r="S91">
            <v>0.24391866839999995</v>
          </cell>
          <cell r="T91">
            <v>0.16777055235091087</v>
          </cell>
          <cell r="U91">
            <v>0.16777055235091087</v>
          </cell>
          <cell r="V91">
            <v>0.16777055235091087</v>
          </cell>
          <cell r="W91">
            <v>0.16777055235091087</v>
          </cell>
          <cell r="X91">
            <v>0.16777055235091087</v>
          </cell>
          <cell r="Y91">
            <v>0.16777055235091087</v>
          </cell>
          <cell r="Z91">
            <v>0.16777055235091087</v>
          </cell>
          <cell r="AA91">
            <v>0.16777055235091087</v>
          </cell>
          <cell r="AB91">
            <v>807.01688549272785</v>
          </cell>
          <cell r="AC91">
            <v>664.90124425839986</v>
          </cell>
          <cell r="AD91">
            <v>669.58702125119999</v>
          </cell>
          <cell r="AE91">
            <v>785.11486215679986</v>
          </cell>
          <cell r="AF91">
            <v>838.57947396719987</v>
          </cell>
          <cell r="AG91">
            <v>760.60689001439994</v>
          </cell>
          <cell r="AH91">
            <v>713.8467149935999</v>
          </cell>
          <cell r="AI91">
            <v>630.97618536500011</v>
          </cell>
          <cell r="AJ91">
            <v>561.40195965440012</v>
          </cell>
          <cell r="AK91">
            <v>496.69708258280008</v>
          </cell>
          <cell r="AL91">
            <v>358.36854650160001</v>
          </cell>
          <cell r="AM91">
            <v>435.30217953599993</v>
          </cell>
          <cell r="AN91">
            <v>408.84544571199996</v>
          </cell>
          <cell r="AO91">
            <v>455.7562305852</v>
          </cell>
          <cell r="AP91">
            <v>441.87927991499998</v>
          </cell>
          <cell r="AQ91">
            <v>365.30578854700002</v>
          </cell>
          <cell r="AR91">
            <v>346.61510433239994</v>
          </cell>
          <cell r="AS91">
            <v>341.69550354939997</v>
          </cell>
          <cell r="AT91">
            <v>357.21199406200003</v>
          </cell>
          <cell r="AU91">
            <v>338.63555886416668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5">
          <cell r="B95">
            <v>8.8090665538218208E-3</v>
          </cell>
          <cell r="C95">
            <v>8.215956195638259E-3</v>
          </cell>
          <cell r="D95">
            <v>1.5639527568037277E-2</v>
          </cell>
          <cell r="E95">
            <v>1.7696864644471583E-2</v>
          </cell>
          <cell r="F95">
            <v>2.1594576107718887E-2</v>
          </cell>
          <cell r="G95">
            <v>1.8813196047091221E-2</v>
          </cell>
          <cell r="H95">
            <v>2.2260871994537752E-2</v>
          </cell>
          <cell r="I95">
            <v>2.0856460288066425E-2</v>
          </cell>
          <cell r="J95">
            <v>2.0930200460660388E-2</v>
          </cell>
          <cell r="K95">
            <v>1.6899696602622583E-2</v>
          </cell>
          <cell r="L95">
            <v>1.5841723745269209E-2</v>
          </cell>
          <cell r="M95">
            <v>1.5769858368079051E-2</v>
          </cell>
          <cell r="N95">
            <v>1.3798327205476425E-2</v>
          </cell>
          <cell r="O95">
            <v>1.2419163835976353E-2</v>
          </cell>
          <cell r="P95">
            <v>1.3258235084199137E-2</v>
          </cell>
          <cell r="Q95">
            <v>1.1845032491312855E-2</v>
          </cell>
          <cell r="R95">
            <v>1.2360523441570856E-2</v>
          </cell>
          <cell r="S95">
            <v>7.0684862889028501E-3</v>
          </cell>
          <cell r="T95">
            <v>4.4423844168028827E-3</v>
          </cell>
          <cell r="U95">
            <v>4.4423844168028827E-3</v>
          </cell>
          <cell r="V95">
            <v>4.4423844168028827E-3</v>
          </cell>
          <cell r="W95">
            <v>4.4423844168028827E-3</v>
          </cell>
          <cell r="X95">
            <v>4.4423844168028827E-3</v>
          </cell>
          <cell r="Y95">
            <v>4.4423844168028827E-3</v>
          </cell>
          <cell r="Z95">
            <v>4.4423844168028827E-3</v>
          </cell>
          <cell r="AA95">
            <v>4.4423844168028827E-3</v>
          </cell>
          <cell r="AB95">
            <v>9.3828052860779998</v>
          </cell>
          <cell r="AC95">
            <v>8.4049695615999998</v>
          </cell>
          <cell r="AD95">
            <v>14.6862308544</v>
          </cell>
          <cell r="AE95">
            <v>20.107044932799997</v>
          </cell>
          <cell r="AF95">
            <v>27.273212791300001</v>
          </cell>
          <cell r="AG95">
            <v>23.944162585200001</v>
          </cell>
          <cell r="AH95">
            <v>28.220914568400001</v>
          </cell>
          <cell r="AI95">
            <v>27.960686086999999</v>
          </cell>
          <cell r="AJ95">
            <v>34.469976197200005</v>
          </cell>
          <cell r="AK95">
            <v>22.597751774399999</v>
          </cell>
          <cell r="AL95">
            <v>17.370357024299999</v>
          </cell>
          <cell r="AM95">
            <v>21.416433647999995</v>
          </cell>
          <cell r="AN95">
            <v>21.468641831999996</v>
          </cell>
          <cell r="AO95">
            <v>19.616709018600002</v>
          </cell>
          <cell r="AP95">
            <v>22.093295095999999</v>
          </cell>
          <cell r="AQ95">
            <v>16.734315562999999</v>
          </cell>
          <cell r="AR95">
            <v>13.143942715699998</v>
          </cell>
          <cell r="AS95">
            <v>13.953490679699996</v>
          </cell>
          <cell r="AT95">
            <v>14.587122681</v>
          </cell>
          <cell r="AU95">
            <v>13.82853466125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</row>
        <row r="105">
          <cell r="B105">
            <v>9.482479999999998E-3</v>
          </cell>
          <cell r="C105">
            <v>1.2079015350196239E-2</v>
          </cell>
          <cell r="D105">
            <v>5.575972215496613E-3</v>
          </cell>
          <cell r="E105">
            <v>5.7239334538545204E-3</v>
          </cell>
          <cell r="F105">
            <v>7.5932018015374761E-3</v>
          </cell>
          <cell r="G105">
            <v>4.5721903325413749E-3</v>
          </cell>
          <cell r="H105">
            <v>5.0922482321934595E-3</v>
          </cell>
          <cell r="I105">
            <v>4.6495647971519288E-3</v>
          </cell>
          <cell r="J105">
            <v>1.187093814278525E-3</v>
          </cell>
          <cell r="K105">
            <v>1.1473512555381492E-3</v>
          </cell>
          <cell r="L105">
            <v>1.6824072196875866E-3</v>
          </cell>
          <cell r="M105">
            <v>1.6440046378973642E-3</v>
          </cell>
          <cell r="N105">
            <v>1.068604379768603E-3</v>
          </cell>
          <cell r="O105">
            <v>9.0527979736862755E-4</v>
          </cell>
          <cell r="P105">
            <v>7.4441045826417719E-4</v>
          </cell>
          <cell r="Q105">
            <v>9.3080199212351353E-4</v>
          </cell>
          <cell r="R105">
            <v>1.8807448611475113E-3</v>
          </cell>
          <cell r="S105">
            <v>1.3933436562255301E-3</v>
          </cell>
          <cell r="T105">
            <v>9.9239162029900207E-4</v>
          </cell>
          <cell r="U105">
            <v>9.9239162029900207E-4</v>
          </cell>
          <cell r="V105">
            <v>9.9239162029900207E-4</v>
          </cell>
          <cell r="W105">
            <v>9.9239162029900207E-4</v>
          </cell>
          <cell r="X105">
            <v>9.9239162029900207E-4</v>
          </cell>
          <cell r="Y105">
            <v>9.9239162029900207E-4</v>
          </cell>
          <cell r="Z105">
            <v>9.9239162029900207E-4</v>
          </cell>
          <cell r="AA105">
            <v>9.9239162029900207E-4</v>
          </cell>
          <cell r="AB105">
            <v>4.8521048397479998</v>
          </cell>
          <cell r="AC105">
            <v>3.5789958244000002</v>
          </cell>
          <cell r="AD105">
            <v>2.8608276959999999</v>
          </cell>
          <cell r="AE105">
            <v>3.4752703776000002</v>
          </cell>
          <cell r="AF105">
            <v>4.2943420919000008</v>
          </cell>
          <cell r="AG105">
            <v>2.8261659854999999</v>
          </cell>
          <cell r="AH105">
            <v>3.4517887939999996</v>
          </cell>
          <cell r="AI105">
            <v>3.1899648359999997</v>
          </cell>
          <cell r="AJ105">
            <v>2.2787957464000002</v>
          </cell>
          <cell r="AK105">
            <v>2.4810716348000001</v>
          </cell>
          <cell r="AL105">
            <v>2.4293760991999998</v>
          </cell>
          <cell r="AM105">
            <v>3.2524288800000001</v>
          </cell>
          <cell r="AN105">
            <v>3.0524650991999995</v>
          </cell>
          <cell r="AO105">
            <v>3.0891393504000004</v>
          </cell>
          <cell r="AP105">
            <v>2.7448922314999993</v>
          </cell>
          <cell r="AQ105">
            <v>2.3552022199999993</v>
          </cell>
          <cell r="AR105">
            <v>3.2750503370999997</v>
          </cell>
          <cell r="AS105">
            <v>5.5715730784999993</v>
          </cell>
          <cell r="AT105">
            <v>5.8245798049999991</v>
          </cell>
          <cell r="AU105">
            <v>5.5216786395833317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7">
          <cell r="B107">
            <v>1.4041580875000001E-2</v>
          </cell>
          <cell r="C107">
            <v>1.1651144267857143E-2</v>
          </cell>
          <cell r="D107">
            <v>1.0933132E-2</v>
          </cell>
          <cell r="E107">
            <v>1.2116571047619049E-2</v>
          </cell>
          <cell r="F107">
            <v>1.5657237238637555E-2</v>
          </cell>
          <cell r="G107">
            <v>1.7205075300729275E-2</v>
          </cell>
          <cell r="H107">
            <v>1.8751324641366664E-2</v>
          </cell>
          <cell r="I107">
            <v>2.3310454952184829E-2</v>
          </cell>
          <cell r="J107">
            <v>1.5701928772636611E-2</v>
          </cell>
          <cell r="K107">
            <v>4.1390402470611581E-3</v>
          </cell>
          <cell r="L107">
            <v>3.5521714987568108E-3</v>
          </cell>
          <cell r="M107">
            <v>4.7311554176994609E-3</v>
          </cell>
          <cell r="N107">
            <v>6.2373053711953464E-3</v>
          </cell>
          <cell r="O107">
            <v>1.0665340498081892E-2</v>
          </cell>
          <cell r="P107">
            <v>1.036577688693978E-2</v>
          </cell>
          <cell r="Q107">
            <v>1.2606353494550662E-2</v>
          </cell>
          <cell r="R107">
            <v>1.8102994976237879E-2</v>
          </cell>
          <cell r="S107">
            <v>1.3522511987069909E-2</v>
          </cell>
          <cell r="T107">
            <v>7.5253176162212877E-3</v>
          </cell>
          <cell r="U107">
            <v>7.5253176162212877E-3</v>
          </cell>
          <cell r="V107">
            <v>7.5253176162212877E-3</v>
          </cell>
          <cell r="W107">
            <v>7.5253176162212877E-3</v>
          </cell>
          <cell r="X107">
            <v>7.5253176162212877E-3</v>
          </cell>
          <cell r="Y107">
            <v>7.5253176162212877E-3</v>
          </cell>
          <cell r="Z107">
            <v>7.5253176162212877E-3</v>
          </cell>
          <cell r="AA107">
            <v>7.5253176162212877E-3</v>
          </cell>
          <cell r="AB107">
            <v>11.774539017710998</v>
          </cell>
          <cell r="AC107">
            <v>11.813802281599999</v>
          </cell>
          <cell r="AD107">
            <v>10.973014732799999</v>
          </cell>
          <cell r="AE107">
            <v>14.270775769600002</v>
          </cell>
          <cell r="AF107">
            <v>19.990112364600002</v>
          </cell>
          <cell r="AG107">
            <v>24.764640314700003</v>
          </cell>
          <cell r="AH107">
            <v>32.719414212799997</v>
          </cell>
          <cell r="AI107">
            <v>46.674270160500001</v>
          </cell>
          <cell r="AJ107">
            <v>35.965926877200005</v>
          </cell>
          <cell r="AK107">
            <v>6.8224507955999991</v>
          </cell>
          <cell r="AL107">
            <v>4.3187541416000004</v>
          </cell>
          <cell r="AM107">
            <v>7.2510964319999989</v>
          </cell>
          <cell r="AN107">
            <v>8.0645508415999991</v>
          </cell>
          <cell r="AO107">
            <v>11.763093260400003</v>
          </cell>
          <cell r="AP107">
            <v>11.568042614499999</v>
          </cell>
          <cell r="AQ107">
            <v>10.35021484</v>
          </cell>
          <cell r="AR107">
            <v>14.377804145699999</v>
          </cell>
          <cell r="AS107">
            <v>22.780339496199996</v>
          </cell>
          <cell r="AT107">
            <v>23.814801226</v>
          </cell>
          <cell r="AU107">
            <v>22.576337459166666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A107">
            <v>0</v>
          </cell>
        </row>
        <row r="112">
          <cell r="B112">
            <v>2.2315697000021978E-2</v>
          </cell>
          <cell r="C112">
            <v>2.472386199515475E-2</v>
          </cell>
          <cell r="D112">
            <v>3.6078541496386438E-2</v>
          </cell>
          <cell r="E112">
            <v>3.7652799269871452E-2</v>
          </cell>
          <cell r="F112">
            <v>3.2867144899675002E-2</v>
          </cell>
          <cell r="G112">
            <v>4.4911967646801471E-2</v>
          </cell>
          <cell r="H112">
            <v>5.6056096773917582E-2</v>
          </cell>
          <cell r="I112">
            <v>5.5373245285247938E-2</v>
          </cell>
          <cell r="J112">
            <v>3.5335841196201562E-2</v>
          </cell>
          <cell r="K112">
            <v>1.4803024395232494E-2</v>
          </cell>
          <cell r="L112">
            <v>1.4858001739431985E-2</v>
          </cell>
          <cell r="M112">
            <v>1.0231644372032708E-2</v>
          </cell>
          <cell r="N112">
            <v>8.8127266148315363E-3</v>
          </cell>
          <cell r="O112">
            <v>1.1273695745797011E-2</v>
          </cell>
          <cell r="P112">
            <v>1.0184393936021444E-2</v>
          </cell>
          <cell r="Q112">
            <v>1.1488350475456665E-2</v>
          </cell>
          <cell r="R112">
            <v>1.2158070987577176E-2</v>
          </cell>
          <cell r="S112">
            <v>9.260337887075875E-3</v>
          </cell>
          <cell r="T112">
            <v>7.7340846179432439E-3</v>
          </cell>
          <cell r="U112">
            <v>7.7340846179432439E-3</v>
          </cell>
          <cell r="V112">
            <v>7.7340846179432439E-3</v>
          </cell>
          <cell r="W112">
            <v>7.7340846179432439E-3</v>
          </cell>
          <cell r="X112">
            <v>7.7340846179432439E-3</v>
          </cell>
          <cell r="Y112">
            <v>7.7340846179432439E-3</v>
          </cell>
          <cell r="Z112">
            <v>7.7340846179432439E-3</v>
          </cell>
          <cell r="AA112">
            <v>7.7340846179432439E-3</v>
          </cell>
          <cell r="AB112">
            <v>17.977198813934997</v>
          </cell>
          <cell r="AC112">
            <v>21.603836050799998</v>
          </cell>
          <cell r="AD112">
            <v>33.386515742399993</v>
          </cell>
          <cell r="AE112">
            <v>52.384536052800001</v>
          </cell>
          <cell r="AF112">
            <v>59.615487252999998</v>
          </cell>
          <cell r="AG112">
            <v>64.691892450899999</v>
          </cell>
          <cell r="AH112">
            <v>82.749977732399998</v>
          </cell>
          <cell r="AI112">
            <v>90.827935908000001</v>
          </cell>
          <cell r="AJ112">
            <v>64.422965277200007</v>
          </cell>
          <cell r="AK112">
            <v>22.5261622696</v>
          </cell>
          <cell r="AL112">
            <v>16.245508677100002</v>
          </cell>
          <cell r="AM112">
            <v>11.838908495999998</v>
          </cell>
          <cell r="AN112">
            <v>9.7549300815999995</v>
          </cell>
          <cell r="AO112">
            <v>12.068080800600001</v>
          </cell>
          <cell r="AP112">
            <v>11.824230554500001</v>
          </cell>
          <cell r="AQ112">
            <v>11.994469430999999</v>
          </cell>
          <cell r="AR112">
            <v>10.858194215699999</v>
          </cell>
          <cell r="AS112">
            <v>17.672604292199999</v>
          </cell>
          <cell r="AT112">
            <v>18.475122305999999</v>
          </cell>
          <cell r="AU112">
            <v>17.514342942499997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14">
          <cell r="B114">
            <v>3.5775142535891778E-2</v>
          </cell>
          <cell r="C114">
            <v>5.0015608360949745E-2</v>
          </cell>
          <cell r="D114">
            <v>5.7069416719186805E-2</v>
          </cell>
          <cell r="E114">
            <v>5.1920241513102622E-2</v>
          </cell>
          <cell r="F114">
            <v>5.1211860467164402E-2</v>
          </cell>
          <cell r="G114">
            <v>5.2706077592395553E-2</v>
          </cell>
          <cell r="H114">
            <v>5.3693049467840565E-2</v>
          </cell>
          <cell r="I114">
            <v>4.9660252900716143E-2</v>
          </cell>
          <cell r="J114">
            <v>4.1055319001190471E-2</v>
          </cell>
          <cell r="K114">
            <v>4.0074248541660668E-2</v>
          </cell>
          <cell r="L114">
            <v>3.491357289369762E-2</v>
          </cell>
          <cell r="M114">
            <v>2.4037107532267767E-2</v>
          </cell>
          <cell r="N114">
            <v>1.900444284643181E-2</v>
          </cell>
          <cell r="O114">
            <v>2.675561512909419E-2</v>
          </cell>
          <cell r="P114">
            <v>1.9966429935637162E-2</v>
          </cell>
          <cell r="Q114">
            <v>1.6306067632570816E-2</v>
          </cell>
          <cell r="R114">
            <v>1.5626402942862098E-2</v>
          </cell>
          <cell r="S114">
            <v>1.3028714221607106E-2</v>
          </cell>
          <cell r="T114">
            <v>3.9849076288690681E-3</v>
          </cell>
          <cell r="U114">
            <v>3.9849076288690681E-3</v>
          </cell>
          <cell r="V114">
            <v>3.9849076288690681E-3</v>
          </cell>
          <cell r="W114">
            <v>3.9849076288690681E-3</v>
          </cell>
          <cell r="X114">
            <v>3.9849076288690681E-3</v>
          </cell>
          <cell r="Y114">
            <v>3.9849076288690681E-3</v>
          </cell>
          <cell r="Z114">
            <v>3.9849076288690681E-3</v>
          </cell>
          <cell r="AA114">
            <v>3.9849076288690681E-3</v>
          </cell>
          <cell r="AB114">
            <v>29.247031355021996</v>
          </cell>
          <cell r="AC114">
            <v>34.224448548399998</v>
          </cell>
          <cell r="AD114">
            <v>38.9438627328</v>
          </cell>
          <cell r="AE114">
            <v>41.111348656000004</v>
          </cell>
          <cell r="AF114">
            <v>45.811853075100004</v>
          </cell>
          <cell r="AG114">
            <v>47.461888745699994</v>
          </cell>
          <cell r="AH114">
            <v>50.721202532800007</v>
          </cell>
          <cell r="AI114">
            <v>53.254814993000011</v>
          </cell>
          <cell r="AJ114">
            <v>47.333775376400013</v>
          </cell>
          <cell r="AK114">
            <v>32.935458428399997</v>
          </cell>
          <cell r="AL114">
            <v>25.079826801900001</v>
          </cell>
          <cell r="AM114">
            <v>23.777744495999997</v>
          </cell>
          <cell r="AN114">
            <v>17.476088572800002</v>
          </cell>
          <cell r="AO114">
            <v>23.083346184899998</v>
          </cell>
          <cell r="AP114">
            <v>22.576762815999999</v>
          </cell>
          <cell r="AQ114">
            <v>19.009022448499998</v>
          </cell>
          <cell r="AR114">
            <v>15.318783156399999</v>
          </cell>
          <cell r="AS114">
            <v>18.277445672199999</v>
          </cell>
          <cell r="AT114">
            <v>19.107429705999998</v>
          </cell>
          <cell r="AU114">
            <v>18.113767859166664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6">
          <cell r="B116">
            <v>4.160526095032932E-2</v>
          </cell>
          <cell r="C116">
            <v>4.4782927892681096E-2</v>
          </cell>
          <cell r="D116">
            <v>3.6008778250000005E-2</v>
          </cell>
          <cell r="E116">
            <v>2.8231199166666672E-2</v>
          </cell>
          <cell r="F116">
            <v>3.3060704340985042E-2</v>
          </cell>
          <cell r="G116">
            <v>2.0240208229770868E-2</v>
          </cell>
          <cell r="H116">
            <v>1.9933336393953546E-2</v>
          </cell>
          <cell r="I116">
            <v>1.4686968642246338E-2</v>
          </cell>
          <cell r="J116">
            <v>1.1114863496353397E-2</v>
          </cell>
          <cell r="K116">
            <v>7.7276934021290981E-3</v>
          </cell>
          <cell r="L116">
            <v>5.3365522335395554E-3</v>
          </cell>
          <cell r="M116">
            <v>5.4698981227829071E-3</v>
          </cell>
          <cell r="N116">
            <v>4.6473307725635859E-3</v>
          </cell>
          <cell r="O116">
            <v>4.9734307402284818E-3</v>
          </cell>
          <cell r="P116">
            <v>4.8907124926158146E-3</v>
          </cell>
          <cell r="Q116">
            <v>6.7431725318326538E-3</v>
          </cell>
          <cell r="R116">
            <v>6.1079506225370913E-3</v>
          </cell>
          <cell r="S116">
            <v>3.8843046035190974E-3</v>
          </cell>
          <cell r="T116">
            <v>2.8138931100240789E-3</v>
          </cell>
          <cell r="U116">
            <v>2.8138931100240789E-3</v>
          </cell>
          <cell r="V116">
            <v>2.8138931100240789E-3</v>
          </cell>
          <cell r="W116">
            <v>2.8138931100240789E-3</v>
          </cell>
          <cell r="X116">
            <v>2.8138931100240789E-3</v>
          </cell>
          <cell r="Y116">
            <v>2.8138931100240789E-3</v>
          </cell>
          <cell r="Z116">
            <v>2.8138931100240789E-3</v>
          </cell>
          <cell r="AA116">
            <v>2.8138931100240789E-3</v>
          </cell>
          <cell r="AB116">
            <v>35.478652884087005</v>
          </cell>
          <cell r="AC116">
            <v>34.1074384084</v>
          </cell>
          <cell r="AD116">
            <v>37.300652952</v>
          </cell>
          <cell r="AE116">
            <v>39.304282673599992</v>
          </cell>
          <cell r="AF116">
            <v>43.266576187799998</v>
          </cell>
          <cell r="AG116">
            <v>38.345957492700002</v>
          </cell>
          <cell r="AH116">
            <v>39.608848722399991</v>
          </cell>
          <cell r="AI116">
            <v>35.603794644999994</v>
          </cell>
          <cell r="AJ116">
            <v>26.107920763999996</v>
          </cell>
          <cell r="AK116">
            <v>20.010626521599995</v>
          </cell>
          <cell r="AL116">
            <v>12.951284708299999</v>
          </cell>
          <cell r="AM116">
            <v>15.796233647999998</v>
          </cell>
          <cell r="AN116">
            <v>16.590403983999998</v>
          </cell>
          <cell r="AO116">
            <v>17.639010074699996</v>
          </cell>
          <cell r="AP116">
            <v>17.545108920999997</v>
          </cell>
          <cell r="AQ116">
            <v>14.138725744499999</v>
          </cell>
          <cell r="AR116">
            <v>21.412439225899998</v>
          </cell>
          <cell r="AS116">
            <v>17.247268853099996</v>
          </cell>
          <cell r="AT116">
            <v>18.030472263</v>
          </cell>
          <cell r="AU116">
            <v>17.092816458750001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47">
          <cell r="B147">
            <v>1.9499059999999999E-3</v>
          </cell>
          <cell r="C147">
            <v>2.225496E-3</v>
          </cell>
          <cell r="D147">
            <v>3.4724259801091721E-3</v>
          </cell>
          <cell r="E147">
            <v>5.3913999999999993E-3</v>
          </cell>
          <cell r="F147">
            <v>5.2960342404663662E-3</v>
          </cell>
          <cell r="G147">
            <v>8.2014140649013714E-3</v>
          </cell>
          <cell r="H147">
            <v>1.0191047766598319E-2</v>
          </cell>
          <cell r="I147">
            <v>7.2407223529969518E-3</v>
          </cell>
          <cell r="J147">
            <v>6.9681983314013856E-3</v>
          </cell>
          <cell r="K147">
            <v>1.9256591899751219E-3</v>
          </cell>
          <cell r="L147">
            <v>1.1343468031973776E-3</v>
          </cell>
          <cell r="M147">
            <v>5.0619744028064615E-4</v>
          </cell>
          <cell r="N147">
            <v>4.3390430499147016E-4</v>
          </cell>
          <cell r="O147">
            <v>4.068196478137318E-4</v>
          </cell>
          <cell r="P147">
            <v>5.6209598309133965E-4</v>
          </cell>
          <cell r="Q147">
            <v>6.9039479436486457E-4</v>
          </cell>
          <cell r="R147">
            <v>7.2330826986490232E-4</v>
          </cell>
          <cell r="S147">
            <v>7.0261233963987842E-4</v>
          </cell>
          <cell r="T147">
            <v>7.5879683560681492E-4</v>
          </cell>
          <cell r="U147">
            <v>7.5879683560681492E-4</v>
          </cell>
          <cell r="V147">
            <v>7.5879683560681492E-4</v>
          </cell>
          <cell r="W147">
            <v>7.5879683560681492E-4</v>
          </cell>
          <cell r="X147">
            <v>7.5879683560681492E-4</v>
          </cell>
          <cell r="Y147">
            <v>7.5879683560681492E-4</v>
          </cell>
          <cell r="Z147">
            <v>7.5879683560681492E-4</v>
          </cell>
          <cell r="AA147">
            <v>7.5879683560681492E-4</v>
          </cell>
          <cell r="AB147">
            <v>1.113569714871</v>
          </cell>
          <cell r="AC147">
            <v>1.2056101487999999</v>
          </cell>
          <cell r="AD147">
            <v>2.1507095184000002</v>
          </cell>
          <cell r="AE147">
            <v>3.1400607503999995</v>
          </cell>
          <cell r="AF147">
            <v>2.9048883773000003</v>
          </cell>
          <cell r="AG147">
            <v>3.8168278862999996</v>
          </cell>
          <cell r="AH147">
            <v>5.7526921168000014</v>
          </cell>
          <cell r="AI147">
            <v>4.9882979324999992</v>
          </cell>
          <cell r="AJ147">
            <v>4.7916707835999999</v>
          </cell>
          <cell r="AK147">
            <v>1.3933773039999997</v>
          </cell>
          <cell r="AL147">
            <v>0.76609270609999991</v>
          </cell>
          <cell r="AM147">
            <v>0.79680028800000002</v>
          </cell>
          <cell r="AN147">
            <v>0.83786818720000011</v>
          </cell>
          <cell r="AO147">
            <v>0.89093065109999992</v>
          </cell>
          <cell r="AP147">
            <v>1.0816620429999999</v>
          </cell>
          <cell r="AQ147">
            <v>0.92952911449999986</v>
          </cell>
          <cell r="AR147">
            <v>1.7854728690999999</v>
          </cell>
          <cell r="AS147">
            <v>1.5423692426999995</v>
          </cell>
          <cell r="AT147">
            <v>1.6124086709999996</v>
          </cell>
          <cell r="AU147">
            <v>1.5285570487499998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60">
          <cell r="B160">
            <v>0.10974060336093075</v>
          </cell>
          <cell r="C160">
            <v>0.12160000207192734</v>
          </cell>
          <cell r="D160">
            <v>0.13404795293566252</v>
          </cell>
          <cell r="E160">
            <v>0.11955101390874658</v>
          </cell>
          <cell r="F160">
            <v>0.11980294128800348</v>
          </cell>
          <cell r="G160">
            <v>0.12527870435518776</v>
          </cell>
          <cell r="H160">
            <v>0.10101469242679753</v>
          </cell>
          <cell r="I160">
            <v>8.5564137455461153E-2</v>
          </cell>
          <cell r="J160">
            <v>8.4528474074999971E-2</v>
          </cell>
          <cell r="K160">
            <v>9.3720285316666679E-2</v>
          </cell>
          <cell r="L160">
            <v>0.11749063623982685</v>
          </cell>
          <cell r="M160">
            <v>0.11745208989911746</v>
          </cell>
          <cell r="N160">
            <v>0.10125150729781045</v>
          </cell>
          <cell r="O160">
            <v>9.7714959851666686E-2</v>
          </cell>
          <cell r="P160">
            <v>0.10787161139359305</v>
          </cell>
          <cell r="Q160">
            <v>9.2061274861359038E-2</v>
          </cell>
          <cell r="R160">
            <v>8.9031926209047596E-2</v>
          </cell>
          <cell r="S160">
            <v>7.7552514065658787E-2</v>
          </cell>
          <cell r="T160">
            <v>5.6461355613249657E-2</v>
          </cell>
          <cell r="U160">
            <v>5.6461355613249657E-2</v>
          </cell>
          <cell r="V160">
            <v>5.6461355613249657E-2</v>
          </cell>
          <cell r="W160">
            <v>5.6461355613249657E-2</v>
          </cell>
          <cell r="X160">
            <v>5.6461355613249657E-2</v>
          </cell>
          <cell r="Y160">
            <v>5.6461355613249657E-2</v>
          </cell>
          <cell r="Z160">
            <v>5.6461355613249657E-2</v>
          </cell>
          <cell r="AA160">
            <v>5.6461355613249657E-2</v>
          </cell>
          <cell r="AB160">
            <v>82.064484518282995</v>
          </cell>
          <cell r="AC160">
            <v>90.888119272799997</v>
          </cell>
          <cell r="AD160">
            <v>94.236927249600001</v>
          </cell>
          <cell r="AE160">
            <v>102.39196842560001</v>
          </cell>
          <cell r="AF160">
            <v>105.39770814229999</v>
          </cell>
          <cell r="AG160">
            <v>107.60415850470001</v>
          </cell>
          <cell r="AH160">
            <v>103.02445855439998</v>
          </cell>
          <cell r="AI160">
            <v>117.31417916349999</v>
          </cell>
          <cell r="AJ160">
            <v>123.67856008960001</v>
          </cell>
          <cell r="AK160">
            <v>101.05228364</v>
          </cell>
          <cell r="AL160">
            <v>82.668058662100009</v>
          </cell>
          <cell r="AM160">
            <v>105.21182553599999</v>
          </cell>
          <cell r="AN160">
            <v>86.187413558399996</v>
          </cell>
          <cell r="AO160">
            <v>93.191262966000011</v>
          </cell>
          <cell r="AP160">
            <v>105.56631651499998</v>
          </cell>
          <cell r="AQ160">
            <v>78.557039109499982</v>
          </cell>
          <cell r="AR160">
            <v>72.994244881900002</v>
          </cell>
          <cell r="AS160">
            <v>80.357560568999986</v>
          </cell>
          <cell r="AT160">
            <v>84.006620370000007</v>
          </cell>
          <cell r="AU160">
            <v>79.637944162499991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0.13902576702663477</v>
          </cell>
          <cell r="C171">
            <v>0.12152406816666668</v>
          </cell>
          <cell r="D171">
            <v>0.13241682376923083</v>
          </cell>
          <cell r="E171">
            <v>0.14442317996922882</v>
          </cell>
          <cell r="F171">
            <v>0.18728794726956646</v>
          </cell>
          <cell r="G171">
            <v>0.17129914741991326</v>
          </cell>
          <cell r="H171">
            <v>0.1777545930392857</v>
          </cell>
          <cell r="I171">
            <v>0.20001097401757531</v>
          </cell>
          <cell r="J171">
            <v>0.18819539057243578</v>
          </cell>
          <cell r="K171">
            <v>0.16089452963333331</v>
          </cell>
          <cell r="L171">
            <v>0.17441691623571429</v>
          </cell>
          <cell r="M171">
            <v>0.18534553981184856</v>
          </cell>
          <cell r="N171">
            <v>0.20471149510949588</v>
          </cell>
          <cell r="O171">
            <v>0.21550037057190177</v>
          </cell>
          <cell r="P171">
            <v>0.22161521075166665</v>
          </cell>
          <cell r="Q171">
            <v>0.25283435584237668</v>
          </cell>
          <cell r="R171">
            <v>0.25181537804898596</v>
          </cell>
          <cell r="S171">
            <v>0.17396414706386878</v>
          </cell>
          <cell r="T171">
            <v>0.14658784</v>
          </cell>
          <cell r="U171">
            <v>0.14658784</v>
          </cell>
          <cell r="V171">
            <v>0.14658784</v>
          </cell>
          <cell r="W171">
            <v>0.14658784</v>
          </cell>
          <cell r="X171">
            <v>0.14658784</v>
          </cell>
          <cell r="Y171">
            <v>0.14658784</v>
          </cell>
          <cell r="Z171">
            <v>0.14658784</v>
          </cell>
          <cell r="AA171">
            <v>0.14658784</v>
          </cell>
          <cell r="AB171">
            <v>142.125858454482</v>
          </cell>
          <cell r="AC171">
            <v>134.6582236964</v>
          </cell>
          <cell r="AD171">
            <v>152.92362912959999</v>
          </cell>
          <cell r="AE171">
            <v>186.20976293919995</v>
          </cell>
          <cell r="AF171">
            <v>230.06103402100001</v>
          </cell>
          <cell r="AG171">
            <v>247.5885748908</v>
          </cell>
          <cell r="AH171">
            <v>271.0654181964</v>
          </cell>
          <cell r="AI171">
            <v>358.53551549899998</v>
          </cell>
          <cell r="AJ171">
            <v>384.698572442</v>
          </cell>
          <cell r="AK171">
            <v>309.73949235679999</v>
          </cell>
          <cell r="AL171">
            <v>250.5125915758</v>
          </cell>
          <cell r="AM171">
            <v>365.43016742399999</v>
          </cell>
          <cell r="AN171">
            <v>378.63253730720004</v>
          </cell>
          <cell r="AO171">
            <v>405.5252507367</v>
          </cell>
          <cell r="AP171">
            <v>418.95479285200003</v>
          </cell>
          <cell r="AQ171">
            <v>384.21453660449998</v>
          </cell>
          <cell r="AR171">
            <v>384.98559359039996</v>
          </cell>
          <cell r="AS171">
            <v>357.17069335089997</v>
          </cell>
          <cell r="AT171">
            <v>373.38991665700001</v>
          </cell>
          <cell r="AU171">
            <v>353.9721655579167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8">
          <cell r="B188">
            <v>1.9747745916666663E-2</v>
          </cell>
          <cell r="C188">
            <v>2.7732536999999995E-2</v>
          </cell>
          <cell r="D188">
            <v>4.0253764000000004E-2</v>
          </cell>
          <cell r="E188">
            <v>4.159218499999999E-2</v>
          </cell>
          <cell r="F188">
            <v>5.139526812868124E-2</v>
          </cell>
          <cell r="G188">
            <v>6.7202249364296099E-2</v>
          </cell>
          <cell r="H188">
            <v>8.9134453732627239E-2</v>
          </cell>
          <cell r="I188">
            <v>0.14156820290903793</v>
          </cell>
          <cell r="J188">
            <v>0.16349675148660625</v>
          </cell>
          <cell r="K188">
            <v>0.12578368877453983</v>
          </cell>
          <cell r="L188">
            <v>0.1530434981042241</v>
          </cell>
          <cell r="M188">
            <v>0.13101695776146521</v>
          </cell>
          <cell r="N188">
            <v>9.3720099652742389E-2</v>
          </cell>
          <cell r="O188">
            <v>0.11304097239572561</v>
          </cell>
          <cell r="P188">
            <v>0.13208132540207071</v>
          </cell>
          <cell r="Q188">
            <v>0.10179990956252907</v>
          </cell>
          <cell r="R188">
            <v>9.29924396683698E-2</v>
          </cell>
          <cell r="S188">
            <v>4.5529496680827133E-2</v>
          </cell>
          <cell r="T188">
            <v>1.6073744162944416E-2</v>
          </cell>
          <cell r="U188">
            <v>1.6073744162944416E-2</v>
          </cell>
          <cell r="V188">
            <v>1.6073744162944416E-2</v>
          </cell>
          <cell r="W188">
            <v>1.6073744162944416E-2</v>
          </cell>
          <cell r="X188">
            <v>1.6073744162944416E-2</v>
          </cell>
          <cell r="Y188">
            <v>1.6073744162944416E-2</v>
          </cell>
          <cell r="Z188">
            <v>1.6073744162944416E-2</v>
          </cell>
          <cell r="AA188">
            <v>1.6073744162944416E-2</v>
          </cell>
          <cell r="AB188">
            <v>11.844266257533</v>
          </cell>
          <cell r="AC188">
            <v>15.122931436</v>
          </cell>
          <cell r="AD188">
            <v>22.911423710400001</v>
          </cell>
          <cell r="AE188">
            <v>23.801300924800003</v>
          </cell>
          <cell r="AF188">
            <v>30.433453936199999</v>
          </cell>
          <cell r="AG188">
            <v>43.3178376774</v>
          </cell>
          <cell r="AH188">
            <v>57.546420636000008</v>
          </cell>
          <cell r="AI188">
            <v>85.272648420499991</v>
          </cell>
          <cell r="AJ188">
            <v>100.9823452464</v>
          </cell>
          <cell r="AK188">
            <v>68.633235963600001</v>
          </cell>
          <cell r="AL188">
            <v>63.882407051900003</v>
          </cell>
          <cell r="AM188">
            <v>64.810482960000002</v>
          </cell>
          <cell r="AN188">
            <v>50.029675167999997</v>
          </cell>
          <cell r="AO188">
            <v>67.428801743700006</v>
          </cell>
          <cell r="AP188">
            <v>76.820933634499994</v>
          </cell>
          <cell r="AQ188">
            <v>63.347732406000006</v>
          </cell>
          <cell r="AR188">
            <v>52.167645763799996</v>
          </cell>
          <cell r="AS188">
            <v>45.892569036599994</v>
          </cell>
          <cell r="AT188">
            <v>47.976563718000008</v>
          </cell>
          <cell r="AU188">
            <v>45.481592827499995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212">
          <cell r="B212">
            <v>3.7503728787814015E-2</v>
          </cell>
          <cell r="C212">
            <v>4.0436376019528278E-2</v>
          </cell>
          <cell r="D212">
            <v>4.6433051984895099E-2</v>
          </cell>
          <cell r="E212">
            <v>5.0843290523354082E-2</v>
          </cell>
          <cell r="F212">
            <v>4.9326825084705546E-2</v>
          </cell>
          <cell r="G212">
            <v>8.3009828378947187E-2</v>
          </cell>
          <cell r="H212">
            <v>8.5628648875352403E-2</v>
          </cell>
          <cell r="I212">
            <v>0.11193568555160818</v>
          </cell>
          <cell r="J212">
            <v>9.4547282450000006E-2</v>
          </cell>
          <cell r="K212">
            <v>6.8204851514784184E-2</v>
          </cell>
          <cell r="L212">
            <v>5.1308196159523811E-2</v>
          </cell>
          <cell r="M212">
            <v>4.0904394451537665E-2</v>
          </cell>
          <cell r="N212">
            <v>3.6284248999470137E-2</v>
          </cell>
          <cell r="O212">
            <v>4.5470461970165632E-2</v>
          </cell>
          <cell r="P212">
            <v>4.8104705626870123E-2</v>
          </cell>
          <cell r="Q212">
            <v>3.1603443009726014E-2</v>
          </cell>
          <cell r="R212">
            <v>2.9928410516925991E-2</v>
          </cell>
          <cell r="S212">
            <v>3.4510540772835302E-2</v>
          </cell>
          <cell r="T212">
            <v>2.0720591968752967E-2</v>
          </cell>
          <cell r="U212">
            <v>2.0720591968752967E-2</v>
          </cell>
          <cell r="V212">
            <v>2.0720591968752967E-2</v>
          </cell>
          <cell r="W212">
            <v>2.0720591968752967E-2</v>
          </cell>
          <cell r="X212">
            <v>2.0720591968752967E-2</v>
          </cell>
          <cell r="Y212">
            <v>2.0720591968752967E-2</v>
          </cell>
          <cell r="Z212">
            <v>2.0720591968752967E-2</v>
          </cell>
          <cell r="AA212">
            <v>2.0720591968752967E-2</v>
          </cell>
          <cell r="AB212">
            <v>28.152862131216001</v>
          </cell>
          <cell r="AC212">
            <v>29.581308864399993</v>
          </cell>
          <cell r="AD212">
            <v>37.238879740800002</v>
          </cell>
          <cell r="AE212">
            <v>48.3048394976</v>
          </cell>
          <cell r="AF212">
            <v>50.6141840246</v>
          </cell>
          <cell r="AG212">
            <v>53.372174898899999</v>
          </cell>
          <cell r="AH212">
            <v>64.961203208000015</v>
          </cell>
          <cell r="AI212">
            <v>78.820422132499985</v>
          </cell>
          <cell r="AJ212">
            <v>66.206383817199992</v>
          </cell>
          <cell r="AK212">
            <v>38.283372692399993</v>
          </cell>
          <cell r="AL212">
            <v>27.807497968099998</v>
          </cell>
          <cell r="AM212">
            <v>30.055516943999997</v>
          </cell>
          <cell r="AN212">
            <v>25.300109436799996</v>
          </cell>
          <cell r="AO212">
            <v>31.062698482500004</v>
          </cell>
          <cell r="AP212">
            <v>32.601368744000006</v>
          </cell>
          <cell r="AQ212">
            <v>27.291176997000001</v>
          </cell>
          <cell r="AR212">
            <v>20.893285415500003</v>
          </cell>
          <cell r="AS212">
            <v>25.574342908399995</v>
          </cell>
          <cell r="AT212">
            <v>26.735681131999996</v>
          </cell>
          <cell r="AU212">
            <v>25.345320068333333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5">
          <cell r="B225">
            <v>0.26896693264004312</v>
          </cell>
          <cell r="C225">
            <v>0.20988412512954557</v>
          </cell>
          <cell r="D225">
            <v>0.20605041214172395</v>
          </cell>
          <cell r="E225">
            <v>0.21758277546018592</v>
          </cell>
          <cell r="F225">
            <v>0.25103513181125536</v>
          </cell>
          <cell r="G225">
            <v>0.26709203116046615</v>
          </cell>
          <cell r="H225">
            <v>0.25769177808507449</v>
          </cell>
          <cell r="I225">
            <v>0.29274105476314921</v>
          </cell>
          <cell r="J225">
            <v>0.29017925041212106</v>
          </cell>
          <cell r="K225">
            <v>0.26232961249206338</v>
          </cell>
          <cell r="L225">
            <v>0.26638842785787847</v>
          </cell>
          <cell r="M225">
            <v>0.24373586113623227</v>
          </cell>
          <cell r="N225">
            <v>0.24867521024924288</v>
          </cell>
          <cell r="O225">
            <v>0.26270843534406924</v>
          </cell>
          <cell r="P225">
            <v>0.28596214717071422</v>
          </cell>
          <cell r="Q225">
            <v>0.29898687103999994</v>
          </cell>
          <cell r="R225">
            <v>0.31390031800976204</v>
          </cell>
          <cell r="S225">
            <v>0.17065685998238095</v>
          </cell>
          <cell r="T225">
            <v>8.8463480000000011E-2</v>
          </cell>
          <cell r="U225">
            <v>8.8463480000000011E-2</v>
          </cell>
          <cell r="V225">
            <v>8.8463480000000011E-2</v>
          </cell>
          <cell r="W225">
            <v>8.8463480000000011E-2</v>
          </cell>
          <cell r="X225">
            <v>8.8463480000000011E-2</v>
          </cell>
          <cell r="Y225">
            <v>8.8463480000000011E-2</v>
          </cell>
          <cell r="Z225">
            <v>8.8463480000000011E-2</v>
          </cell>
          <cell r="AA225">
            <v>8.8463480000000011E-2</v>
          </cell>
          <cell r="AB225">
            <v>163.03623787820098</v>
          </cell>
          <cell r="AC225">
            <v>154.27807378679998</v>
          </cell>
          <cell r="AD225">
            <v>169.55497525920001</v>
          </cell>
          <cell r="AE225">
            <v>212.72409774560001</v>
          </cell>
          <cell r="AF225">
            <v>251.47764717390004</v>
          </cell>
          <cell r="AG225">
            <v>260.7451986282</v>
          </cell>
          <cell r="AH225">
            <v>262.75340646519999</v>
          </cell>
          <cell r="AI225">
            <v>333.99447086100002</v>
          </cell>
          <cell r="AJ225">
            <v>319.85171083840009</v>
          </cell>
          <cell r="AK225">
            <v>232.67539895159996</v>
          </cell>
          <cell r="AL225">
            <v>199.1356550591</v>
          </cell>
          <cell r="AM225">
            <v>239.43209726399996</v>
          </cell>
          <cell r="AN225">
            <v>220.92570519359998</v>
          </cell>
          <cell r="AO225">
            <v>245.5559603394</v>
          </cell>
          <cell r="AP225">
            <v>246.87059691650001</v>
          </cell>
          <cell r="AQ225">
            <v>221.289850446</v>
          </cell>
          <cell r="AR225">
            <v>231.64055234009996</v>
          </cell>
          <cell r="AS225">
            <v>276.13882275979995</v>
          </cell>
          <cell r="AT225">
            <v>288.67836565400006</v>
          </cell>
          <cell r="AU225">
            <v>273.66594994083329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6.9751932333333322E-2</v>
          </cell>
          <cell r="C226">
            <v>4.5890225E-2</v>
          </cell>
          <cell r="D226">
            <v>3.8853645396999863E-2</v>
          </cell>
          <cell r="E226">
            <v>3.8177000181818188E-2</v>
          </cell>
          <cell r="F226">
            <v>5.3285900627962096E-2</v>
          </cell>
          <cell r="G226">
            <v>6.4559305766363942E-2</v>
          </cell>
          <cell r="H226">
            <v>7.3592470856798167E-2</v>
          </cell>
          <cell r="I226">
            <v>6.0727573064582908E-2</v>
          </cell>
          <cell r="J226">
            <v>4.2569124188261857E-2</v>
          </cell>
          <cell r="K226">
            <v>2.6095176541763413E-2</v>
          </cell>
          <cell r="L226">
            <v>2.0873219732181678E-2</v>
          </cell>
          <cell r="M226">
            <v>1.5754487362028977E-2</v>
          </cell>
          <cell r="N226">
            <v>1.3504428595827627E-2</v>
          </cell>
          <cell r="O226">
            <v>1.3275450328115852E-2</v>
          </cell>
          <cell r="P226">
            <v>1.1641918548104575E-2</v>
          </cell>
          <cell r="Q226">
            <v>1.2754481443066089E-2</v>
          </cell>
          <cell r="R226">
            <v>1.2813474489716445E-2</v>
          </cell>
          <cell r="S226">
            <v>1.1274896218705867E-2</v>
          </cell>
          <cell r="T226">
            <v>1.1809407647301274E-2</v>
          </cell>
          <cell r="U226">
            <v>1.1809407647301274E-2</v>
          </cell>
          <cell r="V226">
            <v>1.1809407647301274E-2</v>
          </cell>
          <cell r="W226">
            <v>1.1809407647301274E-2</v>
          </cell>
          <cell r="X226">
            <v>1.1809407647301274E-2</v>
          </cell>
          <cell r="Y226">
            <v>1.1809407647301274E-2</v>
          </cell>
          <cell r="Z226">
            <v>1.1809407647301274E-2</v>
          </cell>
          <cell r="AA226">
            <v>1.1809407647301274E-2</v>
          </cell>
          <cell r="AB226">
            <v>51.283328275808998</v>
          </cell>
          <cell r="AC226">
            <v>38.43614457519999</v>
          </cell>
          <cell r="AD226">
            <v>37.047278486400003</v>
          </cell>
          <cell r="AE226">
            <v>44.716197993599998</v>
          </cell>
          <cell r="AF226">
            <v>52.002742131200002</v>
          </cell>
          <cell r="AG226">
            <v>56.571513655800004</v>
          </cell>
          <cell r="AH226">
            <v>55.283506746800001</v>
          </cell>
          <cell r="AI226">
            <v>53.755909537499988</v>
          </cell>
          <cell r="AJ226">
            <v>48.433994079200005</v>
          </cell>
          <cell r="AK226">
            <v>42.232408561199996</v>
          </cell>
          <cell r="AL226">
            <v>29.616048563500001</v>
          </cell>
          <cell r="AM226">
            <v>28.998500351999994</v>
          </cell>
          <cell r="AN226">
            <v>26.471760955199997</v>
          </cell>
          <cell r="AO226">
            <v>27.949903014900002</v>
          </cell>
          <cell r="AP226">
            <v>30.2518115425</v>
          </cell>
          <cell r="AQ226">
            <v>25.602802028999996</v>
          </cell>
          <cell r="AR226">
            <v>28.079404188299996</v>
          </cell>
          <cell r="AS226">
            <v>29.736642349699995</v>
          </cell>
          <cell r="AT226">
            <v>31.086991781000002</v>
          </cell>
          <cell r="AU226">
            <v>29.470345369583331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6">
          <cell r="B246">
            <v>0.25933877301100133</v>
          </cell>
          <cell r="C246">
            <v>0.34681838260235509</v>
          </cell>
          <cell r="D246">
            <v>0.3822070636224133</v>
          </cell>
          <cell r="E246">
            <v>0.36952310557697277</v>
          </cell>
          <cell r="F246">
            <v>0.43931314212142869</v>
          </cell>
          <cell r="G246">
            <v>0.38002826344085683</v>
          </cell>
          <cell r="H246">
            <v>0.35896212314215448</v>
          </cell>
          <cell r="I246">
            <v>0.32068524844596202</v>
          </cell>
          <cell r="J246">
            <v>0.251039870725</v>
          </cell>
          <cell r="K246">
            <v>0.18080368900883553</v>
          </cell>
          <cell r="L246">
            <v>0.15725244514732567</v>
          </cell>
          <cell r="M246">
            <v>0.13723777431891729</v>
          </cell>
          <cell r="N246">
            <v>0.12822001825883819</v>
          </cell>
          <cell r="O246">
            <v>0.15121148430120546</v>
          </cell>
          <cell r="P246">
            <v>0.17415649481652168</v>
          </cell>
          <cell r="Q246">
            <v>0.18195318400811522</v>
          </cell>
          <cell r="R246">
            <v>0.17121135077496186</v>
          </cell>
          <cell r="S246">
            <v>0.11298282065384142</v>
          </cell>
          <cell r="T246">
            <v>8.5062125157489649E-2</v>
          </cell>
          <cell r="U246">
            <v>8.5062125157489649E-2</v>
          </cell>
          <cell r="V246">
            <v>8.5062125157489649E-2</v>
          </cell>
          <cell r="W246">
            <v>8.5062125157489649E-2</v>
          </cell>
          <cell r="X246">
            <v>8.5062125157489649E-2</v>
          </cell>
          <cell r="Y246">
            <v>8.5062125157489649E-2</v>
          </cell>
          <cell r="Z246">
            <v>8.5062125157489649E-2</v>
          </cell>
          <cell r="AA246">
            <v>8.5062125157489649E-2</v>
          </cell>
          <cell r="AB246">
            <v>266.357570299602</v>
          </cell>
          <cell r="AC246">
            <v>331.17689174880002</v>
          </cell>
          <cell r="AD246">
            <v>385.19257695359994</v>
          </cell>
          <cell r="AE246">
            <v>450.44488070399996</v>
          </cell>
          <cell r="AF246">
            <v>481.29641923090003</v>
          </cell>
          <cell r="AG246">
            <v>398.49608477250007</v>
          </cell>
          <cell r="AH246">
            <v>386.55654834439997</v>
          </cell>
          <cell r="AI246">
            <v>415.06776749050005</v>
          </cell>
          <cell r="AJ246">
            <v>350.94850725000003</v>
          </cell>
          <cell r="AK246">
            <v>236.98600882440002</v>
          </cell>
          <cell r="AL246">
            <v>136.76202051439998</v>
          </cell>
          <cell r="AM246">
            <v>152.015243376</v>
          </cell>
          <cell r="AN246">
            <v>140.14937844159999</v>
          </cell>
          <cell r="AO246">
            <v>156.81473415330001</v>
          </cell>
          <cell r="AP246">
            <v>176.54053227750001</v>
          </cell>
          <cell r="AQ246">
            <v>156.12464941849998</v>
          </cell>
          <cell r="AR246">
            <v>165.54015039290002</v>
          </cell>
          <cell r="AS246">
            <v>148.64472173979999</v>
          </cell>
          <cell r="AT246">
            <v>155.394721054</v>
          </cell>
          <cell r="AU246">
            <v>147.31358152416666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0.19887224133333337</v>
          </cell>
          <cell r="C247">
            <v>0.13847381624999999</v>
          </cell>
          <cell r="D247">
            <v>0.15241884216931456</v>
          </cell>
          <cell r="E247">
            <v>0.15284695299999998</v>
          </cell>
          <cell r="F247">
            <v>0.24173719120771223</v>
          </cell>
          <cell r="G247">
            <v>0.18370416348943933</v>
          </cell>
          <cell r="H247">
            <v>0.16804611616422691</v>
          </cell>
          <cell r="I247">
            <v>0.11607180264312986</v>
          </cell>
          <cell r="J247">
            <v>7.7868535261842259E-2</v>
          </cell>
          <cell r="K247">
            <v>6.3334573541244554E-2</v>
          </cell>
          <cell r="L247">
            <v>6.7872411091772403E-2</v>
          </cell>
          <cell r="M247">
            <v>5.980391627862916E-2</v>
          </cell>
          <cell r="N247">
            <v>6.3435461506003946E-2</v>
          </cell>
          <cell r="O247">
            <v>7.1938923995405094E-2</v>
          </cell>
          <cell r="P247">
            <v>7.4533007984639368E-2</v>
          </cell>
          <cell r="Q247">
            <v>7.6986368056912946E-2</v>
          </cell>
          <cell r="R247">
            <v>5.3135905228220176E-2</v>
          </cell>
          <cell r="S247">
            <v>3.3547264697398875E-2</v>
          </cell>
          <cell r="T247">
            <v>2.834614926200436E-2</v>
          </cell>
          <cell r="U247">
            <v>2.834614926200436E-2</v>
          </cell>
          <cell r="V247">
            <v>2.834614926200436E-2</v>
          </cell>
          <cell r="W247">
            <v>2.834614926200436E-2</v>
          </cell>
          <cell r="X247">
            <v>2.834614926200436E-2</v>
          </cell>
          <cell r="Y247">
            <v>2.834614926200436E-2</v>
          </cell>
          <cell r="Z247">
            <v>2.834614926200436E-2</v>
          </cell>
          <cell r="AA247">
            <v>2.834614926200436E-2</v>
          </cell>
          <cell r="AB247">
            <v>141.83893992325795</v>
          </cell>
          <cell r="AC247">
            <v>112.95839813319999</v>
          </cell>
          <cell r="AD247">
            <v>128.7041957088</v>
          </cell>
          <cell r="AE247">
            <v>144.65664900959999</v>
          </cell>
          <cell r="AF247">
            <v>200.73148909099996</v>
          </cell>
          <cell r="AG247">
            <v>155.20316697599998</v>
          </cell>
          <cell r="AH247">
            <v>141.95969043280002</v>
          </cell>
          <cell r="AI247">
            <v>117.0725490495</v>
          </cell>
          <cell r="AJ247">
            <v>101.5571471236</v>
          </cell>
          <cell r="AK247">
            <v>57.201657409599996</v>
          </cell>
          <cell r="AL247">
            <v>47.350618379799997</v>
          </cell>
          <cell r="AM247">
            <v>58.791111647999998</v>
          </cell>
          <cell r="AN247">
            <v>68.9082809712</v>
          </cell>
          <cell r="AO247">
            <v>83.551367316899999</v>
          </cell>
          <cell r="AP247">
            <v>100.8359916615</v>
          </cell>
          <cell r="AQ247">
            <v>86.052369542999998</v>
          </cell>
          <cell r="AR247">
            <v>106.92828226059999</v>
          </cell>
          <cell r="AS247">
            <v>77.040534299299992</v>
          </cell>
          <cell r="AT247">
            <v>80.538966989000002</v>
          </cell>
          <cell r="AU247">
            <v>76.350622459583334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2.5430981510943238</v>
          </cell>
          <cell r="C263">
            <v>2.4061206414120706</v>
          </cell>
          <cell r="D263">
            <v>2.467029922115286</v>
          </cell>
          <cell r="E263">
            <v>2.4847819223943555</v>
          </cell>
          <cell r="F263">
            <v>2.899950067060554</v>
          </cell>
          <cell r="G263">
            <v>2.8833282879228914</v>
          </cell>
          <cell r="H263">
            <v>2.8522043384594959</v>
          </cell>
          <cell r="I263">
            <v>2.7381639838439376</v>
          </cell>
          <cell r="J263">
            <v>2.4609573645177876</v>
          </cell>
          <cell r="K263">
            <v>2.1077819551082571</v>
          </cell>
          <cell r="L263">
            <v>2.0288275084563852</v>
          </cell>
          <cell r="M263">
            <v>1.919040423572957</v>
          </cell>
          <cell r="N263">
            <v>1.9204766738328416</v>
          </cell>
          <cell r="O263">
            <v>2.0327292720296555</v>
          </cell>
          <cell r="P263">
            <v>2.0365506388056214</v>
          </cell>
          <cell r="Q263">
            <v>2.0116258795218713</v>
          </cell>
          <cell r="R263">
            <v>2.0512648808067344</v>
          </cell>
          <cell r="S263">
            <v>1.4620038949868734</v>
          </cell>
          <cell r="T263">
            <v>0.97212749076679272</v>
          </cell>
          <cell r="U263">
            <v>0.97212749076679272</v>
          </cell>
          <cell r="V263">
            <v>0.97212749076679272</v>
          </cell>
          <cell r="W263">
            <v>0.97212749076679272</v>
          </cell>
          <cell r="X263">
            <v>0.97212749076679272</v>
          </cell>
          <cell r="Y263">
            <v>0.97212749076679272</v>
          </cell>
          <cell r="Z263">
            <v>0.97212749076679272</v>
          </cell>
          <cell r="AA263">
            <v>0.97212749076679272</v>
          </cell>
          <cell r="AB263">
            <v>2103.8150365163342</v>
          </cell>
          <cell r="AC263">
            <v>2002.9902055007992</v>
          </cell>
          <cell r="AD263">
            <v>2178.0260518608002</v>
          </cell>
          <cell r="AE263">
            <v>2558.7787845312009</v>
          </cell>
          <cell r="AF263">
            <v>2920.7493163464014</v>
          </cell>
          <cell r="AG263">
            <v>2788.2592811502004</v>
          </cell>
          <cell r="AH263">
            <v>2878.8701257887997</v>
          </cell>
          <cell r="AI263">
            <v>3128.0090070530009</v>
          </cell>
          <cell r="AJ263">
            <v>2918.3881756255996</v>
          </cell>
          <cell r="AK263">
            <v>2166.3702600012011</v>
          </cell>
          <cell r="AL263">
            <v>1634.8875379912004</v>
          </cell>
          <cell r="AM263">
            <v>2019.8633747154993</v>
          </cell>
          <cell r="AN263">
            <v>1907.0074793440006</v>
          </cell>
          <cell r="AO263">
            <v>2120.1076272780001</v>
          </cell>
          <cell r="AP263">
            <v>2200.149372668001</v>
          </cell>
          <cell r="AQ263">
            <v>1872.5412113974994</v>
          </cell>
          <cell r="AR263">
            <v>1877.0334797518985</v>
          </cell>
          <cell r="AS263">
            <v>1936.5346772199996</v>
          </cell>
          <cell r="AT263">
            <v>2024.4732706000009</v>
          </cell>
          <cell r="AU263">
            <v>1919.1926609166665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1.9586202270295787</v>
          </cell>
          <cell r="C264">
            <v>1.9193391173712455</v>
          </cell>
          <cell r="D264">
            <v>1.9619496126728793</v>
          </cell>
          <cell r="E264">
            <v>1.9855287439918998</v>
          </cell>
          <cell r="F264">
            <v>2.1930747673084521</v>
          </cell>
          <cell r="G264">
            <v>2.262216064634333</v>
          </cell>
          <cell r="H264">
            <v>2.2114766075356238</v>
          </cell>
          <cell r="I264">
            <v>2.1599847151035569</v>
          </cell>
          <cell r="J264">
            <v>1.9813785280904086</v>
          </cell>
          <cell r="K264">
            <v>1.7389269029438463</v>
          </cell>
          <cell r="L264">
            <v>1.6570764408855625</v>
          </cell>
          <cell r="M264">
            <v>1.5447080590553222</v>
          </cell>
          <cell r="N264">
            <v>1.4618038424631998</v>
          </cell>
          <cell r="O264">
            <v>1.5328039688133819</v>
          </cell>
          <cell r="P264">
            <v>1.5777516668559846</v>
          </cell>
          <cell r="Q264">
            <v>1.4877797550076883</v>
          </cell>
          <cell r="R264">
            <v>1.5536571185683759</v>
          </cell>
          <cell r="S264">
            <v>1.1125922492314777</v>
          </cell>
          <cell r="T264">
            <v>0.70584604653047489</v>
          </cell>
          <cell r="U264">
            <v>0.70584604653047489</v>
          </cell>
          <cell r="V264">
            <v>0.70584604653047489</v>
          </cell>
          <cell r="W264">
            <v>0.70584604653047489</v>
          </cell>
          <cell r="X264">
            <v>0.70584604653047489</v>
          </cell>
          <cell r="Y264">
            <v>0.70584604653047489</v>
          </cell>
          <cell r="Z264">
            <v>0.70584604653047489</v>
          </cell>
          <cell r="AA264">
            <v>0.70584604653047489</v>
          </cell>
          <cell r="AB264">
            <v>1642.977570032835</v>
          </cell>
          <cell r="AC264">
            <v>1589.5334276255996</v>
          </cell>
          <cell r="AD264">
            <v>1717.4559297456001</v>
          </cell>
          <cell r="AE264">
            <v>2027.8002668447998</v>
          </cell>
          <cell r="AF264">
            <v>2236.3767659877003</v>
          </cell>
          <cell r="AG264">
            <v>2134.2288210243</v>
          </cell>
          <cell r="AH264">
            <v>2185.2991836295996</v>
          </cell>
          <cell r="AI264">
            <v>2354.8819906300005</v>
          </cell>
          <cell r="AJ264">
            <v>2154.8880900900003</v>
          </cell>
          <cell r="AK264">
            <v>1615.4222905436004</v>
          </cell>
          <cell r="AL264">
            <v>1198.3427165557</v>
          </cell>
          <cell r="AM264">
            <v>1424.1012697439996</v>
          </cell>
          <cell r="AN264">
            <v>1287.5693825456001</v>
          </cell>
          <cell r="AO264">
            <v>1439.1992730551999</v>
          </cell>
          <cell r="AP264">
            <v>1469.9722134294998</v>
          </cell>
          <cell r="AQ264">
            <v>1219.3026427504999</v>
          </cell>
          <cell r="AR264">
            <v>1178.5310809283999</v>
          </cell>
          <cell r="AS264">
            <v>1265.6481375394997</v>
          </cell>
          <cell r="AT264">
            <v>1323.121581335</v>
          </cell>
          <cell r="AU264">
            <v>1254.3140308520833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2.0453343294761461E-2</v>
          </cell>
          <cell r="C265">
            <v>1.940779060451912E-2</v>
          </cell>
          <cell r="D265">
            <v>2.1271639012614984E-2</v>
          </cell>
          <cell r="E265">
            <v>1.6649193274494906E-2</v>
          </cell>
          <cell r="F265">
            <v>1.8421341161801205E-2</v>
          </cell>
          <cell r="G265">
            <v>1.4824151865810768E-2</v>
          </cell>
          <cell r="H265">
            <v>1.9073709531715877E-2</v>
          </cell>
          <cell r="I265">
            <v>2.0166072583644487E-2</v>
          </cell>
          <cell r="J265">
            <v>1.9444549973013776E-2</v>
          </cell>
          <cell r="K265">
            <v>1.7162335947287805E-2</v>
          </cell>
          <cell r="L265">
            <v>1.1829270502053735E-2</v>
          </cell>
          <cell r="M265">
            <v>7.6189299532542524E-3</v>
          </cell>
          <cell r="N265">
            <v>7.0383293171969339E-3</v>
          </cell>
          <cell r="O265">
            <v>8.6486138899545036E-3</v>
          </cell>
          <cell r="P265">
            <v>8.7037264978021486E-3</v>
          </cell>
          <cell r="Q265">
            <v>1.1572238146039672E-2</v>
          </cell>
          <cell r="R265">
            <v>1.0282675334573631E-2</v>
          </cell>
          <cell r="S265">
            <v>1.079488192017289E-2</v>
          </cell>
          <cell r="T265">
            <v>5.8026618163244236E-3</v>
          </cell>
          <cell r="U265">
            <v>5.8026618163244236E-3</v>
          </cell>
          <cell r="V265">
            <v>5.8026618163244236E-3</v>
          </cell>
          <cell r="W265">
            <v>5.8026618163244236E-3</v>
          </cell>
          <cell r="X265">
            <v>5.8026618163244236E-3</v>
          </cell>
          <cell r="Y265">
            <v>5.8026618163244236E-3</v>
          </cell>
          <cell r="Z265">
            <v>5.8026618163244236E-3</v>
          </cell>
          <cell r="AA265">
            <v>5.8026618163244236E-3</v>
          </cell>
          <cell r="AB265">
            <v>15.75695784969</v>
          </cell>
          <cell r="AC265">
            <v>16.901912765199999</v>
          </cell>
          <cell r="AD265">
            <v>16.0404794592</v>
          </cell>
          <cell r="AE265">
            <v>15.6648790928</v>
          </cell>
          <cell r="AF265">
            <v>15.873028510499999</v>
          </cell>
          <cell r="AG265">
            <v>14.646442196100001</v>
          </cell>
          <cell r="AH265">
            <v>17.779403981600002</v>
          </cell>
          <cell r="AI265">
            <v>19.968637264999998</v>
          </cell>
          <cell r="AJ265">
            <v>24.138684293600001</v>
          </cell>
          <cell r="AK265">
            <v>17.587584145999998</v>
          </cell>
          <cell r="AL265">
            <v>10.760393113599999</v>
          </cell>
          <cell r="AM265">
            <v>9.8845794719999986</v>
          </cell>
          <cell r="AN265">
            <v>9.7545806160000001</v>
          </cell>
          <cell r="AO265">
            <v>12.796320529799999</v>
          </cell>
          <cell r="AP265">
            <v>13.728606077499997</v>
          </cell>
          <cell r="AQ265">
            <v>13.282046399999999</v>
          </cell>
          <cell r="AR265">
            <v>11.164080496199999</v>
          </cell>
          <cell r="AS265">
            <v>15.511885846599998</v>
          </cell>
          <cell r="AT265">
            <v>16.216285017999997</v>
          </cell>
          <cell r="AU265">
            <v>15.372974119166667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3.1027278970571118E-3</v>
          </cell>
          <cell r="C266">
            <v>3.4475905377644601E-3</v>
          </cell>
          <cell r="D266">
            <v>3.636702059882627E-3</v>
          </cell>
          <cell r="E266">
            <v>3.3517315355430259E-3</v>
          </cell>
          <cell r="F266">
            <v>4.496997223523317E-3</v>
          </cell>
          <cell r="G266">
            <v>6.0800580535113093E-3</v>
          </cell>
          <cell r="H266">
            <v>6.2853671286844251E-3</v>
          </cell>
          <cell r="I266">
            <v>7.0174189869425694E-3</v>
          </cell>
          <cell r="J266">
            <v>7.0897311692396459E-3</v>
          </cell>
          <cell r="K266">
            <v>6.8935866295106417E-3</v>
          </cell>
          <cell r="L266">
            <v>4.9813446573129024E-3</v>
          </cell>
          <cell r="M266">
            <v>5.7360520272568489E-3</v>
          </cell>
          <cell r="N266">
            <v>4.868943686748407E-3</v>
          </cell>
          <cell r="O266">
            <v>2.57272716548232E-3</v>
          </cell>
          <cell r="P266">
            <v>2.5668136703265176E-3</v>
          </cell>
          <cell r="Q266">
            <v>2.9498076007255128E-3</v>
          </cell>
          <cell r="R266">
            <v>2.2212797312029377E-3</v>
          </cell>
          <cell r="S266">
            <v>2.6090745313506977E-3</v>
          </cell>
          <cell r="T266">
            <v>1.5112945647029717E-3</v>
          </cell>
          <cell r="U266">
            <v>1.5112945647029717E-3</v>
          </cell>
          <cell r="V266">
            <v>1.5112945647029717E-3</v>
          </cell>
          <cell r="W266">
            <v>1.5112945647029717E-3</v>
          </cell>
          <cell r="X266">
            <v>1.5112945647029717E-3</v>
          </cell>
          <cell r="Y266">
            <v>1.5112945647029717E-3</v>
          </cell>
          <cell r="Z266">
            <v>1.5112945647029717E-3</v>
          </cell>
          <cell r="AA266">
            <v>1.5112945647029717E-3</v>
          </cell>
          <cell r="AB266">
            <v>2.2178266398630004</v>
          </cell>
          <cell r="AC266">
            <v>2.7036068295999995</v>
          </cell>
          <cell r="AD266">
            <v>2.7744263328000001</v>
          </cell>
          <cell r="AE266">
            <v>2.3889349007999998</v>
          </cell>
          <cell r="AF266">
            <v>4.1848440626999999</v>
          </cell>
          <cell r="AG266">
            <v>3.7200729852000003</v>
          </cell>
          <cell r="AH266">
            <v>4.0227276924000002</v>
          </cell>
          <cell r="AI266">
            <v>5.6629635609999998</v>
          </cell>
          <cell r="AJ266">
            <v>5.6020418719999983</v>
          </cell>
          <cell r="AK266">
            <v>5.8812104647999988</v>
          </cell>
          <cell r="AL266">
            <v>3.3630895081000003</v>
          </cell>
          <cell r="AM266">
            <v>4.3301820960000006</v>
          </cell>
          <cell r="AN266">
            <v>3.9830997007999995</v>
          </cell>
          <cell r="AO266">
            <v>2.9399737989000001</v>
          </cell>
          <cell r="AP266">
            <v>3.3392113200000004</v>
          </cell>
          <cell r="AQ266">
            <v>2.9318681734999994</v>
          </cell>
          <cell r="AR266">
            <v>3.2715912745999995</v>
          </cell>
          <cell r="AS266">
            <v>3.5263077134999992</v>
          </cell>
          <cell r="AT266">
            <v>3.6864383549999999</v>
          </cell>
          <cell r="AU266">
            <v>3.4947289937499986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7.5563844463516272E-2</v>
          </cell>
          <cell r="C267">
            <v>7.900540377361312E-2</v>
          </cell>
          <cell r="D267">
            <v>6.5599126383938597E-2</v>
          </cell>
          <cell r="E267">
            <v>5.9629434610713614E-2</v>
          </cell>
          <cell r="F267">
            <v>8.4828267571634336E-2</v>
          </cell>
          <cell r="G267">
            <v>6.2853841611306485E-2</v>
          </cell>
          <cell r="H267">
            <v>5.9154817570642226E-2</v>
          </cell>
          <cell r="I267">
            <v>4.8114820208875246E-2</v>
          </cell>
          <cell r="J267">
            <v>3.3102110146740783E-2</v>
          </cell>
          <cell r="K267">
            <v>2.0413209369201567E-2</v>
          </cell>
          <cell r="L267">
            <v>2.0667929920954498E-2</v>
          </cell>
          <cell r="M267">
            <v>2.4823584910501073E-2</v>
          </cell>
          <cell r="N267">
            <v>8.2040585419203768E-2</v>
          </cell>
          <cell r="O267">
            <v>9.9384882983919912E-2</v>
          </cell>
          <cell r="P267">
            <v>5.0337027819772152E-2</v>
          </cell>
          <cell r="Q267">
            <v>7.3569498900183161E-2</v>
          </cell>
          <cell r="R267">
            <v>6.9869379949354687E-2</v>
          </cell>
          <cell r="S267">
            <v>4.479479171447847E-2</v>
          </cell>
          <cell r="T267">
            <v>1.7560265726148151E-2</v>
          </cell>
          <cell r="U267">
            <v>1.7560265726148151E-2</v>
          </cell>
          <cell r="V267">
            <v>1.7560265726148151E-2</v>
          </cell>
          <cell r="W267">
            <v>1.7560265726148151E-2</v>
          </cell>
          <cell r="X267">
            <v>1.7560265726148151E-2</v>
          </cell>
          <cell r="Y267">
            <v>1.7560265726148151E-2</v>
          </cell>
          <cell r="Z267">
            <v>1.7560265726148151E-2</v>
          </cell>
          <cell r="AA267">
            <v>1.7560265726148151E-2</v>
          </cell>
          <cell r="AB267">
            <v>51.452844511377016</v>
          </cell>
          <cell r="AC267">
            <v>49.566837808400003</v>
          </cell>
          <cell r="AD267">
            <v>54.586370356800003</v>
          </cell>
          <cell r="AE267">
            <v>59.341541616000001</v>
          </cell>
          <cell r="AF267">
            <v>73.17302825489999</v>
          </cell>
          <cell r="AG267">
            <v>63.525786323999995</v>
          </cell>
          <cell r="AH267">
            <v>65.511017891999984</v>
          </cell>
          <cell r="AI267">
            <v>61.440897834499999</v>
          </cell>
          <cell r="AJ267">
            <v>48.699707336400003</v>
          </cell>
          <cell r="AK267">
            <v>35.062814362399997</v>
          </cell>
          <cell r="AL267">
            <v>27.749429749099999</v>
          </cell>
          <cell r="AM267">
            <v>38.809391519999998</v>
          </cell>
          <cell r="AN267">
            <v>41.625728988799992</v>
          </cell>
          <cell r="AO267">
            <v>50.766809762099989</v>
          </cell>
          <cell r="AP267">
            <v>59.0755825655</v>
          </cell>
          <cell r="AQ267">
            <v>56.251222842499999</v>
          </cell>
          <cell r="AR267">
            <v>67.12601121119998</v>
          </cell>
          <cell r="AS267">
            <v>74.340591968500007</v>
          </cell>
          <cell r="AT267">
            <v>77.716419505000005</v>
          </cell>
          <cell r="AU267">
            <v>73.674858597916653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0.21992163129993036</v>
          </cell>
          <cell r="C268">
            <v>0.16693064899999999</v>
          </cell>
          <cell r="D268">
            <v>0.18136484214942372</v>
          </cell>
          <cell r="E268">
            <v>0.1766502837599776</v>
          </cell>
          <cell r="F268">
            <v>0.27750781056845669</v>
          </cell>
          <cell r="G268">
            <v>0.22404246364136698</v>
          </cell>
          <cell r="H268">
            <v>0.20892095652019588</v>
          </cell>
          <cell r="I268">
            <v>0.14214903060325451</v>
          </cell>
          <cell r="J268">
            <v>9.6605427365532334E-2</v>
          </cell>
          <cell r="K268">
            <v>7.482911197001843E-2</v>
          </cell>
          <cell r="L268">
            <v>7.2770131074844743E-2</v>
          </cell>
          <cell r="M268">
            <v>6.6386897304368475E-2</v>
          </cell>
          <cell r="N268">
            <v>7.5831766087171737E-2</v>
          </cell>
          <cell r="O268">
            <v>8.5269917981183802E-2</v>
          </cell>
          <cell r="P268">
            <v>8.6101417030521585E-2</v>
          </cell>
          <cell r="Q268">
            <v>8.6259980508025511E-2</v>
          </cell>
          <cell r="R268">
            <v>6.0780570064451499E-2</v>
          </cell>
          <cell r="S268">
            <v>3.7297250280602649E-2</v>
          </cell>
          <cell r="T268">
            <v>3.1432658996614994E-2</v>
          </cell>
          <cell r="U268">
            <v>3.1432658996614994E-2</v>
          </cell>
          <cell r="V268">
            <v>3.1432658996614994E-2</v>
          </cell>
          <cell r="W268">
            <v>3.1432658996614994E-2</v>
          </cell>
          <cell r="X268">
            <v>3.1432658996614994E-2</v>
          </cell>
          <cell r="Y268">
            <v>3.1432658996614994E-2</v>
          </cell>
          <cell r="Z268">
            <v>3.1432658996614994E-2</v>
          </cell>
          <cell r="AA268">
            <v>3.1432658996614994E-2</v>
          </cell>
          <cell r="AB268">
            <v>154.14701507377495</v>
          </cell>
          <cell r="AC268">
            <v>128.74828915839998</v>
          </cell>
          <cell r="AD268">
            <v>144.59126669759999</v>
          </cell>
          <cell r="AE268">
            <v>159.35244829279998</v>
          </cell>
          <cell r="AF268">
            <v>221.96368784939995</v>
          </cell>
          <cell r="AG268">
            <v>178.00330869749999</v>
          </cell>
          <cell r="AH268">
            <v>166.96617106440002</v>
          </cell>
          <cell r="AI268">
            <v>134.76648797549998</v>
          </cell>
          <cell r="AJ268">
            <v>116.0769523804</v>
          </cell>
          <cell r="AK268">
            <v>66.922972652799999</v>
          </cell>
          <cell r="AL268">
            <v>52.662587773299997</v>
          </cell>
          <cell r="AM268">
            <v>67.331692847999989</v>
          </cell>
          <cell r="AN268">
            <v>78.708967919999992</v>
          </cell>
          <cell r="AO268">
            <v>95.996912730899993</v>
          </cell>
          <cell r="AP268">
            <v>112.568521175</v>
          </cell>
          <cell r="AQ268">
            <v>96.116798263500002</v>
          </cell>
          <cell r="AR268">
            <v>115.29698753469998</v>
          </cell>
          <cell r="AS268">
            <v>83.53193397119999</v>
          </cell>
          <cell r="AT268">
            <v>87.325142976000009</v>
          </cell>
          <cell r="AU268">
            <v>82.783890479999997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7.590419871192005E-3</v>
          </cell>
          <cell r="C269">
            <v>6.9205979282164608E-3</v>
          </cell>
          <cell r="D269">
            <v>8.9356154910920603E-3</v>
          </cell>
          <cell r="E269">
            <v>6.2726012264189383E-3</v>
          </cell>
          <cell r="F269">
            <v>1.0556882431922782E-2</v>
          </cell>
          <cell r="G269">
            <v>8.6776806575558155E-3</v>
          </cell>
          <cell r="H269">
            <v>1.4014798860942786E-2</v>
          </cell>
          <cell r="I269">
            <v>1.1377631689630486E-2</v>
          </cell>
          <cell r="J269">
            <v>1.4166244854825155E-2</v>
          </cell>
          <cell r="K269">
            <v>1.0136837175110641E-2</v>
          </cell>
          <cell r="L269">
            <v>1.4955353462639378E-2</v>
          </cell>
          <cell r="M269">
            <v>2.0638852760100947E-2</v>
          </cell>
          <cell r="N269">
            <v>2.6860347535698232E-2</v>
          </cell>
          <cell r="O269">
            <v>2.1077701278661765E-2</v>
          </cell>
          <cell r="P269">
            <v>1.8758259304349618E-2</v>
          </cell>
          <cell r="Q269">
            <v>2.4515315437277981E-2</v>
          </cell>
          <cell r="R269">
            <v>2.9686369576013331E-2</v>
          </cell>
          <cell r="S269">
            <v>2.6043373739447442E-2</v>
          </cell>
          <cell r="T269">
            <v>2.6423061978227257E-2</v>
          </cell>
          <cell r="U269">
            <v>2.6423061978227257E-2</v>
          </cell>
          <cell r="V269">
            <v>2.6423061978227257E-2</v>
          </cell>
          <cell r="W269">
            <v>2.6423061978227257E-2</v>
          </cell>
          <cell r="X269">
            <v>2.6423061978227257E-2</v>
          </cell>
          <cell r="Y269">
            <v>2.6423061978227257E-2</v>
          </cell>
          <cell r="Z269">
            <v>2.6423061978227257E-2</v>
          </cell>
          <cell r="AA269">
            <v>2.6423061978227257E-2</v>
          </cell>
          <cell r="AB269">
            <v>4.2168299641529998</v>
          </cell>
          <cell r="AC269">
            <v>3.9441301531999988</v>
          </cell>
          <cell r="AD269">
            <v>5.0358325151999992</v>
          </cell>
          <cell r="AE269">
            <v>3.6402027311999992</v>
          </cell>
          <cell r="AF269">
            <v>6.3389517169999996</v>
          </cell>
          <cell r="AG269">
            <v>5.5711245875999991</v>
          </cell>
          <cell r="AH269">
            <v>8.1193097767999998</v>
          </cell>
          <cell r="AI269">
            <v>9.380342023499999</v>
          </cell>
          <cell r="AJ269">
            <v>9.781145046799999</v>
          </cell>
          <cell r="AK269">
            <v>6.5497966864000006</v>
          </cell>
          <cell r="AL269">
            <v>7.1236478369</v>
          </cell>
          <cell r="AM269">
            <v>13.699045055999996</v>
          </cell>
          <cell r="AN269">
            <v>16.816722788799996</v>
          </cell>
          <cell r="AO269">
            <v>14.571014076300004</v>
          </cell>
          <cell r="AP269">
            <v>12.906714938999997</v>
          </cell>
          <cell r="AQ269">
            <v>10.714309469499995</v>
          </cell>
          <cell r="AR269">
            <v>15.135375360899998</v>
          </cell>
          <cell r="AS269">
            <v>19.306314298699988</v>
          </cell>
          <cell r="AT269">
            <v>20.183019550999997</v>
          </cell>
          <cell r="AU269">
            <v>19.133422782083333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1.483177981580844E-3</v>
          </cell>
          <cell r="C273">
            <v>1.8817083333333331E-3</v>
          </cell>
          <cell r="D273">
            <v>1.3370099999999998E-3</v>
          </cell>
          <cell r="E273">
            <v>9.1758866666666653E-4</v>
          </cell>
          <cell r="F273">
            <v>1.7621995779035738E-3</v>
          </cell>
          <cell r="G273">
            <v>2.8896305552828408E-3</v>
          </cell>
          <cell r="H273">
            <v>2.9732795416541483E-3</v>
          </cell>
          <cell r="I273">
            <v>3.0474817308944E-3</v>
          </cell>
          <cell r="J273">
            <v>4.2168515619414558E-3</v>
          </cell>
          <cell r="K273">
            <v>2.633199102156019E-3</v>
          </cell>
          <cell r="L273">
            <v>2.9513794486607263E-3</v>
          </cell>
          <cell r="M273">
            <v>2.8057730285424532E-3</v>
          </cell>
          <cell r="N273">
            <v>3.3127751192806895E-3</v>
          </cell>
          <cell r="O273">
            <v>3.302973845169325E-3</v>
          </cell>
          <cell r="P273">
            <v>2.905139308026561E-3</v>
          </cell>
          <cell r="Q273">
            <v>4.1602537619145029E-3</v>
          </cell>
          <cell r="R273">
            <v>4.6577793964394567E-3</v>
          </cell>
          <cell r="S273">
            <v>3.3255963141797674E-3</v>
          </cell>
          <cell r="T273">
            <v>2.7983720008991535E-3</v>
          </cell>
          <cell r="U273">
            <v>2.7983720008991535E-3</v>
          </cell>
          <cell r="V273">
            <v>2.7983720008991535E-3</v>
          </cell>
          <cell r="W273">
            <v>2.7983720008991535E-3</v>
          </cell>
          <cell r="X273">
            <v>2.7983720008991535E-3</v>
          </cell>
          <cell r="Y273">
            <v>2.7983720008991535E-3</v>
          </cell>
          <cell r="Z273">
            <v>2.7983720008991535E-3</v>
          </cell>
          <cell r="AA273">
            <v>2.7983720008991535E-3</v>
          </cell>
          <cell r="AB273">
            <v>0.47808425551199996</v>
          </cell>
          <cell r="AC273">
            <v>0.92517539879999999</v>
          </cell>
          <cell r="AD273">
            <v>0.91888963680000002</v>
          </cell>
          <cell r="AE273">
            <v>0.78831631199999996</v>
          </cell>
          <cell r="AF273">
            <v>1.1634943040000001</v>
          </cell>
          <cell r="AG273">
            <v>1.8982851030000001</v>
          </cell>
          <cell r="AH273">
            <v>2.0234119559999999</v>
          </cell>
          <cell r="AI273">
            <v>3.1522486760000001</v>
          </cell>
          <cell r="AJ273">
            <v>5.139435560399999</v>
          </cell>
          <cell r="AK273">
            <v>3.6720885651999997</v>
          </cell>
          <cell r="AL273">
            <v>3.802169125499999</v>
          </cell>
          <cell r="AM273">
            <v>4.4922024594999987</v>
          </cell>
          <cell r="AN273">
            <v>4.3088067791999993</v>
          </cell>
          <cell r="AO273">
            <v>3.2564201859000002</v>
          </cell>
          <cell r="AP273">
            <v>5.1863816329999999</v>
          </cell>
          <cell r="AQ273">
            <v>4.0020696835000003</v>
          </cell>
          <cell r="AR273">
            <v>6.5305849202999999</v>
          </cell>
          <cell r="AS273">
            <v>9.2724318687</v>
          </cell>
          <cell r="AT273">
            <v>9.693495651000001</v>
          </cell>
          <cell r="AU273">
            <v>9.1893955737500015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3"/>
      <sheetData sheetId="34">
        <row r="47">
          <cell r="B47">
            <v>5.0952999999999998E-2</v>
          </cell>
          <cell r="C47">
            <v>3.2632399999999999E-2</v>
          </cell>
          <cell r="D47">
            <v>7.2520000000000006E-3</v>
          </cell>
          <cell r="E47">
            <v>9.7980000000000012E-3</v>
          </cell>
          <cell r="F47">
            <v>2.5504999999999998E-3</v>
          </cell>
          <cell r="G47">
            <v>2E-3</v>
          </cell>
          <cell r="H47">
            <v>6.2577999999999991E-3</v>
          </cell>
          <cell r="I47">
            <v>1.1936799999999999E-2</v>
          </cell>
          <cell r="J47">
            <v>1.0184400000000001E-2</v>
          </cell>
          <cell r="K47">
            <v>1.3775099999999998E-2</v>
          </cell>
          <cell r="L47">
            <v>3.4658800000000003E-2</v>
          </cell>
          <cell r="M47">
            <v>6.6394999999999982E-2</v>
          </cell>
          <cell r="N47">
            <v>4.2886999999999995E-2</v>
          </cell>
          <cell r="O47">
            <v>7.8203999999999996E-2</v>
          </cell>
          <cell r="P47">
            <v>8.753699999999999E-2</v>
          </cell>
          <cell r="Q47">
            <v>9.906972E-2</v>
          </cell>
          <cell r="R47">
            <v>0.17645100000000002</v>
          </cell>
          <cell r="S47">
            <v>4.0946400000000001E-2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20.563895242899001</v>
          </cell>
          <cell r="AC47">
            <v>11.744279540399999</v>
          </cell>
          <cell r="AD47">
            <v>2.8310498063999998</v>
          </cell>
          <cell r="AE47">
            <v>4.9654204992000004</v>
          </cell>
          <cell r="AF47">
            <v>0.91343059920000003</v>
          </cell>
          <cell r="AG47">
            <v>0.44778891300000001</v>
          </cell>
          <cell r="AH47">
            <v>1.3058139552000001</v>
          </cell>
          <cell r="AI47">
            <v>2.3343068659999999</v>
          </cell>
          <cell r="AJ47">
            <v>2.1504257932000002</v>
          </cell>
          <cell r="AK47">
            <v>2.8736729647999999</v>
          </cell>
          <cell r="AL47">
            <v>6.8388170022000008</v>
          </cell>
          <cell r="AM47">
            <v>14.72723472</v>
          </cell>
          <cell r="AN47">
            <v>17.093408323199998</v>
          </cell>
          <cell r="AO47">
            <v>22.5651773451</v>
          </cell>
          <cell r="AP47">
            <v>16.041014433499999</v>
          </cell>
          <cell r="AQ47">
            <v>14.322007377999999</v>
          </cell>
          <cell r="AR47">
            <v>22.8182985262</v>
          </cell>
          <cell r="AS47">
            <v>10.027051134099999</v>
          </cell>
          <cell r="AT47">
            <v>10.482382393</v>
          </cell>
          <cell r="AU47">
            <v>9.9372570879166666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79">
          <cell r="B79">
            <v>0</v>
          </cell>
          <cell r="C79">
            <v>0</v>
          </cell>
          <cell r="D79">
            <v>0</v>
          </cell>
          <cell r="E79">
            <v>2.6999999999999999E-5</v>
          </cell>
          <cell r="F79">
            <v>2.8662499999999999E-5</v>
          </cell>
          <cell r="G79">
            <v>3.5756436363636361E-3</v>
          </cell>
          <cell r="H79">
            <v>1.164E-5</v>
          </cell>
          <cell r="I79">
            <v>7.325351799999999E-2</v>
          </cell>
          <cell r="J79">
            <v>1.642878E-2</v>
          </cell>
          <cell r="K79">
            <v>1.5009999999999999E-3</v>
          </cell>
          <cell r="L79">
            <v>0</v>
          </cell>
          <cell r="M79">
            <v>6.0257000000000003E-5</v>
          </cell>
          <cell r="N79">
            <v>1.2999999999999999E-5</v>
          </cell>
          <cell r="O79">
            <v>6.5191999999999995E-5</v>
          </cell>
          <cell r="P79">
            <v>8.9999999999999985E-6</v>
          </cell>
          <cell r="Q79">
            <v>2.8432333333333333E-4</v>
          </cell>
          <cell r="R79">
            <v>2.36542E-3</v>
          </cell>
          <cell r="S79">
            <v>4.8069999999999999E-5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2.4530072E-2</v>
          </cell>
          <cell r="AF79">
            <v>5.7718203900000001E-2</v>
          </cell>
          <cell r="AG79">
            <v>0.16051004970000002</v>
          </cell>
          <cell r="AH79">
            <v>3.4792676000000002E-2</v>
          </cell>
          <cell r="AI79">
            <v>9.953853788</v>
          </cell>
          <cell r="AJ79">
            <v>1.6546955948000002</v>
          </cell>
          <cell r="AK79">
            <v>0.17512969319999999</v>
          </cell>
          <cell r="AL79">
            <v>0</v>
          </cell>
          <cell r="AM79">
            <v>2.7074399999999998E-2</v>
          </cell>
          <cell r="AN79">
            <v>8.4629775999999993E-3</v>
          </cell>
          <cell r="AO79">
            <v>2.31607359E-2</v>
          </cell>
          <cell r="AP79">
            <v>4.9420200000000001E-4</v>
          </cell>
          <cell r="AQ79">
            <v>3.7634239999999999E-2</v>
          </cell>
          <cell r="AR79">
            <v>0.35155918829999999</v>
          </cell>
          <cell r="AS79">
            <v>4.9990354699999996E-2</v>
          </cell>
          <cell r="AT79">
            <v>5.2260431000000003E-2</v>
          </cell>
          <cell r="AU79">
            <v>4.9542682083333331E-2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91">
          <cell r="B91">
            <v>0.28448593999999999</v>
          </cell>
          <cell r="C91">
            <v>0.14797093999999997</v>
          </cell>
          <cell r="D91">
            <v>3.2517539999999998E-2</v>
          </cell>
          <cell r="E91">
            <v>6.7037459999999993E-2</v>
          </cell>
          <cell r="F91">
            <v>3.6525704166666673E-2</v>
          </cell>
          <cell r="G91">
            <v>0.22914351121212123</v>
          </cell>
          <cell r="H91">
            <v>0.24035866535714287</v>
          </cell>
          <cell r="I91">
            <v>0.29560519699999999</v>
          </cell>
          <cell r="J91">
            <v>0.12484726</v>
          </cell>
          <cell r="K91">
            <v>0.13223338000000001</v>
          </cell>
          <cell r="L91">
            <v>0.23844011999999998</v>
          </cell>
          <cell r="M91">
            <v>0.26804282000000001</v>
          </cell>
          <cell r="N91">
            <v>0.23722743999999998</v>
          </cell>
          <cell r="O91">
            <v>0.28067655999999996</v>
          </cell>
          <cell r="P91">
            <v>0.55896367999999996</v>
          </cell>
          <cell r="Q91">
            <v>0.42125900000000005</v>
          </cell>
          <cell r="R91">
            <v>0.37148099999999995</v>
          </cell>
          <cell r="S91">
            <v>6.9991873333333315E-2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13.404560795726999</v>
          </cell>
          <cell r="AC91">
            <v>6.8174012379999995</v>
          </cell>
          <cell r="AD91">
            <v>3.2241678768000002</v>
          </cell>
          <cell r="AE91">
            <v>5.5784177792000005</v>
          </cell>
          <cell r="AF91">
            <v>5.2748425352000003</v>
          </cell>
          <cell r="AG91">
            <v>16.2015112116</v>
          </cell>
          <cell r="AH91">
            <v>22.129110003600001</v>
          </cell>
          <cell r="AI91">
            <v>31.094043791000001</v>
          </cell>
          <cell r="AJ91">
            <v>12.228010580000001</v>
          </cell>
          <cell r="AK91">
            <v>9.963629662799999</v>
          </cell>
          <cell r="AL91">
            <v>18.295399740600001</v>
          </cell>
          <cell r="AM91">
            <v>26.643640032</v>
          </cell>
          <cell r="AN91">
            <v>21.355025683200001</v>
          </cell>
          <cell r="AO91">
            <v>22.8400329525</v>
          </cell>
          <cell r="AP91">
            <v>38.626696798499999</v>
          </cell>
          <cell r="AQ91">
            <v>28.663563036499998</v>
          </cell>
          <cell r="AR91">
            <v>24.755551737099999</v>
          </cell>
          <cell r="AS91">
            <v>18.605112897799998</v>
          </cell>
          <cell r="AT91">
            <v>19.449976394</v>
          </cell>
          <cell r="AU91">
            <v>18.438500765833332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1.2571000000000001E-2</v>
          </cell>
          <cell r="C105">
            <v>5.0232399999999991E-3</v>
          </cell>
          <cell r="D105">
            <v>4.5947999999999996E-3</v>
          </cell>
          <cell r="E105">
            <v>1.5299999999999998E-4</v>
          </cell>
          <cell r="F105">
            <v>1.4310000000000001E-4</v>
          </cell>
          <cell r="G105">
            <v>4.8000000000000001E-5</v>
          </cell>
          <cell r="H105">
            <v>4.3999999999999999E-5</v>
          </cell>
          <cell r="I105">
            <v>4.4999999999999996E-5</v>
          </cell>
          <cell r="J105">
            <v>1.07E-4</v>
          </cell>
          <cell r="K105">
            <v>2.8199999999999997E-4</v>
          </cell>
          <cell r="L105">
            <v>7.0999999999999991E-5</v>
          </cell>
          <cell r="M105">
            <v>0</v>
          </cell>
          <cell r="N105">
            <v>0</v>
          </cell>
          <cell r="O105">
            <v>1.4999999999999999E-4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5.2915552870829998</v>
          </cell>
          <cell r="AC105">
            <v>1.8681687595999998</v>
          </cell>
          <cell r="AD105">
            <v>0.89559761760000001</v>
          </cell>
          <cell r="AE105">
            <v>6.9134419200000005E-2</v>
          </cell>
          <cell r="AF105">
            <v>6.0744612600000004E-2</v>
          </cell>
          <cell r="AG105">
            <v>1.21996446E-2</v>
          </cell>
          <cell r="AH105">
            <v>2.6790737200000001E-2</v>
          </cell>
          <cell r="AI105">
            <v>2.2029417000000003E-2</v>
          </cell>
          <cell r="AJ105">
            <v>5.1450054800000006E-2</v>
          </cell>
          <cell r="AK105">
            <v>7.7873078799999995E-2</v>
          </cell>
          <cell r="AL105">
            <v>2.4134368500000003E-2</v>
          </cell>
          <cell r="AM105">
            <v>0</v>
          </cell>
          <cell r="AN105">
            <v>0</v>
          </cell>
          <cell r="AO105">
            <v>2.7870178500000002E-2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16">
          <cell r="B116">
            <v>9.2160000000000002E-3</v>
          </cell>
          <cell r="C116">
            <v>5.2350000000000001E-3</v>
          </cell>
          <cell r="D116">
            <v>1.477E-3</v>
          </cell>
          <cell r="E116">
            <v>2.4679999999999997E-3</v>
          </cell>
          <cell r="F116">
            <v>5.7337399999999993E-3</v>
          </cell>
          <cell r="G116">
            <v>5.3031999999999992E-3</v>
          </cell>
          <cell r="H116">
            <v>3.8620033333333333E-3</v>
          </cell>
          <cell r="I116">
            <v>5.5412029999999998E-3</v>
          </cell>
          <cell r="J116">
            <v>8.7682299999999984E-3</v>
          </cell>
          <cell r="K116">
            <v>4.9332025E-3</v>
          </cell>
          <cell r="L116">
            <v>3.8615999999999998E-3</v>
          </cell>
          <cell r="M116">
            <v>3.1969999999999998E-3</v>
          </cell>
          <cell r="N116">
            <v>1.6419999999999998E-3</v>
          </cell>
          <cell r="O116">
            <v>2.0720000000000001E-3</v>
          </cell>
          <cell r="P116">
            <v>1.9159999999999997E-3</v>
          </cell>
          <cell r="Q116">
            <v>1.9479999999999999E-3</v>
          </cell>
          <cell r="R116">
            <v>1.1423000000000002E-3</v>
          </cell>
          <cell r="S116">
            <v>9.0451999999999991E-4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3.0915368294730001</v>
          </cell>
          <cell r="AC116">
            <v>1.7315593091999999</v>
          </cell>
          <cell r="AD116">
            <v>0.94587327840000002</v>
          </cell>
          <cell r="AE116">
            <v>1.2791021376</v>
          </cell>
          <cell r="AF116">
            <v>2.0296952640999999</v>
          </cell>
          <cell r="AG116">
            <v>1.6307675241000001</v>
          </cell>
          <cell r="AH116">
            <v>1.3997830592</v>
          </cell>
          <cell r="AI116">
            <v>2.1018947350000001</v>
          </cell>
          <cell r="AJ116">
            <v>3.0881460996000003</v>
          </cell>
          <cell r="AK116">
            <v>1.3050948328</v>
          </cell>
          <cell r="AL116">
            <v>1.338320664</v>
          </cell>
          <cell r="AM116">
            <v>1.312623984</v>
          </cell>
          <cell r="AN116">
            <v>0.89340495200000003</v>
          </cell>
          <cell r="AO116">
            <v>0.89871597330000008</v>
          </cell>
          <cell r="AP116">
            <v>0.94329212550000008</v>
          </cell>
          <cell r="AQ116">
            <v>0.72116057649999998</v>
          </cell>
          <cell r="AR116">
            <v>0.56199858869999997</v>
          </cell>
          <cell r="AS116">
            <v>0.25167230660000001</v>
          </cell>
          <cell r="AT116">
            <v>0.26310081800000001</v>
          </cell>
          <cell r="AU116">
            <v>0.24941853583333334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71">
          <cell r="B171">
            <v>0.1486441</v>
          </cell>
          <cell r="C171">
            <v>0.12070103999999998</v>
          </cell>
          <cell r="D171">
            <v>4.9314780000000003E-2</v>
          </cell>
          <cell r="E171">
            <v>5.3819420000000007E-2</v>
          </cell>
          <cell r="F171">
            <v>6.068726181818182E-2</v>
          </cell>
          <cell r="G171">
            <v>0.10738285500000001</v>
          </cell>
          <cell r="H171">
            <v>3.1253386666666667E-2</v>
          </cell>
          <cell r="I171">
            <v>0.11939903599999999</v>
          </cell>
          <cell r="J171">
            <v>0.15939332</v>
          </cell>
          <cell r="K171">
            <v>1.4464389999999999E-2</v>
          </cell>
          <cell r="L171">
            <v>7.2802266666666671E-2</v>
          </cell>
          <cell r="M171">
            <v>8.239418384615383E-3</v>
          </cell>
          <cell r="N171">
            <v>2.8424631578947366E-4</v>
          </cell>
          <cell r="O171">
            <v>5.4756048484848482E-4</v>
          </cell>
          <cell r="P171">
            <v>1.204931111111111E-3</v>
          </cell>
          <cell r="Q171">
            <v>4.0778575757575763E-4</v>
          </cell>
          <cell r="R171">
            <v>4.2314535714285707E-3</v>
          </cell>
          <cell r="S171">
            <v>3.5859999999999999E-5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4.5011965526579996</v>
          </cell>
          <cell r="AC171">
            <v>3.1846004523999998</v>
          </cell>
          <cell r="AD171">
            <v>2.0725566240000002</v>
          </cell>
          <cell r="AE171">
            <v>2.3857720656000003</v>
          </cell>
          <cell r="AF171">
            <v>3.2420524479000004</v>
          </cell>
          <cell r="AG171">
            <v>6.8371667793000004</v>
          </cell>
          <cell r="AH171">
            <v>1.5757240092000002</v>
          </cell>
          <cell r="AI171">
            <v>6.9765055810000005</v>
          </cell>
          <cell r="AJ171">
            <v>10.260161074000001</v>
          </cell>
          <cell r="AK171">
            <v>1.0237106704000001</v>
          </cell>
          <cell r="AL171">
            <v>4.3156148436000006</v>
          </cell>
          <cell r="AM171">
            <v>0.553457808</v>
          </cell>
          <cell r="AN171">
            <v>8.6154833599999994E-2</v>
          </cell>
          <cell r="AO171">
            <v>0.1575485187</v>
          </cell>
          <cell r="AP171">
            <v>0.19212634150000002</v>
          </cell>
          <cell r="AQ171">
            <v>0.26340084749999998</v>
          </cell>
          <cell r="AR171">
            <v>0.29889067250000001</v>
          </cell>
          <cell r="AS171">
            <v>0.1165974667</v>
          </cell>
          <cell r="AT171">
            <v>0.121892191</v>
          </cell>
          <cell r="AU171">
            <v>0.11555331541666666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225">
          <cell r="B225">
            <v>0.29747217999999997</v>
          </cell>
          <cell r="C225">
            <v>0.30130501999999998</v>
          </cell>
          <cell r="D225">
            <v>9.9824415999999999E-2</v>
          </cell>
          <cell r="E225">
            <v>7.8438162000000006E-2</v>
          </cell>
          <cell r="F225">
            <v>8.565851977272726E-2</v>
          </cell>
          <cell r="G225">
            <v>0.12987228749999996</v>
          </cell>
          <cell r="H225">
            <v>9.6970018214285719E-2</v>
          </cell>
          <cell r="I225">
            <v>0.16184962799999997</v>
          </cell>
          <cell r="J225">
            <v>0.26368810666666664</v>
          </cell>
          <cell r="K225">
            <v>0.18262299999999998</v>
          </cell>
          <cell r="L225">
            <v>0.25860101727272733</v>
          </cell>
          <cell r="M225">
            <v>0.20910255999999999</v>
          </cell>
          <cell r="N225">
            <v>0.10383356000000002</v>
          </cell>
          <cell r="O225">
            <v>8.41509641060606E-2</v>
          </cell>
          <cell r="P225">
            <v>8.5724134444444433E-2</v>
          </cell>
          <cell r="Q225">
            <v>3.8260441515151518E-2</v>
          </cell>
          <cell r="R225">
            <v>6.30307425E-2</v>
          </cell>
          <cell r="S225">
            <v>9.7770233333333324E-3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15.108861378428999</v>
          </cell>
          <cell r="AC225">
            <v>14.270579959999999</v>
          </cell>
          <cell r="AD225">
            <v>6.8840549951999996</v>
          </cell>
          <cell r="AE225">
            <v>6.8109800864000007</v>
          </cell>
          <cell r="AF225">
            <v>11.181557660700001</v>
          </cell>
          <cell r="AG225">
            <v>9.4312334688000004</v>
          </cell>
          <cell r="AH225">
            <v>10.932495388400001</v>
          </cell>
          <cell r="AI225">
            <v>17.234129323499999</v>
          </cell>
          <cell r="AJ225">
            <v>21.277794443600001</v>
          </cell>
          <cell r="AK225">
            <v>13.637113028</v>
          </cell>
          <cell r="AL225">
            <v>16.741733694300002</v>
          </cell>
          <cell r="AM225">
            <v>17.47649736</v>
          </cell>
          <cell r="AN225">
            <v>7.5377661391999995</v>
          </cell>
          <cell r="AO225">
            <v>6.1378446963000002</v>
          </cell>
          <cell r="AP225">
            <v>6.4638845035000001</v>
          </cell>
          <cell r="AQ225">
            <v>2.9221422964999997</v>
          </cell>
          <cell r="AR225">
            <v>5.1448092135999994</v>
          </cell>
          <cell r="AS225">
            <v>6.5058982416999998</v>
          </cell>
          <cell r="AT225">
            <v>6.8013329410000001</v>
          </cell>
          <cell r="AU225">
            <v>6.4476367529166669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63">
          <cell r="B263">
            <v>0.87222131999999997</v>
          </cell>
          <cell r="C263">
            <v>0.65542369749999996</v>
          </cell>
          <cell r="D263">
            <v>0.21311787169696972</v>
          </cell>
          <cell r="E263">
            <v>0.22723502969696968</v>
          </cell>
          <cell r="F263">
            <v>0.20070022746753249</v>
          </cell>
          <cell r="G263">
            <v>0.56594073477272711</v>
          </cell>
          <cell r="H263">
            <v>0.42318306563852814</v>
          </cell>
          <cell r="I263">
            <v>0.68802257300000003</v>
          </cell>
          <cell r="J263">
            <v>0.78822188599999987</v>
          </cell>
          <cell r="K263">
            <v>0.49980726749999993</v>
          </cell>
          <cell r="L263">
            <v>0.72003962787878784</v>
          </cell>
          <cell r="M263">
            <v>0.58018880892307689</v>
          </cell>
          <cell r="N263">
            <v>0.4015885395394736</v>
          </cell>
          <cell r="O263">
            <v>0.47290158007575761</v>
          </cell>
          <cell r="P263">
            <v>0.79819203605555566</v>
          </cell>
          <cell r="Q263">
            <v>0.62877703393939399</v>
          </cell>
          <cell r="R263">
            <v>0.68375146607142845</v>
          </cell>
          <cell r="S263">
            <v>0.13831359688644687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69.603968889342028</v>
          </cell>
          <cell r="AC263">
            <v>45.355031622799991</v>
          </cell>
          <cell r="AD263">
            <v>21.107056267199997</v>
          </cell>
          <cell r="AE263">
            <v>26.194540041600007</v>
          </cell>
          <cell r="AF263">
            <v>27.235416889800007</v>
          </cell>
          <cell r="AG263">
            <v>43.684802389799991</v>
          </cell>
          <cell r="AH263">
            <v>43.896536893599993</v>
          </cell>
          <cell r="AI263">
            <v>75.459488791999988</v>
          </cell>
          <cell r="AJ263">
            <v>74.620004027600018</v>
          </cell>
          <cell r="AK263">
            <v>44.031353255999996</v>
          </cell>
          <cell r="AL263">
            <v>60.112161649800008</v>
          </cell>
          <cell r="AM263">
            <v>67.043228687999985</v>
          </cell>
          <cell r="AN263">
            <v>52.314388755200007</v>
          </cell>
          <cell r="AO263">
            <v>60.09925557359999</v>
          </cell>
          <cell r="AP263">
            <v>76.514671872500017</v>
          </cell>
          <cell r="AQ263">
            <v>59.150519424499997</v>
          </cell>
          <cell r="AR263">
            <v>64.291317794199998</v>
          </cell>
          <cell r="AS263">
            <v>40.34840135040001</v>
          </cell>
          <cell r="AT263">
            <v>42.180633792000009</v>
          </cell>
          <cell r="AU263">
            <v>39.987074159999992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0.64481062</v>
          </cell>
          <cell r="C264">
            <v>0.4883269174999999</v>
          </cell>
          <cell r="D264">
            <v>0.14227685169696969</v>
          </cell>
          <cell r="E264">
            <v>0.15746944969696969</v>
          </cell>
          <cell r="F264">
            <v>0.12781306893939393</v>
          </cell>
          <cell r="G264">
            <v>0.43507946492424243</v>
          </cell>
          <cell r="H264">
            <v>0.37203300988095234</v>
          </cell>
          <cell r="I264">
            <v>0.53867514399999994</v>
          </cell>
          <cell r="J264">
            <v>0.59188639199999993</v>
          </cell>
          <cell r="K264">
            <v>0.45372188499999999</v>
          </cell>
          <cell r="L264">
            <v>0.59803285727272726</v>
          </cell>
          <cell r="M264">
            <v>0.48859968199999998</v>
          </cell>
          <cell r="N264">
            <v>0.34179889374999994</v>
          </cell>
          <cell r="O264">
            <v>0.37655981210606054</v>
          </cell>
          <cell r="P264">
            <v>0.65531217444444445</v>
          </cell>
          <cell r="Q264">
            <v>0.47888377818181815</v>
          </cell>
          <cell r="R264">
            <v>0.46458974249999996</v>
          </cell>
          <cell r="S264">
            <v>8.7677839963369933E-2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34.439553161792993</v>
          </cell>
          <cell r="AC264">
            <v>25.527847445599999</v>
          </cell>
          <cell r="AD264">
            <v>12.970572984</v>
          </cell>
          <cell r="AE264">
            <v>16.192712849600003</v>
          </cell>
          <cell r="AF264">
            <v>19.617977289400002</v>
          </cell>
          <cell r="AG264">
            <v>31.438428149700002</v>
          </cell>
          <cell r="AH264">
            <v>36.114418496799999</v>
          </cell>
          <cell r="AI264">
            <v>60.499994764499995</v>
          </cell>
          <cell r="AJ264">
            <v>55.242137546000016</v>
          </cell>
          <cell r="AK264">
            <v>35.890826224000001</v>
          </cell>
          <cell r="AL264">
            <v>44.486412821099997</v>
          </cell>
          <cell r="AM264">
            <v>46.224322176000001</v>
          </cell>
          <cell r="AN264">
            <v>29.190937371199997</v>
          </cell>
          <cell r="AO264">
            <v>30.2155486479</v>
          </cell>
          <cell r="AP264">
            <v>46.896307729</v>
          </cell>
          <cell r="AQ264">
            <v>34.063324235499998</v>
          </cell>
          <cell r="AR264">
            <v>33.390736544799992</v>
          </cell>
          <cell r="AS264">
            <v>26.446576370499997</v>
          </cell>
          <cell r="AT264">
            <v>27.647522965000007</v>
          </cell>
          <cell r="AU264">
            <v>26.209742522916674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0</v>
          </cell>
          <cell r="C265">
            <v>0</v>
          </cell>
          <cell r="D265">
            <v>0</v>
          </cell>
          <cell r="E265">
            <v>8.1199999999999982E-5</v>
          </cell>
          <cell r="F265">
            <v>4.0699999999999993E-5</v>
          </cell>
          <cell r="G265">
            <v>3.4999999999999997E-5</v>
          </cell>
          <cell r="H265">
            <v>5.0033333333333326E-6</v>
          </cell>
          <cell r="I265">
            <v>3.3001999999999993E-5</v>
          </cell>
          <cell r="J265">
            <v>5.7766333333333334E-4</v>
          </cell>
          <cell r="K265">
            <v>4.2940999999999997E-4</v>
          </cell>
          <cell r="L265">
            <v>5.0644000000000004E-4</v>
          </cell>
          <cell r="M265">
            <v>1.7100153846153843E-3</v>
          </cell>
          <cell r="N265">
            <v>3.4276000000000003E-3</v>
          </cell>
          <cell r="O265">
            <v>4.5399999999999998E-4</v>
          </cell>
          <cell r="P265">
            <v>3.7583999999999994E-3</v>
          </cell>
          <cell r="Q265">
            <v>2.6810599999999999E-3</v>
          </cell>
          <cell r="R265">
            <v>8.6313999999999987E-4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8.8550335999999993E-3</v>
          </cell>
          <cell r="AF265">
            <v>2.48058538E-2</v>
          </cell>
          <cell r="AG265">
            <v>1.4574631500000001E-2</v>
          </cell>
          <cell r="AH265">
            <v>5.6176799600000007E-2</v>
          </cell>
          <cell r="AI265">
            <v>1.8836152000000002E-2</v>
          </cell>
          <cell r="AJ265">
            <v>0.39851767240000002</v>
          </cell>
          <cell r="AK265">
            <v>0.349808866</v>
          </cell>
          <cell r="AL265">
            <v>0.32247917640000001</v>
          </cell>
          <cell r="AM265">
            <v>0.37487255999999997</v>
          </cell>
          <cell r="AN265">
            <v>0.54037917120000001</v>
          </cell>
          <cell r="AO265">
            <v>8.2469697600000003E-2</v>
          </cell>
          <cell r="AP265">
            <v>0.85435436450000002</v>
          </cell>
          <cell r="AQ265">
            <v>0.58173636849999999</v>
          </cell>
          <cell r="AR265">
            <v>0.37013075649999999</v>
          </cell>
          <cell r="AS265">
            <v>1.0045292399999999E-2</v>
          </cell>
          <cell r="AT265">
            <v>1.0501452E-2</v>
          </cell>
          <cell r="AU265">
            <v>9.9553350000000009E-3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6.6000000000000005E-5</v>
          </cell>
          <cell r="C266">
            <v>0</v>
          </cell>
          <cell r="D266">
            <v>9.6000000000000002E-5</v>
          </cell>
          <cell r="E266">
            <v>0</v>
          </cell>
          <cell r="F266">
            <v>2.9999999999999997E-5</v>
          </cell>
          <cell r="G266">
            <v>0</v>
          </cell>
          <cell r="H266">
            <v>7.8999999999999996E-5</v>
          </cell>
          <cell r="I266">
            <v>8.2299999999999995E-4</v>
          </cell>
          <cell r="J266">
            <v>8.6074066666666661E-3</v>
          </cell>
          <cell r="K266">
            <v>2.7401500000000001E-4</v>
          </cell>
          <cell r="L266">
            <v>2.1899999999999998E-4</v>
          </cell>
          <cell r="M266">
            <v>1.2299999999999998E-4</v>
          </cell>
          <cell r="N266">
            <v>4.1999999999999998E-5</v>
          </cell>
          <cell r="O266">
            <v>7.612000000000001E-5</v>
          </cell>
          <cell r="P266">
            <v>1.8E-5</v>
          </cell>
          <cell r="Q266">
            <v>3.9999999999999996E-5</v>
          </cell>
          <cell r="R266">
            <v>2.33E-4</v>
          </cell>
          <cell r="S266">
            <v>2.1099999999999998E-4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1.4453619837E-2</v>
          </cell>
          <cell r="AC266">
            <v>0</v>
          </cell>
          <cell r="AD266">
            <v>1.10909424E-2</v>
          </cell>
          <cell r="AE266">
            <v>0</v>
          </cell>
          <cell r="AF266">
            <v>1.93389133E-2</v>
          </cell>
          <cell r="AG266">
            <v>0</v>
          </cell>
          <cell r="AH266">
            <v>2.0070766E-2</v>
          </cell>
          <cell r="AI266">
            <v>0.363492233</v>
          </cell>
          <cell r="AJ266">
            <v>0.7418465164000001</v>
          </cell>
          <cell r="AK266">
            <v>0.1608873904</v>
          </cell>
          <cell r="AL266">
            <v>0.16189050690000001</v>
          </cell>
          <cell r="AM266">
            <v>3.5051951999999997E-2</v>
          </cell>
          <cell r="AN266">
            <v>3.5543991999999996E-2</v>
          </cell>
          <cell r="AO266">
            <v>7.2010910100000006E-2</v>
          </cell>
          <cell r="AP266">
            <v>1.71017805E-2</v>
          </cell>
          <cell r="AQ266">
            <v>3.0354810499999999E-2</v>
          </cell>
          <cell r="AR266">
            <v>0.29920945970000001</v>
          </cell>
          <cell r="AS266">
            <v>0.12430653949999999</v>
          </cell>
          <cell r="AT266">
            <v>0.129951335</v>
          </cell>
          <cell r="AU266">
            <v>0.12319335208333333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7.4567399999999992E-2</v>
          </cell>
          <cell r="C267">
            <v>4.4691419999999996E-2</v>
          </cell>
          <cell r="D267">
            <v>1.445684E-2</v>
          </cell>
          <cell r="E267">
            <v>1.3556200000000003E-2</v>
          </cell>
          <cell r="F267">
            <v>9.8667542857142857E-3</v>
          </cell>
          <cell r="G267">
            <v>8.8385999999999985E-3</v>
          </cell>
          <cell r="H267">
            <v>1.2577603333333333E-2</v>
          </cell>
          <cell r="I267">
            <v>2.0843423E-2</v>
          </cell>
          <cell r="J267">
            <v>1.9577636666666669E-2</v>
          </cell>
          <cell r="K267">
            <v>2.1714652499999997E-2</v>
          </cell>
          <cell r="L267">
            <v>4.3101600000000004E-2</v>
          </cell>
          <cell r="M267">
            <v>7.706725384615383E-2</v>
          </cell>
          <cell r="N267">
            <v>5.1757599999999987E-2</v>
          </cell>
          <cell r="O267">
            <v>9.2072000000000001E-2</v>
          </cell>
          <cell r="P267">
            <v>0.12453709999999998</v>
          </cell>
          <cell r="Q267">
            <v>0.12586214000000001</v>
          </cell>
          <cell r="R267">
            <v>0.19884190000000002</v>
          </cell>
          <cell r="S267">
            <v>4.8451920000000002E-2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29.731282574534998</v>
          </cell>
          <cell r="AC267">
            <v>16.037751907600001</v>
          </cell>
          <cell r="AD267">
            <v>5.1974336640000001</v>
          </cell>
          <cell r="AE267">
            <v>6.8612155472000005</v>
          </cell>
          <cell r="AF267">
            <v>3.5172081035000002</v>
          </cell>
          <cell r="AG267">
            <v>2.5587665961000003</v>
          </cell>
          <cell r="AH267">
            <v>3.2968816552000004</v>
          </cell>
          <cell r="AI267">
            <v>5.0350169069999993</v>
          </cell>
          <cell r="AJ267">
            <v>5.5565588528000003</v>
          </cell>
          <cell r="AK267">
            <v>4.7498658680000005</v>
          </cell>
          <cell r="AL267">
            <v>9.0730616346000001</v>
          </cell>
          <cell r="AM267">
            <v>18.077721648000001</v>
          </cell>
          <cell r="AN267">
            <v>20.6586036976</v>
          </cell>
          <cell r="AO267">
            <v>27.632071419599999</v>
          </cell>
          <cell r="AP267">
            <v>25.5453239645</v>
          </cell>
          <cell r="AQ267">
            <v>19.941304232499995</v>
          </cell>
          <cell r="AR267">
            <v>27.347180983099999</v>
          </cell>
          <cell r="AS267">
            <v>13.234003954599999</v>
          </cell>
          <cell r="AT267">
            <v>13.834963858</v>
          </cell>
          <cell r="AU267">
            <v>13.115491069166668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1.3803999999999997E-4</v>
          </cell>
          <cell r="C268">
            <v>1.4E-5</v>
          </cell>
          <cell r="D268">
            <v>2.9E-5</v>
          </cell>
          <cell r="E268">
            <v>0</v>
          </cell>
          <cell r="F268">
            <v>0</v>
          </cell>
          <cell r="G268">
            <v>9.9199999999999999E-5</v>
          </cell>
          <cell r="H268">
            <v>1.0172E-4</v>
          </cell>
          <cell r="I268">
            <v>1.7E-8</v>
          </cell>
          <cell r="J268">
            <v>3.7779999999999994E-5</v>
          </cell>
          <cell r="K268">
            <v>7.4070000000000001E-5</v>
          </cell>
          <cell r="L268">
            <v>2.9579999999999998E-4</v>
          </cell>
          <cell r="M268">
            <v>1.1976000000000001E-3</v>
          </cell>
          <cell r="N268">
            <v>1.2119999999999999E-4</v>
          </cell>
          <cell r="O268">
            <v>2.3E-5</v>
          </cell>
          <cell r="P268">
            <v>0</v>
          </cell>
          <cell r="Q268">
            <v>1.0899999999999999E-4</v>
          </cell>
          <cell r="R268">
            <v>1.2E-5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5.7044186105999997E-2</v>
          </cell>
          <cell r="AC268">
            <v>1.2447048799999999E-2</v>
          </cell>
          <cell r="AD268">
            <v>3.8916168000000001E-2</v>
          </cell>
          <cell r="AE268">
            <v>3.4105679999999999E-2</v>
          </cell>
          <cell r="AF268">
            <v>0</v>
          </cell>
          <cell r="AG268">
            <v>0.10796673030000001</v>
          </cell>
          <cell r="AH268">
            <v>0.1290681464</v>
          </cell>
          <cell r="AI268">
            <v>2.3298500000000001E-5</v>
          </cell>
          <cell r="AJ268">
            <v>8.5868245600000018E-2</v>
          </cell>
          <cell r="AK268">
            <v>6.2632099199999999E-2</v>
          </cell>
          <cell r="AL268">
            <v>0.34783186320000004</v>
          </cell>
          <cell r="AM268">
            <v>0.40286846399999998</v>
          </cell>
          <cell r="AN268">
            <v>0.1894925824</v>
          </cell>
          <cell r="AO268">
            <v>3.04347396E-2</v>
          </cell>
          <cell r="AP268">
            <v>0</v>
          </cell>
          <cell r="AQ268">
            <v>0.15326632999999998</v>
          </cell>
          <cell r="AR268">
            <v>1.0107103899999999E-2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3.7999999999999995E-5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6.6666666666666668E-9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3.6309074255999996E-2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1.4708000000000002E-6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5.5999999999999999E-5</v>
          </cell>
          <cell r="H273">
            <v>0</v>
          </cell>
          <cell r="I273">
            <v>1.0000000000000001E-9</v>
          </cell>
          <cell r="J273">
            <v>0</v>
          </cell>
          <cell r="K273">
            <v>5.0009999999999997E-5</v>
          </cell>
          <cell r="L273">
            <v>0</v>
          </cell>
          <cell r="M273">
            <v>4.9999999999999996E-5</v>
          </cell>
          <cell r="N273">
            <v>2.7999999999999997E-7</v>
          </cell>
          <cell r="O273">
            <v>1.9999999999999998E-5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3.2511177599999999E-4</v>
          </cell>
          <cell r="AC273">
            <v>3.1525119999999997E-4</v>
          </cell>
          <cell r="AD273">
            <v>3.3285120000000002E-4</v>
          </cell>
          <cell r="AE273">
            <v>3.9818240000000005E-4</v>
          </cell>
          <cell r="AF273">
            <v>4.3785280000000002E-4</v>
          </cell>
          <cell r="AG273">
            <v>3.7048053900000003E-2</v>
          </cell>
          <cell r="AH273">
            <v>1.0511883200000001E-2</v>
          </cell>
          <cell r="AI273">
            <v>1.3705E-6</v>
          </cell>
          <cell r="AJ273">
            <v>5.1772160000000005E-4</v>
          </cell>
          <cell r="AK273">
            <v>2.04045292E-2</v>
          </cell>
          <cell r="AL273">
            <v>4.6664640000000001E-4</v>
          </cell>
          <cell r="AM273">
            <v>7.1140943999999998E-2</v>
          </cell>
          <cell r="AN273">
            <v>4.5224959999999999E-4</v>
          </cell>
          <cell r="AO273">
            <v>0.34593020699999999</v>
          </cell>
          <cell r="AP273">
            <v>4.6763200000000005E-4</v>
          </cell>
          <cell r="AQ273">
            <v>9.9930445999999992E-2</v>
          </cell>
          <cell r="AR273">
            <v>9.4152913999999994E-3</v>
          </cell>
          <cell r="AS273">
            <v>8.7596937999999992E-3</v>
          </cell>
          <cell r="AT273">
            <v>9.1574740000000005E-3</v>
          </cell>
          <cell r="AU273">
            <v>8.6812491666666668E-3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5">
        <row r="91">
          <cell r="B91">
            <v>0.12302530240000001</v>
          </cell>
          <cell r="C91">
            <v>8.4053575059999996E-2</v>
          </cell>
          <cell r="D91">
            <v>0.23687420665999998</v>
          </cell>
          <cell r="E91">
            <v>8.2997096038235296E-2</v>
          </cell>
          <cell r="F91">
            <v>6.5289774246666668E-2</v>
          </cell>
          <cell r="G91">
            <v>0.13578459543999999</v>
          </cell>
          <cell r="H91">
            <v>6.0656519354736843E-2</v>
          </cell>
          <cell r="I91">
            <v>4.3196298600000002E-2</v>
          </cell>
          <cell r="J91">
            <v>5.1490429141666669E-2</v>
          </cell>
          <cell r="K91">
            <v>4.71915444E-2</v>
          </cell>
          <cell r="L91">
            <v>6.2390364400000023E-2</v>
          </cell>
          <cell r="M91">
            <v>6.1450225200000014E-2</v>
          </cell>
          <cell r="N91">
            <v>5.7387860400000011E-2</v>
          </cell>
          <cell r="O91">
            <v>5.6052611946666664E-2</v>
          </cell>
          <cell r="P91">
            <v>4.9303446785185188E-2</v>
          </cell>
          <cell r="Q91">
            <v>5.8047676463636372E-2</v>
          </cell>
          <cell r="R91">
            <v>6.4261834876296289E-2</v>
          </cell>
          <cell r="S91">
            <v>1.0220418794444444E-2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16.534589196974999</v>
          </cell>
          <cell r="AC91">
            <v>10.6454517796</v>
          </cell>
          <cell r="AD91">
            <v>25.3005520848</v>
          </cell>
          <cell r="AE91">
            <v>12.873093329600001</v>
          </cell>
          <cell r="AF91">
            <v>12.949688120600001</v>
          </cell>
          <cell r="AG91">
            <v>13.824376995000002</v>
          </cell>
          <cell r="AH91">
            <v>14.079560107200001</v>
          </cell>
          <cell r="AI91">
            <v>11.538475226000001</v>
          </cell>
          <cell r="AJ91">
            <v>12.085610665600001</v>
          </cell>
          <cell r="AK91">
            <v>9.9690833308000002</v>
          </cell>
          <cell r="AL91">
            <v>11.030961450600001</v>
          </cell>
          <cell r="AM91">
            <v>12.411191711999999</v>
          </cell>
          <cell r="AN91">
            <v>11.4884477664</v>
          </cell>
          <cell r="AO91">
            <v>12.606237545400001</v>
          </cell>
          <cell r="AP91">
            <v>13.540564873500001</v>
          </cell>
          <cell r="AQ91">
            <v>13.5240361165</v>
          </cell>
          <cell r="AR91">
            <v>11.751397208599998</v>
          </cell>
          <cell r="AS91">
            <v>12.275805970999999</v>
          </cell>
          <cell r="AT91">
            <v>12.83325383</v>
          </cell>
          <cell r="AU91">
            <v>12.165873920833333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246">
          <cell r="B246">
            <v>4.0515566000000003E-2</v>
          </cell>
          <cell r="C246">
            <v>3.46597524E-2</v>
          </cell>
          <cell r="D246">
            <v>3.3443166752022704E-2</v>
          </cell>
          <cell r="E246">
            <v>3.2133554113725489E-2</v>
          </cell>
          <cell r="F246">
            <v>2.8575092000000003E-2</v>
          </cell>
          <cell r="G246">
            <v>3.0852380519999997E-2</v>
          </cell>
          <cell r="H246">
            <v>2.8907947314619886E-2</v>
          </cell>
          <cell r="I246">
            <v>3.344069274E-2</v>
          </cell>
          <cell r="J246">
            <v>4.0166344400000005E-2</v>
          </cell>
          <cell r="K246">
            <v>3.5175394799999996E-2</v>
          </cell>
          <cell r="L246">
            <v>5.1496816799999998E-2</v>
          </cell>
          <cell r="M246">
            <v>2.6648024000000003E-2</v>
          </cell>
          <cell r="N246">
            <v>3.9243301066666667E-2</v>
          </cell>
          <cell r="O246">
            <v>2.9085523653333337E-2</v>
          </cell>
          <cell r="P246">
            <v>6.119677200000001E-2</v>
          </cell>
          <cell r="Q246">
            <v>6.673853095E-2</v>
          </cell>
          <cell r="R246">
            <v>7.1319490262222229E-2</v>
          </cell>
          <cell r="S246">
            <v>1.1151890749999999E-2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12.165901554201</v>
          </cell>
          <cell r="AC246">
            <v>9.3809693648000003</v>
          </cell>
          <cell r="AD246">
            <v>7.0693311312000002</v>
          </cell>
          <cell r="AE246">
            <v>7.6288342928000006</v>
          </cell>
          <cell r="AF246">
            <v>6.7801132910000002</v>
          </cell>
          <cell r="AG246">
            <v>6.9946200753000003</v>
          </cell>
          <cell r="AH246">
            <v>6.3934637204000007</v>
          </cell>
          <cell r="AI246">
            <v>10.2775727405</v>
          </cell>
          <cell r="AJ246">
            <v>10.858139817600001</v>
          </cell>
          <cell r="AK246">
            <v>6.7436934136</v>
          </cell>
          <cell r="AL246">
            <v>8.0827982028000012</v>
          </cell>
          <cell r="AM246">
            <v>5.1561809759999999</v>
          </cell>
          <cell r="AN246">
            <v>5.2166233328000002</v>
          </cell>
          <cell r="AO246">
            <v>5.0556596766000004</v>
          </cell>
          <cell r="AP246">
            <v>11.671349431500001</v>
          </cell>
          <cell r="AQ246">
            <v>12.815805653</v>
          </cell>
          <cell r="AR246">
            <v>12.773437826999999</v>
          </cell>
          <cell r="AS246">
            <v>10.3241961251</v>
          </cell>
          <cell r="AT246">
            <v>10.793020823000001</v>
          </cell>
          <cell r="AU246">
            <v>10.231741092083334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63">
          <cell r="B263">
            <v>0.26550342000000005</v>
          </cell>
          <cell r="C263">
            <v>0.22080375225999996</v>
          </cell>
          <cell r="D263">
            <v>0.44622318230390612</v>
          </cell>
          <cell r="E263">
            <v>0.22330555334374094</v>
          </cell>
          <cell r="F263">
            <v>0.22195770095764714</v>
          </cell>
          <cell r="G263">
            <v>0.31140176582200557</v>
          </cell>
          <cell r="H263">
            <v>0.24610420522115758</v>
          </cell>
          <cell r="I263">
            <v>0.20074099864000008</v>
          </cell>
          <cell r="J263">
            <v>0.35417945474166679</v>
          </cell>
          <cell r="K263">
            <v>0.3500146611185509</v>
          </cell>
          <cell r="L263">
            <v>0.32377527560140351</v>
          </cell>
          <cell r="M263">
            <v>0.24357050875944447</v>
          </cell>
          <cell r="N263">
            <v>0.2444349512129311</v>
          </cell>
          <cell r="O263">
            <v>0.20420447550666665</v>
          </cell>
          <cell r="P263">
            <v>0.23232553151417831</v>
          </cell>
          <cell r="Q263">
            <v>0.24370316310101009</v>
          </cell>
          <cell r="R263">
            <v>0.26054549756685186</v>
          </cell>
          <cell r="S263">
            <v>7.4905216986888873E-2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58.50414025148698</v>
          </cell>
          <cell r="AC263">
            <v>47.770651107600003</v>
          </cell>
          <cell r="AD263">
            <v>68.237153136000018</v>
          </cell>
          <cell r="AE263">
            <v>56.22924843200002</v>
          </cell>
          <cell r="AF263">
            <v>55.961093150200007</v>
          </cell>
          <cell r="AG263">
            <v>61.293879632699998</v>
          </cell>
          <cell r="AH263">
            <v>68.200682598000014</v>
          </cell>
          <cell r="AI263">
            <v>73.592995248500003</v>
          </cell>
          <cell r="AJ263">
            <v>92.35829620920002</v>
          </cell>
          <cell r="AK263">
            <v>73.475794660399998</v>
          </cell>
          <cell r="AL263">
            <v>69.367058947800032</v>
          </cell>
          <cell r="AM263">
            <v>63.867595055999999</v>
          </cell>
          <cell r="AN263">
            <v>61.669938756799993</v>
          </cell>
          <cell r="AO263">
            <v>62.665428986999999</v>
          </cell>
          <cell r="AP263">
            <v>72.452796407500003</v>
          </cell>
          <cell r="AQ263">
            <v>68.578118444500006</v>
          </cell>
          <cell r="AR263">
            <v>65.149854892900009</v>
          </cell>
          <cell r="AS263">
            <v>74.797762353600007</v>
          </cell>
          <cell r="AT263">
            <v>78.194350128000039</v>
          </cell>
          <cell r="AU263">
            <v>74.127934940000017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0.23057205080000004</v>
          </cell>
          <cell r="C264">
            <v>0.18303729626000001</v>
          </cell>
          <cell r="D264">
            <v>0.39976204030390611</v>
          </cell>
          <cell r="E264">
            <v>0.18741686414374095</v>
          </cell>
          <cell r="F264">
            <v>0.18089772702350879</v>
          </cell>
          <cell r="G264">
            <v>0.27984003504052635</v>
          </cell>
          <cell r="H264">
            <v>0.20777924312681287</v>
          </cell>
          <cell r="I264">
            <v>0.16645916196000002</v>
          </cell>
          <cell r="J264">
            <v>0.32087075074166671</v>
          </cell>
          <cell r="K264">
            <v>0.32042280055688405</v>
          </cell>
          <cell r="L264">
            <v>0.29281434802807021</v>
          </cell>
          <cell r="M264">
            <v>0.20828746137111115</v>
          </cell>
          <cell r="N264">
            <v>0.18263513578793106</v>
          </cell>
          <cell r="O264">
            <v>0.16753918957333336</v>
          </cell>
          <cell r="P264">
            <v>0.1884310775063181</v>
          </cell>
          <cell r="Q264">
            <v>0.19348470891060604</v>
          </cell>
          <cell r="R264">
            <v>0.21374386150962965</v>
          </cell>
          <cell r="S264">
            <v>4.2663834610222211E-2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47.590193347946993</v>
          </cell>
          <cell r="AC264">
            <v>37.173696068000005</v>
          </cell>
          <cell r="AD264">
            <v>56.696074876799997</v>
          </cell>
          <cell r="AE264">
            <v>44.6410082608</v>
          </cell>
          <cell r="AF264">
            <v>41.341650889000015</v>
          </cell>
          <cell r="AG264">
            <v>49.030389064799998</v>
          </cell>
          <cell r="AH264">
            <v>54.481287584000007</v>
          </cell>
          <cell r="AI264">
            <v>57.958124302999998</v>
          </cell>
          <cell r="AJ264">
            <v>75.650249420400016</v>
          </cell>
          <cell r="AK264">
            <v>60.285705268800008</v>
          </cell>
          <cell r="AL264">
            <v>54.450403186500012</v>
          </cell>
          <cell r="AM264">
            <v>47.055000960000001</v>
          </cell>
          <cell r="AN264">
            <v>40.022745699200001</v>
          </cell>
          <cell r="AO264">
            <v>43.513002478800004</v>
          </cell>
          <cell r="AP264">
            <v>51.566130035500009</v>
          </cell>
          <cell r="AQ264">
            <v>49.459447439499996</v>
          </cell>
          <cell r="AR264">
            <v>49.584154446599996</v>
          </cell>
          <cell r="AS264">
            <v>49.4986177543</v>
          </cell>
          <cell r="AT264">
            <v>51.746364139000001</v>
          </cell>
          <cell r="AU264">
            <v>49.055348730416661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0</v>
          </cell>
          <cell r="C265">
            <v>5.1032800000000011E-5</v>
          </cell>
          <cell r="D265">
            <v>6.6247999999999997E-6</v>
          </cell>
          <cell r="E265">
            <v>0</v>
          </cell>
          <cell r="F265">
            <v>1.7472000000000001E-4</v>
          </cell>
          <cell r="G265">
            <v>6.3700000000000003E-5</v>
          </cell>
          <cell r="H265">
            <v>2.4697400000000001E-4</v>
          </cell>
          <cell r="I265">
            <v>9.2492400000000009E-5</v>
          </cell>
          <cell r="J265">
            <v>4.5682000000000003E-4</v>
          </cell>
          <cell r="K265">
            <v>2.0955480000000001E-4</v>
          </cell>
          <cell r="L265">
            <v>7.1926400000000006E-4</v>
          </cell>
          <cell r="M265">
            <v>7.06797E-5</v>
          </cell>
          <cell r="N265">
            <v>3.5157696000000008E-3</v>
          </cell>
          <cell r="O265">
            <v>1.6750760000000005E-4</v>
          </cell>
          <cell r="P265">
            <v>6.1556444444444455E-5</v>
          </cell>
          <cell r="Q265">
            <v>3.077256E-4</v>
          </cell>
          <cell r="R265">
            <v>1.136408E-4</v>
          </cell>
          <cell r="S265">
            <v>2.8166319999999999E-4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1.1713552399999999E-2</v>
          </cell>
          <cell r="AD265">
            <v>6.1151951999999996E-3</v>
          </cell>
          <cell r="AE265">
            <v>5.8901584000000005E-3</v>
          </cell>
          <cell r="AF265">
            <v>5.1905459200000004E-2</v>
          </cell>
          <cell r="AG265">
            <v>2.1999420300000003E-2</v>
          </cell>
          <cell r="AH265">
            <v>6.2683318800000012E-2</v>
          </cell>
          <cell r="AI265">
            <v>0.105120091</v>
          </cell>
          <cell r="AJ265">
            <v>0.16483696840000001</v>
          </cell>
          <cell r="AK265">
            <v>0.3489873288</v>
          </cell>
          <cell r="AL265">
            <v>0.2645328294</v>
          </cell>
          <cell r="AM265">
            <v>3.0092255999999998E-2</v>
          </cell>
          <cell r="AN265">
            <v>0.60459347520000006</v>
          </cell>
          <cell r="AO265">
            <v>3.9537537000000005E-2</v>
          </cell>
          <cell r="AP265">
            <v>7.4680298999999992E-2</v>
          </cell>
          <cell r="AQ265">
            <v>0.23416441299999996</v>
          </cell>
          <cell r="AR265">
            <v>0.10306013829999999</v>
          </cell>
          <cell r="AS265">
            <v>0.19980100139999996</v>
          </cell>
          <cell r="AT265">
            <v>0.20887402199999999</v>
          </cell>
          <cell r="AU265">
            <v>0.1980117475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3.3124000000000001E-4</v>
          </cell>
          <cell r="C266">
            <v>7.7349999999999999E-4</v>
          </cell>
          <cell r="D266">
            <v>3.4397999999999998E-5</v>
          </cell>
          <cell r="E266">
            <v>0</v>
          </cell>
          <cell r="F266">
            <v>0</v>
          </cell>
          <cell r="G266">
            <v>1.5218840000000001E-4</v>
          </cell>
          <cell r="H266">
            <v>2.4060400000000003E-4</v>
          </cell>
          <cell r="I266">
            <v>1.8928E-4</v>
          </cell>
          <cell r="J266">
            <v>3.4663719999999997E-4</v>
          </cell>
          <cell r="K266">
            <v>1.9211920000000002E-4</v>
          </cell>
          <cell r="L266">
            <v>6.0642400000000001E-5</v>
          </cell>
          <cell r="M266">
            <v>3.4064333333333332E-5</v>
          </cell>
          <cell r="N266">
            <v>2.2000615000000002E-4</v>
          </cell>
          <cell r="O266">
            <v>3.1940636000000002E-4</v>
          </cell>
          <cell r="P266">
            <v>8.4286222222222221E-6</v>
          </cell>
          <cell r="Q266">
            <v>4.2988400000000003E-5</v>
          </cell>
          <cell r="R266">
            <v>1.05924E-5</v>
          </cell>
          <cell r="S266">
            <v>4.4304260000000003E-4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3.7095068918999996E-2</v>
          </cell>
          <cell r="AC266">
            <v>0.12203624719999999</v>
          </cell>
          <cell r="AD266">
            <v>1.50567888E-2</v>
          </cell>
          <cell r="AE266">
            <v>0</v>
          </cell>
          <cell r="AF266">
            <v>0</v>
          </cell>
          <cell r="AG266">
            <v>6.0918600600000004E-2</v>
          </cell>
          <cell r="AH266">
            <v>3.7524861600000001E-2</v>
          </cell>
          <cell r="AI266">
            <v>7.5954480500000005E-2</v>
          </cell>
          <cell r="AJ266">
            <v>0.1172874752</v>
          </cell>
          <cell r="AK266">
            <v>5.3627270399999996E-2</v>
          </cell>
          <cell r="AL266">
            <v>1.17377478E-2</v>
          </cell>
          <cell r="AM266">
            <v>0.13028424</v>
          </cell>
          <cell r="AN266">
            <v>3.5587675200000002E-2</v>
          </cell>
          <cell r="AO266">
            <v>3.4302166799999999E-2</v>
          </cell>
          <cell r="AP266">
            <v>2.0299480000000002E-3</v>
          </cell>
          <cell r="AQ266">
            <v>9.4129979999999988E-3</v>
          </cell>
          <cell r="AR266">
            <v>1.5430186E-2</v>
          </cell>
          <cell r="AS266">
            <v>0.307097648</v>
          </cell>
          <cell r="AT266">
            <v>0.32104304</v>
          </cell>
          <cell r="AU266">
            <v>0.30434753333333331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8.1717999999999999E-3</v>
          </cell>
          <cell r="C267">
            <v>8.2854772000000004E-3</v>
          </cell>
          <cell r="D267">
            <v>7.5480859999999999E-3</v>
          </cell>
          <cell r="E267">
            <v>5.0569792000000006E-3</v>
          </cell>
          <cell r="F267">
            <v>7.0854784000000011E-3</v>
          </cell>
          <cell r="G267">
            <v>5.2109971789473684E-3</v>
          </cell>
          <cell r="H267">
            <v>1.078724465E-2</v>
          </cell>
          <cell r="I267">
            <v>7.3134515999999997E-3</v>
          </cell>
          <cell r="J267">
            <v>4.949744800000001E-3</v>
          </cell>
          <cell r="K267">
            <v>6.3383684000000015E-3</v>
          </cell>
          <cell r="L267">
            <v>7.3283756000000018E-3</v>
          </cell>
          <cell r="M267">
            <v>9.8147634000000025E-3</v>
          </cell>
          <cell r="N267">
            <v>1.0773533225000003E-2</v>
          </cell>
          <cell r="O267">
            <v>5.7658692000000008E-3</v>
          </cell>
          <cell r="P267">
            <v>4.9875644E-3</v>
          </cell>
          <cell r="Q267">
            <v>9.6019438666666672E-3</v>
          </cell>
          <cell r="R267">
            <v>1.4608703199999998E-2</v>
          </cell>
          <cell r="S267">
            <v>1.7640072450000002E-2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2.7396162625349993</v>
          </cell>
          <cell r="AC267">
            <v>2.1683434292000001</v>
          </cell>
          <cell r="AD267">
            <v>2.1391410480000004</v>
          </cell>
          <cell r="AE267">
            <v>1.9769405488000005</v>
          </cell>
          <cell r="AF267">
            <v>2.1432210414999999</v>
          </cell>
          <cell r="AG267">
            <v>1.7557995741000001</v>
          </cell>
          <cell r="AH267">
            <v>2.7485209560000006</v>
          </cell>
          <cell r="AI267">
            <v>2.4974333694999999</v>
          </cell>
          <cell r="AJ267">
            <v>2.0281111236</v>
          </cell>
          <cell r="AK267">
            <v>2.1473197063999998</v>
          </cell>
          <cell r="AL267">
            <v>2.6127120969000002</v>
          </cell>
          <cell r="AM267">
            <v>3.6861551999999995</v>
          </cell>
          <cell r="AN267">
            <v>3.4078086591999996</v>
          </cell>
          <cell r="AO267">
            <v>2.0897454285000001</v>
          </cell>
          <cell r="AP267">
            <v>3.2796241094999998</v>
          </cell>
          <cell r="AQ267">
            <v>2.3735378169999999</v>
          </cell>
          <cell r="AR267">
            <v>2.8468715307999997</v>
          </cell>
          <cell r="AS267">
            <v>6.0611217952999992</v>
          </cell>
          <cell r="AT267">
            <v>6.3363590690000002</v>
          </cell>
          <cell r="AU267">
            <v>6.0068433595833337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2.7434680000000002E-4</v>
          </cell>
          <cell r="C268">
            <v>4.5103240000000011E-4</v>
          </cell>
          <cell r="D268">
            <v>6.3059360000000003E-4</v>
          </cell>
          <cell r="E268">
            <v>2.3827440000000002E-4</v>
          </cell>
          <cell r="F268">
            <v>6.114836E-4</v>
          </cell>
          <cell r="G268">
            <v>1.4539117894736843E-4</v>
          </cell>
          <cell r="H268">
            <v>1.0901800000000002E-4</v>
          </cell>
          <cell r="I268">
            <v>8.8961599999999992E-5</v>
          </cell>
          <cell r="J268">
            <v>8.4084000000000003E-5</v>
          </cell>
          <cell r="K268">
            <v>1.360632E-4</v>
          </cell>
          <cell r="L268">
            <v>4.4053706666666667E-4</v>
          </cell>
          <cell r="M268">
            <v>7.0856109999999995E-4</v>
          </cell>
          <cell r="N268">
            <v>7.5692718500000008E-3</v>
          </cell>
          <cell r="O268">
            <v>6.1943543999999997E-4</v>
          </cell>
          <cell r="P268">
            <v>8.441159999999999E-5</v>
          </cell>
          <cell r="Q268">
            <v>4.3905680000000006E-4</v>
          </cell>
          <cell r="R268">
            <v>1.7138333333333332E-4</v>
          </cell>
          <cell r="S268">
            <v>6.9969900000000002E-5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0.14218929773699998</v>
          </cell>
          <cell r="AC268">
            <v>0.15716078359999999</v>
          </cell>
          <cell r="AD268">
            <v>0.14604886559999999</v>
          </cell>
          <cell r="AE268">
            <v>0.21489745760000001</v>
          </cell>
          <cell r="AF268">
            <v>0.57989622880000002</v>
          </cell>
          <cell r="AG268">
            <v>0.17820986040000003</v>
          </cell>
          <cell r="AH268">
            <v>0.16291284440000001</v>
          </cell>
          <cell r="AI268">
            <v>0.31195869200000004</v>
          </cell>
          <cell r="AJ268">
            <v>0.38076805800000002</v>
          </cell>
          <cell r="AK268">
            <v>0.4072997324</v>
          </cell>
          <cell r="AL268">
            <v>1.3826282094</v>
          </cell>
          <cell r="AM268">
            <v>1.603595136</v>
          </cell>
          <cell r="AN268">
            <v>1.3779839744</v>
          </cell>
          <cell r="AO268">
            <v>0.80493617610000001</v>
          </cell>
          <cell r="AP268">
            <v>0.23163726000000001</v>
          </cell>
          <cell r="AQ268">
            <v>1.6159257274999999</v>
          </cell>
          <cell r="AR268">
            <v>0.39243589839999993</v>
          </cell>
          <cell r="AS268">
            <v>0.24279399429999998</v>
          </cell>
          <cell r="AT268">
            <v>0.25381933899999998</v>
          </cell>
          <cell r="AU268">
            <v>0.24061973041666668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4.0040000000000003E-5</v>
          </cell>
          <cell r="D269">
            <v>1.4560000000000002E-4</v>
          </cell>
          <cell r="E269">
            <v>0</v>
          </cell>
          <cell r="F269">
            <v>8.1900000000000012E-5</v>
          </cell>
          <cell r="G269">
            <v>4.3680000000000002E-5</v>
          </cell>
          <cell r="H269">
            <v>0</v>
          </cell>
          <cell r="I269">
            <v>7.4947600000000001E-5</v>
          </cell>
          <cell r="J269">
            <v>3.3633599999999996E-5</v>
          </cell>
          <cell r="K269">
            <v>1.189916E-4</v>
          </cell>
          <cell r="L269">
            <v>0</v>
          </cell>
          <cell r="M269">
            <v>2.5479999999999998E-7</v>
          </cell>
          <cell r="N269">
            <v>6.7340000000000011E-6</v>
          </cell>
          <cell r="O269">
            <v>1.24852E-5</v>
          </cell>
          <cell r="P269">
            <v>1.8200000000000002E-6</v>
          </cell>
          <cell r="Q269">
            <v>8.2309499999999995E-6</v>
          </cell>
          <cell r="R269">
            <v>5.0959999999999996E-7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4.1940947999999999E-2</v>
          </cell>
          <cell r="AD269">
            <v>0.14693772960000001</v>
          </cell>
          <cell r="AE269">
            <v>0</v>
          </cell>
          <cell r="AF269">
            <v>0.12005003290000001</v>
          </cell>
          <cell r="AG269">
            <v>7.3117001100000009E-2</v>
          </cell>
          <cell r="AH269">
            <v>0</v>
          </cell>
          <cell r="AI269">
            <v>0.15466229550000002</v>
          </cell>
          <cell r="AJ269">
            <v>3.4659402000000006E-2</v>
          </cell>
          <cell r="AK269">
            <v>0.18305634160000001</v>
          </cell>
          <cell r="AL269">
            <v>0</v>
          </cell>
          <cell r="AM269">
            <v>6.6816E-4</v>
          </cell>
          <cell r="AN269">
            <v>1.34981088E-2</v>
          </cell>
          <cell r="AO269">
            <v>5.95320825E-2</v>
          </cell>
          <cell r="AP269">
            <v>8.8358535000000009E-3</v>
          </cell>
          <cell r="AQ269">
            <v>1.0886413999999999E-2</v>
          </cell>
          <cell r="AR269">
            <v>1.7931779999999999E-4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5.4600000000000006E-5</v>
          </cell>
          <cell r="C273">
            <v>1.2194000000000001E-4</v>
          </cell>
          <cell r="D273">
            <v>2.548E-5</v>
          </cell>
          <cell r="E273">
            <v>1.2740000000000001E-4</v>
          </cell>
          <cell r="F273">
            <v>8.0080000000000006E-5</v>
          </cell>
          <cell r="G273">
            <v>2.28592E-5</v>
          </cell>
          <cell r="H273">
            <v>2.1712599999999999E-4</v>
          </cell>
          <cell r="I273">
            <v>4.9831600000000006E-5</v>
          </cell>
          <cell r="J273">
            <v>1.127672E-4</v>
          </cell>
          <cell r="K273">
            <v>1.4123200000000001E-4</v>
          </cell>
          <cell r="L273">
            <v>1.2179439999999999E-4</v>
          </cell>
          <cell r="M273">
            <v>1.4374359999999998E-4</v>
          </cell>
          <cell r="N273">
            <v>8.2628000000000009E-5</v>
          </cell>
          <cell r="O273">
            <v>1.190332E-4</v>
          </cell>
          <cell r="P273">
            <v>1.4618239999999999E-4</v>
          </cell>
          <cell r="Q273">
            <v>1.0767119999999999E-4</v>
          </cell>
          <cell r="R273">
            <v>1.4378000000000001E-4</v>
          </cell>
          <cell r="S273">
            <v>5.2780000000000006E-5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1.3146707442E-2</v>
          </cell>
          <cell r="AC273">
            <v>2.8118257600000002E-2</v>
          </cell>
          <cell r="AD273">
            <v>1.06455648E-2</v>
          </cell>
          <cell r="AE273">
            <v>1.5048353600000001E-2</v>
          </cell>
          <cell r="AF273">
            <v>0.1042525029</v>
          </cell>
          <cell r="AG273">
            <v>3.9699230999999998E-3</v>
          </cell>
          <cell r="AH273">
            <v>9.9373206399999997E-2</v>
          </cell>
          <cell r="AI273">
            <v>3.4013069E-2</v>
          </cell>
          <cell r="AJ273">
            <v>0.14974950200000001</v>
          </cell>
          <cell r="AK273">
            <v>7.0653594E-2</v>
          </cell>
          <cell r="AL273">
            <v>0.15546616469999999</v>
          </cell>
          <cell r="AM273">
            <v>0.13873924800000001</v>
          </cell>
          <cell r="AN273">
            <v>9.8095764799999985E-2</v>
          </cell>
          <cell r="AO273">
            <v>0.40182860789999997</v>
          </cell>
          <cell r="AP273">
            <v>7.2469675000000011E-2</v>
          </cell>
          <cell r="AQ273">
            <v>0.18448655049999999</v>
          </cell>
          <cell r="AR273">
            <v>0.14715682050000001</v>
          </cell>
          <cell r="AS273">
            <v>0.10269198939999999</v>
          </cell>
          <cell r="AT273">
            <v>0.10735526199999999</v>
          </cell>
          <cell r="AU273">
            <v>0.10177236416666667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6">
        <row r="263">
          <cell r="B263">
            <v>1.1863751999999998E-2</v>
          </cell>
          <cell r="C263">
            <v>9.1434109449999995E-3</v>
          </cell>
          <cell r="D263">
            <v>6.1876009223529394E-3</v>
          </cell>
          <cell r="E263">
            <v>4.330527122352941E-3</v>
          </cell>
          <cell r="F263">
            <v>5.0020916718181794E-3</v>
          </cell>
          <cell r="G263">
            <v>5.3765973260814434E-3</v>
          </cell>
          <cell r="H263">
            <v>5.9655491934370725E-3</v>
          </cell>
          <cell r="I263">
            <v>7.6767789999999973E-3</v>
          </cell>
          <cell r="J263">
            <v>9.1250972615384597E-3</v>
          </cell>
          <cell r="K263">
            <v>3.4958081287878775E-3</v>
          </cell>
          <cell r="L263">
            <v>3.8468935413368986E-3</v>
          </cell>
          <cell r="M263">
            <v>1.6269739439393938E-3</v>
          </cell>
          <cell r="N263">
            <v>4.3412466349206352E-3</v>
          </cell>
          <cell r="O263">
            <v>2.3720069571428561E-3</v>
          </cell>
          <cell r="P263">
            <v>1.0803510199999997E-3</v>
          </cell>
          <cell r="Q263">
            <v>1.6580575000000001E-3</v>
          </cell>
          <cell r="R263">
            <v>2.5929073422222212E-3</v>
          </cell>
          <cell r="S263">
            <v>1.5567092666666665E-3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12.132864840804002</v>
          </cell>
          <cell r="AC263">
            <v>10.601944427199998</v>
          </cell>
          <cell r="AD263">
            <v>9.8139426960000016</v>
          </cell>
          <cell r="AE263">
            <v>8.6649829503999989</v>
          </cell>
          <cell r="AF263">
            <v>11.179727883800002</v>
          </cell>
          <cell r="AG263">
            <v>11.9237840865</v>
          </cell>
          <cell r="AH263">
            <v>13.637860116800002</v>
          </cell>
          <cell r="AI263">
            <v>12.469827281499999</v>
          </cell>
          <cell r="AJ263">
            <v>11.463944688000002</v>
          </cell>
          <cell r="AK263">
            <v>6.7943232588000004</v>
          </cell>
          <cell r="AL263">
            <v>5.6052862947000008</v>
          </cell>
          <cell r="AM263">
            <v>4.7733406079999998</v>
          </cell>
          <cell r="AN263">
            <v>2.2224971471999995</v>
          </cell>
          <cell r="AO263">
            <v>1.1524693998000002</v>
          </cell>
          <cell r="AP263">
            <v>2.0639310300000004</v>
          </cell>
          <cell r="AQ263">
            <v>2.6127571119999997</v>
          </cell>
          <cell r="AR263">
            <v>2.7624371988000007</v>
          </cell>
          <cell r="AS263">
            <v>1.9154334627999996</v>
          </cell>
          <cell r="AT263">
            <v>2.0024138439999994</v>
          </cell>
          <cell r="AU263">
            <v>1.8982804116666663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7.9071919999999987E-3</v>
          </cell>
          <cell r="C264">
            <v>6.4068789449999988E-3</v>
          </cell>
          <cell r="D264">
            <v>4.3621850423529408E-3</v>
          </cell>
          <cell r="E264">
            <v>3.0445691223529407E-3</v>
          </cell>
          <cell r="F264">
            <v>2.5988201209090904E-3</v>
          </cell>
          <cell r="G264">
            <v>3.0955894831184807E-3</v>
          </cell>
          <cell r="H264">
            <v>3.7418390962653553E-3</v>
          </cell>
          <cell r="I264">
            <v>2.5100576999999998E-3</v>
          </cell>
          <cell r="J264">
            <v>3.409567611538461E-3</v>
          </cell>
          <cell r="K264">
            <v>2.0279405015151512E-3</v>
          </cell>
          <cell r="L264">
            <v>2.656906352941176E-3</v>
          </cell>
          <cell r="M264">
            <v>1.3296915522727271E-3</v>
          </cell>
          <cell r="N264">
            <v>1.4310406349206347E-3</v>
          </cell>
          <cell r="O264">
            <v>3.9499434761904755E-4</v>
          </cell>
          <cell r="P264">
            <v>6.3003366666666664E-4</v>
          </cell>
          <cell r="Q264">
            <v>7.5364449999999999E-4</v>
          </cell>
          <cell r="R264">
            <v>2.0579063259259255E-3</v>
          </cell>
          <cell r="S264">
            <v>1.3407866166666666E-3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8.8211506791000005</v>
          </cell>
          <cell r="AC264">
            <v>7.9839121775999988</v>
          </cell>
          <cell r="AD264">
            <v>7.346966855999999</v>
          </cell>
          <cell r="AE264">
            <v>6.8467452367999995</v>
          </cell>
          <cell r="AF264">
            <v>7.7432700366000002</v>
          </cell>
          <cell r="AG264">
            <v>8.6559352308000026</v>
          </cell>
          <cell r="AH264">
            <v>10.888298268400002</v>
          </cell>
          <cell r="AI264">
            <v>8.8189564430000011</v>
          </cell>
          <cell r="AJ264">
            <v>6.9339851148000005</v>
          </cell>
          <cell r="AK264">
            <v>5.0962728167999991</v>
          </cell>
          <cell r="AL264">
            <v>4.9120220853000003</v>
          </cell>
          <cell r="AM264">
            <v>4.0362947039999995</v>
          </cell>
          <cell r="AN264">
            <v>1.7595143279999998</v>
          </cell>
          <cell r="AO264">
            <v>0.3959809836</v>
          </cell>
          <cell r="AP264">
            <v>1.481832813</v>
          </cell>
          <cell r="AQ264">
            <v>1.3861826719999999</v>
          </cell>
          <cell r="AR264">
            <v>1.8720678698999997</v>
          </cell>
          <cell r="AS264">
            <v>1.4551823857999999</v>
          </cell>
          <cell r="AT264">
            <v>1.5212626339999999</v>
          </cell>
          <cell r="AU264">
            <v>1.4421509658333336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</sheetData>
      <sheetData sheetId="37">
        <row r="263">
          <cell r="B263">
            <v>9.6286905999999992E-2</v>
          </cell>
          <cell r="C263">
            <v>0.11478883199999998</v>
          </cell>
          <cell r="D263">
            <v>0.14744895624949494</v>
          </cell>
          <cell r="E263">
            <v>0.17256553883282827</v>
          </cell>
          <cell r="F263">
            <v>0.17986947823686866</v>
          </cell>
          <cell r="G263">
            <v>0.12962873442525252</v>
          </cell>
          <cell r="H263">
            <v>0.10285913857777779</v>
          </cell>
          <cell r="I263">
            <v>6.7724212999999991E-2</v>
          </cell>
          <cell r="J263">
            <v>0.10145187893333334</v>
          </cell>
          <cell r="K263">
            <v>0.11003444207106228</v>
          </cell>
          <cell r="L263">
            <v>7.1332354976190476E-2</v>
          </cell>
          <cell r="M263">
            <v>7.3011524769789504E-2</v>
          </cell>
          <cell r="N263">
            <v>4.5494730463877794E-2</v>
          </cell>
          <cell r="O263">
            <v>5.4431230621137187E-2</v>
          </cell>
          <cell r="P263">
            <v>5.9292793266666671E-2</v>
          </cell>
          <cell r="Q263">
            <v>6.0193661538095238E-2</v>
          </cell>
          <cell r="R263">
            <v>5.7499005466395865E-2</v>
          </cell>
          <cell r="S263">
            <v>1.9574782308333327E-2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18.597319047426005</v>
          </cell>
          <cell r="AC263">
            <v>20.020991121599995</v>
          </cell>
          <cell r="AD263">
            <v>26.730825983999996</v>
          </cell>
          <cell r="AE263">
            <v>37.706359734400003</v>
          </cell>
          <cell r="AF263">
            <v>48.224706856200001</v>
          </cell>
          <cell r="AG263">
            <v>37.8186979599</v>
          </cell>
          <cell r="AH263">
            <v>35.869001431999997</v>
          </cell>
          <cell r="AI263">
            <v>26.846301015500007</v>
          </cell>
          <cell r="AJ263">
            <v>34.281304914800003</v>
          </cell>
          <cell r="AK263">
            <v>28.451204324400013</v>
          </cell>
          <cell r="AL263">
            <v>22.096351330200005</v>
          </cell>
          <cell r="AM263">
            <v>25.727308703999999</v>
          </cell>
          <cell r="AN263">
            <v>21.466902212799997</v>
          </cell>
          <cell r="AO263">
            <v>24.116012996100004</v>
          </cell>
          <cell r="AP263">
            <v>24.287496179000009</v>
          </cell>
          <cell r="AQ263">
            <v>21.279488824999994</v>
          </cell>
          <cell r="AR263">
            <v>18.4902243328</v>
          </cell>
          <cell r="AS263">
            <v>20.641035643799992</v>
          </cell>
          <cell r="AT263">
            <v>21.578350974000003</v>
          </cell>
          <cell r="AU263">
            <v>20.456191457499994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6.8649364000000004E-2</v>
          </cell>
          <cell r="C264">
            <v>8.6440625999999993E-2</v>
          </cell>
          <cell r="D264">
            <v>0.11200878224949494</v>
          </cell>
          <cell r="E264">
            <v>0.13852838483282826</v>
          </cell>
          <cell r="F264">
            <v>0.13849185242020198</v>
          </cell>
          <cell r="G264">
            <v>0.10393540350858585</v>
          </cell>
          <cell r="H264">
            <v>6.7517670411111119E-2</v>
          </cell>
          <cell r="I264">
            <v>4.8242966900000003E-2</v>
          </cell>
          <cell r="J264">
            <v>6.6474362433333337E-2</v>
          </cell>
          <cell r="K264">
            <v>7.2682484642857134E-2</v>
          </cell>
          <cell r="L264">
            <v>3.5688062042857141E-2</v>
          </cell>
          <cell r="M264">
            <v>5.7287800198793037E-2</v>
          </cell>
          <cell r="N264">
            <v>2.9350270011634198E-2</v>
          </cell>
          <cell r="O264">
            <v>3.9174422799342322E-2</v>
          </cell>
          <cell r="P264">
            <v>4.3092636316666669E-2</v>
          </cell>
          <cell r="Q264">
            <v>4.3543707333333348E-2</v>
          </cell>
          <cell r="R264">
            <v>3.8825621474342327E-2</v>
          </cell>
          <cell r="S264">
            <v>1.0615392591666663E-2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13.496600678402999</v>
          </cell>
          <cell r="AC264">
            <v>15.3418545868</v>
          </cell>
          <cell r="AD264">
            <v>20.470785667199998</v>
          </cell>
          <cell r="AE264">
            <v>30.931897046400003</v>
          </cell>
          <cell r="AF264">
            <v>38.312578999099998</v>
          </cell>
          <cell r="AG264">
            <v>30.881786707200007</v>
          </cell>
          <cell r="AH264">
            <v>25.814519500400003</v>
          </cell>
          <cell r="AI264">
            <v>20.581267211</v>
          </cell>
          <cell r="AJ264">
            <v>21.8994074724</v>
          </cell>
          <cell r="AK264">
            <v>18.3193199376</v>
          </cell>
          <cell r="AL264">
            <v>12.499562630700002</v>
          </cell>
          <cell r="AM264">
            <v>19.821144575999998</v>
          </cell>
          <cell r="AN264">
            <v>15.5493408224</v>
          </cell>
          <cell r="AO264">
            <v>18.007247049300002</v>
          </cell>
          <cell r="AP264">
            <v>18.1774735925</v>
          </cell>
          <cell r="AQ264">
            <v>15.738102170000001</v>
          </cell>
          <cell r="AR264">
            <v>12.824651876199999</v>
          </cell>
          <cell r="AS264">
            <v>14.032277087399999</v>
          </cell>
          <cell r="AT264">
            <v>14.669486802000002</v>
          </cell>
          <cell r="AU264">
            <v>13.906615522500003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1.403E-4</v>
          </cell>
          <cell r="C265">
            <v>4.1859999999999994E-6</v>
          </cell>
          <cell r="D265">
            <v>5.5199999999999997E-4</v>
          </cell>
          <cell r="E265">
            <v>6.6699999999999995E-4</v>
          </cell>
          <cell r="F265">
            <v>1.0777999999999999E-3</v>
          </cell>
          <cell r="G265">
            <v>0</v>
          </cell>
          <cell r="H265">
            <v>1.9964000000000001E-5</v>
          </cell>
          <cell r="I265">
            <v>7.3922000000000001E-5</v>
          </cell>
          <cell r="J265">
            <v>1.0431278166666667E-2</v>
          </cell>
          <cell r="K265">
            <v>1.2448311230769232E-2</v>
          </cell>
          <cell r="L265">
            <v>2.0397396666666664E-3</v>
          </cell>
          <cell r="M265">
            <v>0</v>
          </cell>
          <cell r="N265">
            <v>1.9319999999999999E-6</v>
          </cell>
          <cell r="O265">
            <v>1.2879999999999998E-6</v>
          </cell>
          <cell r="P265">
            <v>1.6605999999999997E-5</v>
          </cell>
          <cell r="Q265">
            <v>1.1822E-5</v>
          </cell>
          <cell r="R265">
            <v>2.9025999999999996E-5</v>
          </cell>
          <cell r="S265">
            <v>2.8059999999999999E-6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3.3107831598000001E-2</v>
          </cell>
          <cell r="AC265">
            <v>5.6028735999999997E-3</v>
          </cell>
          <cell r="AD265">
            <v>0.100574016</v>
          </cell>
          <cell r="AE265">
            <v>0.15300498080000002</v>
          </cell>
          <cell r="AF265">
            <v>0.26294180150000002</v>
          </cell>
          <cell r="AG265">
            <v>0</v>
          </cell>
          <cell r="AH265">
            <v>9.6555640000000002E-3</v>
          </cell>
          <cell r="AI265">
            <v>2.0439637000000004E-2</v>
          </cell>
          <cell r="AJ265">
            <v>2.8198265847999999</v>
          </cell>
          <cell r="AK265">
            <v>2.4404466899999995</v>
          </cell>
          <cell r="AL265">
            <v>0.45245080440000002</v>
          </cell>
          <cell r="AM265">
            <v>0</v>
          </cell>
          <cell r="AN265">
            <v>1.32706992E-2</v>
          </cell>
          <cell r="AO265">
            <v>5.9233259999999996E-3</v>
          </cell>
          <cell r="AP265">
            <v>1.9125085999999999E-2</v>
          </cell>
          <cell r="AQ265">
            <v>3.5404144999999997E-3</v>
          </cell>
          <cell r="AR265">
            <v>1.3954688299999999E-2</v>
          </cell>
          <cell r="AS265">
            <v>5.9094606999999999E-3</v>
          </cell>
          <cell r="AT265">
            <v>6.1778110000000001E-3</v>
          </cell>
          <cell r="AU265">
            <v>5.8565404166666668E-3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4.4850000000000001E-4</v>
          </cell>
          <cell r="C266">
            <v>1.5203E-3</v>
          </cell>
          <cell r="D266">
            <v>0</v>
          </cell>
          <cell r="E266">
            <v>5.0599999999999997E-5</v>
          </cell>
          <cell r="F266">
            <v>3.4499999999999998E-4</v>
          </cell>
          <cell r="G266">
            <v>3.5499999999999999E-6</v>
          </cell>
          <cell r="H266">
            <v>2.6081999999999995E-5</v>
          </cell>
          <cell r="I266">
            <v>0</v>
          </cell>
          <cell r="J266">
            <v>3.4999999999999998E-7</v>
          </cell>
          <cell r="K266">
            <v>3.4999999999999998E-7</v>
          </cell>
          <cell r="L266">
            <v>1.1959999999999999E-4</v>
          </cell>
          <cell r="M266">
            <v>2.0700000000000002E-5</v>
          </cell>
          <cell r="N266">
            <v>0</v>
          </cell>
          <cell r="O266">
            <v>0</v>
          </cell>
          <cell r="P266">
            <v>1.2266666666666666E-8</v>
          </cell>
          <cell r="Q266">
            <v>8.8589099999999982E-5</v>
          </cell>
          <cell r="R266">
            <v>3.8023928571428572E-6</v>
          </cell>
          <cell r="S266">
            <v>2.9858599999999999E-4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0.116954343351</v>
          </cell>
          <cell r="AC266">
            <v>0.23745132359999999</v>
          </cell>
          <cell r="AD266">
            <v>0</v>
          </cell>
          <cell r="AE266">
            <v>1.6458960000000002E-2</v>
          </cell>
          <cell r="AF266">
            <v>6.9282742199999997E-2</v>
          </cell>
          <cell r="AG266">
            <v>9.1192530000000016E-4</v>
          </cell>
          <cell r="AH266">
            <v>2.6819616000000003E-3</v>
          </cell>
          <cell r="AI266">
            <v>0</v>
          </cell>
          <cell r="AJ266">
            <v>1.1251620000000001E-3</v>
          </cell>
          <cell r="AK266">
            <v>5.5791999999999997E-5</v>
          </cell>
          <cell r="AL266">
            <v>3.67709409E-2</v>
          </cell>
          <cell r="AM266">
            <v>1.3836479999999999E-3</v>
          </cell>
          <cell r="AN266">
            <v>0</v>
          </cell>
          <cell r="AO266">
            <v>1.5591894E-2</v>
          </cell>
          <cell r="AP266">
            <v>1.0628000000000001E-5</v>
          </cell>
          <cell r="AQ266">
            <v>5.3355854999999992E-3</v>
          </cell>
          <cell r="AR266">
            <v>9.2470425999999998E-3</v>
          </cell>
          <cell r="AS266">
            <v>0.13095369429999998</v>
          </cell>
          <cell r="AT266">
            <v>0.13690033900000001</v>
          </cell>
          <cell r="AU266">
            <v>0.12978098041666666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9.5128000000000001E-5</v>
          </cell>
          <cell r="C267">
            <v>1.1325199999999999E-4</v>
          </cell>
          <cell r="D267">
            <v>6.3732999999999997E-4</v>
          </cell>
          <cell r="E267">
            <v>8.0822000000000006E-5</v>
          </cell>
          <cell r="F267">
            <v>6.414021666666667E-4</v>
          </cell>
          <cell r="G267">
            <v>1.01338E-4</v>
          </cell>
          <cell r="H267">
            <v>3.7328559999999992E-3</v>
          </cell>
          <cell r="I267">
            <v>2.34508E-4</v>
          </cell>
          <cell r="J267">
            <v>7.8698333333333322E-6</v>
          </cell>
          <cell r="K267">
            <v>8.2375384615384605E-6</v>
          </cell>
          <cell r="L267">
            <v>2.8359383333333328E-4</v>
          </cell>
          <cell r="M267">
            <v>1.63024E-4</v>
          </cell>
          <cell r="N267">
            <v>1.2982541666666666E-4</v>
          </cell>
          <cell r="O267">
            <v>1.2962799999999999E-4</v>
          </cell>
          <cell r="P267">
            <v>1.6590666666666665E-6</v>
          </cell>
          <cell r="Q267">
            <v>8.4396199999999997E-5</v>
          </cell>
          <cell r="R267">
            <v>1.5196428571428571E-4</v>
          </cell>
          <cell r="S267">
            <v>5.5619980000000001E-4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8.1776695019999998E-2</v>
          </cell>
          <cell r="AC267">
            <v>8.9134589999999986E-2</v>
          </cell>
          <cell r="AD267">
            <v>0.29798030879999998</v>
          </cell>
          <cell r="AE267">
            <v>0.141875104</v>
          </cell>
          <cell r="AF267">
            <v>0.35598054590000006</v>
          </cell>
          <cell r="AG267">
            <v>0.23023190190000001</v>
          </cell>
          <cell r="AH267">
            <v>1.6310055660000002</v>
          </cell>
          <cell r="AI267">
            <v>0.138113508</v>
          </cell>
          <cell r="AJ267">
            <v>4.1741304E-3</v>
          </cell>
          <cell r="AK267">
            <v>2.6766211999999998E-3</v>
          </cell>
          <cell r="AL267">
            <v>0.13071004290000002</v>
          </cell>
          <cell r="AM267">
            <v>7.9577856000000002E-2</v>
          </cell>
          <cell r="AN267">
            <v>1.4833015999999999E-2</v>
          </cell>
          <cell r="AO267">
            <v>5.9250525299999995E-2</v>
          </cell>
          <cell r="AP267">
            <v>4.5873104999999996E-3</v>
          </cell>
          <cell r="AQ267">
            <v>4.6155199999999993E-2</v>
          </cell>
          <cell r="AR267">
            <v>8.002665619999999E-2</v>
          </cell>
          <cell r="AS267">
            <v>0.42836077569999992</v>
          </cell>
          <cell r="AT267">
            <v>0.44781276099999995</v>
          </cell>
          <cell r="AU267">
            <v>0.42452472791666673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6.6260000000000006E-4</v>
          </cell>
          <cell r="C268">
            <v>2.0263E-3</v>
          </cell>
          <cell r="D268">
            <v>1.1760999999999998E-3</v>
          </cell>
          <cell r="E268">
            <v>6.1179999999999997E-6</v>
          </cell>
          <cell r="F268">
            <v>5.9201999999999985E-4</v>
          </cell>
          <cell r="G268">
            <v>5.9799999999999997E-5</v>
          </cell>
          <cell r="H268">
            <v>1.5595840000000001E-3</v>
          </cell>
          <cell r="I268">
            <v>2.7530999999999996E-4</v>
          </cell>
          <cell r="J268">
            <v>1.2764261666666668E-3</v>
          </cell>
          <cell r="K268">
            <v>3.0429538461538457E-4</v>
          </cell>
          <cell r="L268">
            <v>2.2802200000000001E-4</v>
          </cell>
          <cell r="M268">
            <v>1.5969666666666667E-5</v>
          </cell>
          <cell r="N268">
            <v>1.5748483333333333E-4</v>
          </cell>
          <cell r="O268">
            <v>7.5978199999999986E-4</v>
          </cell>
          <cell r="P268">
            <v>3.4659734999999999E-4</v>
          </cell>
          <cell r="Q268">
            <v>2.7243883333333339E-4</v>
          </cell>
          <cell r="R268">
            <v>3.7282789377289369E-4</v>
          </cell>
          <cell r="S268">
            <v>4.0820399999999996E-4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0.137668212102</v>
          </cell>
          <cell r="AC268">
            <v>0.3512650672</v>
          </cell>
          <cell r="AD268">
            <v>0.15333376800000001</v>
          </cell>
          <cell r="AE268">
            <v>7.9173819200000009E-2</v>
          </cell>
          <cell r="AF268">
            <v>0.19954892580000003</v>
          </cell>
          <cell r="AG268">
            <v>0.1018905459</v>
          </cell>
          <cell r="AH268">
            <v>0.37269974800000005</v>
          </cell>
          <cell r="AI268">
            <v>0.267971124</v>
          </cell>
          <cell r="AJ268">
            <v>1.3897339164000002</v>
          </cell>
          <cell r="AK268">
            <v>0.69263954760000002</v>
          </cell>
          <cell r="AL268">
            <v>0.39003552269999997</v>
          </cell>
          <cell r="AM268">
            <v>2.4830495999999997E-2</v>
          </cell>
          <cell r="AN268">
            <v>0.17962017919999998</v>
          </cell>
          <cell r="AO268">
            <v>0.76811460360000006</v>
          </cell>
          <cell r="AP268">
            <v>0.28484501350000002</v>
          </cell>
          <cell r="AQ268">
            <v>0.1298115</v>
          </cell>
          <cell r="AR268">
            <v>0.24703683509999999</v>
          </cell>
          <cell r="AS268">
            <v>0.35574252999999995</v>
          </cell>
          <cell r="AT268">
            <v>0.37189690000000003</v>
          </cell>
          <cell r="AU268">
            <v>0.35255679166666665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4.6E-6</v>
          </cell>
          <cell r="I269">
            <v>0</v>
          </cell>
          <cell r="J269">
            <v>0</v>
          </cell>
          <cell r="K269">
            <v>9.8369230769230771E-7</v>
          </cell>
          <cell r="L269">
            <v>0</v>
          </cell>
          <cell r="M269">
            <v>0</v>
          </cell>
          <cell r="N269">
            <v>0</v>
          </cell>
          <cell r="O269">
            <v>6.5365999999999997E-5</v>
          </cell>
          <cell r="P269">
            <v>6.8585999999999997E-5</v>
          </cell>
          <cell r="Q269">
            <v>8.8908799999999985E-5</v>
          </cell>
          <cell r="R269">
            <v>4.7977999999999994E-5</v>
          </cell>
          <cell r="S269">
            <v>2.1251999999999996E-5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1.9361352000000001E-3</v>
          </cell>
          <cell r="AI269">
            <v>0</v>
          </cell>
          <cell r="AJ269">
            <v>0</v>
          </cell>
          <cell r="AK269">
            <v>3.877544E-4</v>
          </cell>
          <cell r="AL269">
            <v>0</v>
          </cell>
          <cell r="AM269">
            <v>0</v>
          </cell>
          <cell r="AN269">
            <v>0</v>
          </cell>
          <cell r="AO269">
            <v>3.3403043100000002E-2</v>
          </cell>
          <cell r="AP269">
            <v>3.6043533500000002E-2</v>
          </cell>
          <cell r="AQ269">
            <v>7.9723122499999993E-2</v>
          </cell>
          <cell r="AR269">
            <v>2.1242517900000001E-2</v>
          </cell>
          <cell r="AS269">
            <v>3.2637033000000003E-2</v>
          </cell>
          <cell r="AT269">
            <v>3.4119089999999998E-2</v>
          </cell>
          <cell r="AU269">
            <v>3.2344762499999999E-2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8.9470000000000001E-4</v>
          </cell>
          <cell r="C273">
            <v>3.5420000000000004E-4</v>
          </cell>
          <cell r="D273">
            <v>9.2E-6</v>
          </cell>
          <cell r="E273">
            <v>9.2E-6</v>
          </cell>
          <cell r="F273">
            <v>2.2250230000000001E-4</v>
          </cell>
          <cell r="G273">
            <v>1.8073750000000002E-4</v>
          </cell>
          <cell r="H273">
            <v>1.1103223333333331E-3</v>
          </cell>
          <cell r="I273">
            <v>0</v>
          </cell>
          <cell r="J273">
            <v>0</v>
          </cell>
          <cell r="K273">
            <v>7.6862199999999984E-5</v>
          </cell>
          <cell r="L273">
            <v>1.3204760000000001E-4</v>
          </cell>
          <cell r="M273">
            <v>2.5217200000000005E-4</v>
          </cell>
          <cell r="N273">
            <v>3.4269999999999998E-4</v>
          </cell>
          <cell r="O273">
            <v>4.6E-5</v>
          </cell>
          <cell r="P273">
            <v>6.9597999999999993E-5</v>
          </cell>
          <cell r="Q273">
            <v>1.9780000000000001E-4</v>
          </cell>
          <cell r="R273">
            <v>8.298399999999999E-5</v>
          </cell>
          <cell r="S273">
            <v>6.697599999999999E-5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0.16239425572499999</v>
          </cell>
          <cell r="AC273">
            <v>7.9444197999999994E-2</v>
          </cell>
          <cell r="AD273">
            <v>9.7302239999999996E-4</v>
          </cell>
          <cell r="AE273">
            <v>5.0904000000000001E-3</v>
          </cell>
          <cell r="AF273">
            <v>5.4770160900000003E-2</v>
          </cell>
          <cell r="AG273">
            <v>5.4403248900000006E-2</v>
          </cell>
          <cell r="AH273">
            <v>0.35947451320000007</v>
          </cell>
          <cell r="AI273">
            <v>0</v>
          </cell>
          <cell r="AJ273">
            <v>5.1772160000000005E-4</v>
          </cell>
          <cell r="AK273">
            <v>1.9054362800000002E-2</v>
          </cell>
          <cell r="AL273">
            <v>4.3044153299999999E-2</v>
          </cell>
          <cell r="AM273">
            <v>8.6099376000000005E-2</v>
          </cell>
          <cell r="AN273">
            <v>0.10615531519999999</v>
          </cell>
          <cell r="AO273">
            <v>0.31315933950000002</v>
          </cell>
          <cell r="AP273">
            <v>3.0067940500000001E-2</v>
          </cell>
          <cell r="AQ273">
            <v>0.18123793449999998</v>
          </cell>
          <cell r="AR273">
            <v>5.2576643099999994E-2</v>
          </cell>
          <cell r="AS273">
            <v>0.11207188850000001</v>
          </cell>
          <cell r="AT273">
            <v>0.11716110500000002</v>
          </cell>
          <cell r="AU273">
            <v>0.11106826458333334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8"/>
      <sheetData sheetId="39"/>
      <sheetData sheetId="40">
        <row r="225">
          <cell r="B225">
            <v>9.8783733999999998E-2</v>
          </cell>
          <cell r="C225">
            <v>2.2700186000000001E-2</v>
          </cell>
          <cell r="D225">
            <v>1.1001292857142858E-2</v>
          </cell>
          <cell r="E225">
            <v>1.033682658095238E-2</v>
          </cell>
          <cell r="F225">
            <v>2.4737723999999999E-2</v>
          </cell>
          <cell r="G225">
            <v>2.0726318933333331E-2</v>
          </cell>
          <cell r="H225">
            <v>2.5058352399999997E-2</v>
          </cell>
          <cell r="I225">
            <v>3.0085352399999998E-2</v>
          </cell>
          <cell r="J225">
            <v>3.8849664000000006E-2</v>
          </cell>
          <cell r="K225">
            <v>3.333811879999999E-2</v>
          </cell>
          <cell r="L225">
            <v>3.1223245999999996E-2</v>
          </cell>
          <cell r="M225">
            <v>4.9509683999999991E-2</v>
          </cell>
          <cell r="N225">
            <v>6.6190479701754387E-2</v>
          </cell>
          <cell r="O225">
            <v>7.3326978000000001E-2</v>
          </cell>
          <cell r="P225">
            <v>8.5406192500000006E-2</v>
          </cell>
          <cell r="Q225">
            <v>9.8443355999999996E-2</v>
          </cell>
          <cell r="R225">
            <v>0.10751818799999999</v>
          </cell>
          <cell r="S225">
            <v>3.8194599750000002E-2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17.789056074996001</v>
          </cell>
          <cell r="AC225">
            <v>8.5092156104000001</v>
          </cell>
          <cell r="AD225">
            <v>6.6289699391999992</v>
          </cell>
          <cell r="AE225">
            <v>8.296243424</v>
          </cell>
          <cell r="AF225">
            <v>11.073292336400002</v>
          </cell>
          <cell r="AG225">
            <v>10.645870692600001</v>
          </cell>
          <cell r="AH225">
            <v>12.3344506356</v>
          </cell>
          <cell r="AI225">
            <v>17.517136203000003</v>
          </cell>
          <cell r="AJ225">
            <v>16.424836894800002</v>
          </cell>
          <cell r="AK225">
            <v>11.9655247316</v>
          </cell>
          <cell r="AL225">
            <v>11.783117231100002</v>
          </cell>
          <cell r="AM225">
            <v>17.299679952000002</v>
          </cell>
          <cell r="AN225">
            <v>20.023272667200001</v>
          </cell>
          <cell r="AO225">
            <v>26.132303869800001</v>
          </cell>
          <cell r="AP225">
            <v>28.767207478500001</v>
          </cell>
          <cell r="AQ225">
            <v>27.9839254975</v>
          </cell>
          <cell r="AR225">
            <v>30.9112251998</v>
          </cell>
          <cell r="AS225">
            <v>35.101353801800002</v>
          </cell>
          <cell r="AT225">
            <v>36.695316314000003</v>
          </cell>
          <cell r="AU225">
            <v>34.787014865833335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63">
          <cell r="B263">
            <v>0.19811230599999999</v>
          </cell>
          <cell r="C263">
            <v>6.6637597999999992E-2</v>
          </cell>
          <cell r="D263">
            <v>5.687055755970697E-2</v>
          </cell>
          <cell r="E263">
            <v>4.1312538839560438E-2</v>
          </cell>
          <cell r="F263">
            <v>4.8827942582051274E-2</v>
          </cell>
          <cell r="G263">
            <v>4.7449099276190468E-2</v>
          </cell>
          <cell r="H263">
            <v>5.2279562933333329E-2</v>
          </cell>
          <cell r="I263">
            <v>5.5769700399999997E-2</v>
          </cell>
          <cell r="J263">
            <v>7.2370860313225385E-2</v>
          </cell>
          <cell r="K263">
            <v>5.8414340333333335E-2</v>
          </cell>
          <cell r="L263">
            <v>5.8984561400000003E-2</v>
          </cell>
          <cell r="M263">
            <v>7.3573221202237568E-2</v>
          </cell>
          <cell r="N263">
            <v>0.10176750171917637</v>
          </cell>
          <cell r="O263">
            <v>0.11511074190481675</v>
          </cell>
          <cell r="P263">
            <v>0.12184276257231716</v>
          </cell>
          <cell r="Q263">
            <v>0.12643169661862744</v>
          </cell>
          <cell r="R263">
            <v>0.13649962817497133</v>
          </cell>
          <cell r="S263">
            <v>6.5060304490073245E-2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36.220016719700993</v>
          </cell>
          <cell r="AC263">
            <v>20.556241983599996</v>
          </cell>
          <cell r="AD263">
            <v>20.444019513600001</v>
          </cell>
          <cell r="AE263">
            <v>19.779972027199996</v>
          </cell>
          <cell r="AF263">
            <v>22.602584729900002</v>
          </cell>
          <cell r="AG263">
            <v>24.872354492699998</v>
          </cell>
          <cell r="AH263">
            <v>26.786896319600004</v>
          </cell>
          <cell r="AI263">
            <v>31.433712622500003</v>
          </cell>
          <cell r="AJ263">
            <v>34.4784818336</v>
          </cell>
          <cell r="AK263">
            <v>27.460320272000004</v>
          </cell>
          <cell r="AL263">
            <v>25.572953180700001</v>
          </cell>
          <cell r="AM263">
            <v>31.922123520000003</v>
          </cell>
          <cell r="AN263">
            <v>30.436715425599999</v>
          </cell>
          <cell r="AO263">
            <v>36.166523033700003</v>
          </cell>
          <cell r="AP263">
            <v>39.475777018000002</v>
          </cell>
          <cell r="AQ263">
            <v>37.236645127499997</v>
          </cell>
          <cell r="AR263">
            <v>39.363199240200004</v>
          </cell>
          <cell r="AS263">
            <v>53.274077413700006</v>
          </cell>
          <cell r="AT263">
            <v>55.693268501000013</v>
          </cell>
          <cell r="AU263">
            <v>52.796998469583336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0.16824266199999999</v>
          </cell>
          <cell r="C264">
            <v>5.4330841999999997E-2</v>
          </cell>
          <cell r="D264">
            <v>4.3479410790476188E-2</v>
          </cell>
          <cell r="E264">
            <v>2.9271940439560436E-2</v>
          </cell>
          <cell r="F264">
            <v>3.6089977333333335E-2</v>
          </cell>
          <cell r="G264">
            <v>3.4788061733333327E-2</v>
          </cell>
          <cell r="H264">
            <v>4.0439270533333335E-2</v>
          </cell>
          <cell r="I264">
            <v>4.1506075400000002E-2</v>
          </cell>
          <cell r="J264">
            <v>5.9379378500000003E-2</v>
          </cell>
          <cell r="K264">
            <v>4.5013117933333326E-2</v>
          </cell>
          <cell r="L264">
            <v>4.44533664E-2</v>
          </cell>
          <cell r="M264">
            <v>6.0693542791275153E-2</v>
          </cell>
          <cell r="N264">
            <v>8.5338152326079622E-2</v>
          </cell>
          <cell r="O264">
            <v>0.10101343560597718</v>
          </cell>
          <cell r="P264">
            <v>0.10489114720175439</v>
          </cell>
          <cell r="Q264">
            <v>0.11022158645833334</v>
          </cell>
          <cell r="R264">
            <v>0.11665486808550922</v>
          </cell>
          <cell r="S264">
            <v>5.9134235085238095E-2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30.712174358342999</v>
          </cell>
          <cell r="AC264">
            <v>16.972452012399998</v>
          </cell>
          <cell r="AD264">
            <v>17.073070876799999</v>
          </cell>
          <cell r="AE264">
            <v>16.014301116799999</v>
          </cell>
          <cell r="AF264">
            <v>17.921981834400004</v>
          </cell>
          <cell r="AG264">
            <v>20.061496926900002</v>
          </cell>
          <cell r="AH264">
            <v>22.280310611200001</v>
          </cell>
          <cell r="AI264">
            <v>25.791712229500003</v>
          </cell>
          <cell r="AJ264">
            <v>28.101666645600002</v>
          </cell>
          <cell r="AK264">
            <v>18.372724040000001</v>
          </cell>
          <cell r="AL264">
            <v>19.015449718500005</v>
          </cell>
          <cell r="AM264">
            <v>25.432068288000004</v>
          </cell>
          <cell r="AN264">
            <v>24.339816511999999</v>
          </cell>
          <cell r="AO264">
            <v>31.298699196299999</v>
          </cell>
          <cell r="AP264">
            <v>34.381512246500002</v>
          </cell>
          <cell r="AQ264">
            <v>31.993878178499997</v>
          </cell>
          <cell r="AR264">
            <v>33.773895514300001</v>
          </cell>
          <cell r="AS264">
            <v>48.200086348700005</v>
          </cell>
          <cell r="AT264">
            <v>50.388866051000001</v>
          </cell>
          <cell r="AU264">
            <v>47.768445907083333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9.0633200000000004E-4</v>
          </cell>
          <cell r="C265">
            <v>9.4348799999999992E-4</v>
          </cell>
          <cell r="D265">
            <v>3.2566799999999999E-4</v>
          </cell>
          <cell r="E265">
            <v>4.0118399999999996E-4</v>
          </cell>
          <cell r="F265">
            <v>5.9493600000000001E-4</v>
          </cell>
          <cell r="G265">
            <v>6.3372400000000001E-4</v>
          </cell>
          <cell r="H265">
            <v>7.2097200000000017E-4</v>
          </cell>
          <cell r="I265">
            <v>9.9010799999999996E-4</v>
          </cell>
          <cell r="J265">
            <v>1.2398400000000001E-3</v>
          </cell>
          <cell r="K265">
            <v>2.2400280000000002E-3</v>
          </cell>
          <cell r="L265">
            <v>1.7017559999999998E-3</v>
          </cell>
          <cell r="M265">
            <v>2.0177639999999996E-3</v>
          </cell>
          <cell r="N265">
            <v>7.5395945394736842E-4</v>
          </cell>
          <cell r="O265">
            <v>2.9752254545454542E-6</v>
          </cell>
          <cell r="P265">
            <v>0</v>
          </cell>
          <cell r="Q265">
            <v>5.4487999999999991E-5</v>
          </cell>
          <cell r="R265">
            <v>0</v>
          </cell>
          <cell r="S265">
            <v>5.0399999999999996E-7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0.50689266859499993</v>
          </cell>
          <cell r="AC265">
            <v>0.467153916</v>
          </cell>
          <cell r="AD265">
            <v>0.17796381120000002</v>
          </cell>
          <cell r="AE265">
            <v>0.23261318080000001</v>
          </cell>
          <cell r="AF265">
            <v>0.30994505080000001</v>
          </cell>
          <cell r="AG265">
            <v>0.32296960410000003</v>
          </cell>
          <cell r="AH265">
            <v>0.41155554560000002</v>
          </cell>
          <cell r="AI265">
            <v>0.60106155550000007</v>
          </cell>
          <cell r="AJ265">
            <v>0.93711580760000013</v>
          </cell>
          <cell r="AK265">
            <v>1.4888904184</v>
          </cell>
          <cell r="AL265">
            <v>1.1270491578000001</v>
          </cell>
          <cell r="AM265">
            <v>1.412431776</v>
          </cell>
          <cell r="AN265">
            <v>0.46265904959999998</v>
          </cell>
          <cell r="AO265">
            <v>2.6561999999999999E-4</v>
          </cell>
          <cell r="AP265">
            <v>0</v>
          </cell>
          <cell r="AQ265">
            <v>5.3167239999999992E-3</v>
          </cell>
          <cell r="AR265">
            <v>0</v>
          </cell>
          <cell r="AS265">
            <v>1.53322884E-2</v>
          </cell>
          <cell r="AT265">
            <v>1.6028532000000002E-2</v>
          </cell>
          <cell r="AU265">
            <v>1.5194984999999999E-2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8.2600000000000005E-6</v>
          </cell>
          <cell r="C266">
            <v>0</v>
          </cell>
          <cell r="D266">
            <v>0</v>
          </cell>
          <cell r="E266">
            <v>1.4839999999999999E-6</v>
          </cell>
          <cell r="F266">
            <v>2.8419999999999996E-5</v>
          </cell>
          <cell r="G266">
            <v>0</v>
          </cell>
          <cell r="H266">
            <v>0</v>
          </cell>
          <cell r="I266">
            <v>0</v>
          </cell>
          <cell r="J266">
            <v>2.6152E-5</v>
          </cell>
          <cell r="K266">
            <v>0</v>
          </cell>
          <cell r="L266">
            <v>1.4111999999999998E-5</v>
          </cell>
          <cell r="M266">
            <v>3.9857142857142859E-7</v>
          </cell>
          <cell r="N266">
            <v>4.3286541666666672E-5</v>
          </cell>
          <cell r="O266">
            <v>1.2326170909090908E-5</v>
          </cell>
          <cell r="P266">
            <v>0</v>
          </cell>
          <cell r="Q266">
            <v>6.2455999999999986E-5</v>
          </cell>
          <cell r="R266">
            <v>7.8399999999999993E-7</v>
          </cell>
          <cell r="S266">
            <v>5.1600000000000001E-7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2.2896366269999999E-3</v>
          </cell>
          <cell r="AC266">
            <v>0</v>
          </cell>
          <cell r="AD266">
            <v>0</v>
          </cell>
          <cell r="AE266">
            <v>6.2815535999999998E-3</v>
          </cell>
          <cell r="AF266">
            <v>1.86510366E-2</v>
          </cell>
          <cell r="AG266">
            <v>0</v>
          </cell>
          <cell r="AH266">
            <v>0</v>
          </cell>
          <cell r="AI266">
            <v>0</v>
          </cell>
          <cell r="AJ266">
            <v>9.0615988000000008E-3</v>
          </cell>
          <cell r="AK266">
            <v>0</v>
          </cell>
          <cell r="AL266">
            <v>1.00130121E-2</v>
          </cell>
          <cell r="AM266">
            <v>2.1576000000000001E-4</v>
          </cell>
          <cell r="AN266">
            <v>4.021424E-3</v>
          </cell>
          <cell r="AO266">
            <v>8.5609326000000013E-3</v>
          </cell>
          <cell r="AP266">
            <v>0</v>
          </cell>
          <cell r="AQ266">
            <v>1.7745342999999997E-2</v>
          </cell>
          <cell r="AR266">
            <v>4.7751666000000002E-3</v>
          </cell>
          <cell r="AS266">
            <v>3.4726977999999997E-3</v>
          </cell>
          <cell r="AT266">
            <v>3.6303939999999999E-3</v>
          </cell>
          <cell r="AU266">
            <v>3.4415991666666666E-3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2.8639239999999999E-3</v>
          </cell>
          <cell r="C267">
            <v>5.2808E-4</v>
          </cell>
          <cell r="D267">
            <v>4.8361599999999997E-4</v>
          </cell>
          <cell r="E267">
            <v>4.8280400000000009E-4</v>
          </cell>
          <cell r="F267">
            <v>4.2638399999999998E-4</v>
          </cell>
          <cell r="G267">
            <v>4.2554399999999998E-4</v>
          </cell>
          <cell r="H267">
            <v>2.8601999999999995E-4</v>
          </cell>
          <cell r="I267">
            <v>5.3893559999999992E-4</v>
          </cell>
          <cell r="J267">
            <v>4.6451999999999995E-4</v>
          </cell>
          <cell r="K267">
            <v>5.7881093333333328E-4</v>
          </cell>
          <cell r="L267">
            <v>4.9305200000000001E-4</v>
          </cell>
          <cell r="M267">
            <v>6.6655891891891886E-4</v>
          </cell>
          <cell r="N267">
            <v>1.0986752186874678E-3</v>
          </cell>
          <cell r="O267">
            <v>6.5276903999999982E-4</v>
          </cell>
          <cell r="P267">
            <v>7.7761454545454529E-5</v>
          </cell>
          <cell r="Q267">
            <v>7.5325000000000003E-6</v>
          </cell>
          <cell r="R267">
            <v>7.0528999999999988E-5</v>
          </cell>
          <cell r="S267">
            <v>1.4343999999999999E-5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0.38097650830500002</v>
          </cell>
          <cell r="AC267">
            <v>0.28064790280000002</v>
          </cell>
          <cell r="AD267">
            <v>0.23485394399999998</v>
          </cell>
          <cell r="AE267">
            <v>0.25123951999999999</v>
          </cell>
          <cell r="AF267">
            <v>0.2020678233</v>
          </cell>
          <cell r="AG267">
            <v>0.22394919690000004</v>
          </cell>
          <cell r="AH267">
            <v>0.17110563440000001</v>
          </cell>
          <cell r="AI267">
            <v>0.39906219000000004</v>
          </cell>
          <cell r="AJ267">
            <v>0.33624694200000005</v>
          </cell>
          <cell r="AK267">
            <v>0.38732619639999999</v>
          </cell>
          <cell r="AL267">
            <v>0.3992398578000001</v>
          </cell>
          <cell r="AM267">
            <v>0.53344084800000002</v>
          </cell>
          <cell r="AN267">
            <v>0.67504805279999991</v>
          </cell>
          <cell r="AO267">
            <v>0.11126024940000001</v>
          </cell>
          <cell r="AP267">
            <v>5.3650144000000004E-2</v>
          </cell>
          <cell r="AQ267">
            <v>1.5528561999999999E-2</v>
          </cell>
          <cell r="AR267">
            <v>8.8429134100000001E-2</v>
          </cell>
          <cell r="AS267">
            <v>0.10553996309999999</v>
          </cell>
          <cell r="AT267">
            <v>0.11033256300000001</v>
          </cell>
          <cell r="AU267">
            <v>0.10459483374999999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3.2520039999999997E-3</v>
          </cell>
          <cell r="C268">
            <v>8.4106400000000009E-4</v>
          </cell>
          <cell r="D268">
            <v>1.05672E-4</v>
          </cell>
          <cell r="E268">
            <v>0</v>
          </cell>
          <cell r="F268">
            <v>4.8091600000000006E-5</v>
          </cell>
          <cell r="G268">
            <v>3.0715999999999995E-5</v>
          </cell>
          <cell r="H268">
            <v>4.1216E-5</v>
          </cell>
          <cell r="I268">
            <v>5.0399999999999996E-7</v>
          </cell>
          <cell r="J268">
            <v>7.2303157894736842E-6</v>
          </cell>
          <cell r="K268">
            <v>2.5964400000000001E-4</v>
          </cell>
          <cell r="L268">
            <v>5.8660000000000004E-5</v>
          </cell>
          <cell r="M268">
            <v>2.1218450450450448E-5</v>
          </cell>
          <cell r="N268">
            <v>4.0645598684210532E-5</v>
          </cell>
          <cell r="O268">
            <v>8.9059105454545448E-5</v>
          </cell>
          <cell r="P268">
            <v>3.2019613636363639E-5</v>
          </cell>
          <cell r="Q268">
            <v>1.7571279999999999E-4</v>
          </cell>
          <cell r="R268">
            <v>4.7328142857142855E-5</v>
          </cell>
          <cell r="S268">
            <v>4.6285714285714289E-6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0.86969616751199996</v>
          </cell>
          <cell r="AC268">
            <v>0.44221593399999998</v>
          </cell>
          <cell r="AD268">
            <v>4.7932463999999994E-2</v>
          </cell>
          <cell r="AE268">
            <v>0</v>
          </cell>
          <cell r="AF268">
            <v>3.2065254199999997E-2</v>
          </cell>
          <cell r="AG268">
            <v>9.9528000000000012E-3</v>
          </cell>
          <cell r="AH268">
            <v>6.9422124000000007E-3</v>
          </cell>
          <cell r="AI268">
            <v>1.7885025000000001E-3</v>
          </cell>
          <cell r="AJ268">
            <v>1.0417676400000001E-2</v>
          </cell>
          <cell r="AK268">
            <v>0.20436888559999999</v>
          </cell>
          <cell r="AL268">
            <v>7.8840704700000014E-2</v>
          </cell>
          <cell r="AM268">
            <v>4.7987808000000007E-2</v>
          </cell>
          <cell r="AN268">
            <v>4.4689198399999998E-2</v>
          </cell>
          <cell r="AO268">
            <v>0.14882422980000001</v>
          </cell>
          <cell r="AP268">
            <v>2.1367594E-2</v>
          </cell>
          <cell r="AQ268">
            <v>0.61700071649999999</v>
          </cell>
          <cell r="AR268">
            <v>0.26738497779999998</v>
          </cell>
          <cell r="AS268">
            <v>7.7492901199999992E-2</v>
          </cell>
          <cell r="AT268">
            <v>8.1011875999999997E-2</v>
          </cell>
          <cell r="AU268">
            <v>7.679893833333333E-2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9.7103999999999997E-5</v>
          </cell>
          <cell r="C269">
            <v>3.4775999999999994E-5</v>
          </cell>
          <cell r="D269">
            <v>6.7031999999999991E-5</v>
          </cell>
          <cell r="E269">
            <v>3.5280000000000001E-5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3.9199999999999996E-7</v>
          </cell>
          <cell r="N269">
            <v>1.1562200000000001E-4</v>
          </cell>
          <cell r="O269">
            <v>4.66536E-6</v>
          </cell>
          <cell r="P269">
            <v>6.1694999999999991E-6</v>
          </cell>
          <cell r="Q269">
            <v>2.6963999999999998E-5</v>
          </cell>
          <cell r="R269">
            <v>1.6560000000000001E-4</v>
          </cell>
          <cell r="S269">
            <v>5.6520000000000011E-6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4.8675328712999996E-2</v>
          </cell>
          <cell r="AC269">
            <v>2.0318477199999997E-2</v>
          </cell>
          <cell r="AD269">
            <v>3.7416446399999997E-2</v>
          </cell>
          <cell r="AE269">
            <v>1.84815456E-2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8.3520000000000003E-4</v>
          </cell>
          <cell r="AN269">
            <v>1.3996611199999998E-2</v>
          </cell>
          <cell r="AO269">
            <v>2.7404015400000002E-2</v>
          </cell>
          <cell r="AP269">
            <v>1.3788501500000001E-2</v>
          </cell>
          <cell r="AQ269">
            <v>3.1019400999999999E-2</v>
          </cell>
          <cell r="AR269">
            <v>0.1164979043</v>
          </cell>
          <cell r="AS269">
            <v>4.4126082000000002E-3</v>
          </cell>
          <cell r="AT269">
            <v>4.6129860000000003E-3</v>
          </cell>
          <cell r="AU269">
            <v>4.3730925E-3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8.6099999999999989E-4</v>
          </cell>
          <cell r="C273">
            <v>6.468E-4</v>
          </cell>
          <cell r="D273">
            <v>0</v>
          </cell>
          <cell r="E273">
            <v>0</v>
          </cell>
          <cell r="F273">
            <v>0</v>
          </cell>
          <cell r="G273">
            <v>3.7996E-5</v>
          </cell>
          <cell r="H273">
            <v>3.3879999999999996E-6</v>
          </cell>
          <cell r="I273">
            <v>3.3629999999999998E-6</v>
          </cell>
          <cell r="J273">
            <v>5.1744000000000005E-5</v>
          </cell>
          <cell r="K273">
            <v>3.723999999999999E-6</v>
          </cell>
          <cell r="L273">
            <v>2.00168E-4</v>
          </cell>
          <cell r="M273">
            <v>4.0409999999999996E-4</v>
          </cell>
          <cell r="N273">
            <v>3.45256E-4</v>
          </cell>
          <cell r="O273">
            <v>1.9599999999999998E-7</v>
          </cell>
          <cell r="P273">
            <v>1.2737999999999999E-4</v>
          </cell>
          <cell r="Q273">
            <v>2.55556E-5</v>
          </cell>
          <cell r="R273">
            <v>7.0705500000000003E-5</v>
          </cell>
          <cell r="S273">
            <v>1.1199999999999999E-5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0.102558911133</v>
          </cell>
          <cell r="AC273">
            <v>9.7696525999999992E-2</v>
          </cell>
          <cell r="AD273">
            <v>6.6570240000000003E-4</v>
          </cell>
          <cell r="AE273">
            <v>7.9636480000000009E-4</v>
          </cell>
          <cell r="AF273">
            <v>8.7570560000000005E-4</v>
          </cell>
          <cell r="AG273">
            <v>3.0997995600000001E-2</v>
          </cell>
          <cell r="AH273">
            <v>2.6021054400000004E-2</v>
          </cell>
          <cell r="AI273">
            <v>1.0040282999999999E-2</v>
          </cell>
          <cell r="AJ273">
            <v>4.7740697200000008E-2</v>
          </cell>
          <cell r="AK273">
            <v>1.42771728E-2</v>
          </cell>
          <cell r="AL273">
            <v>0.13600754010000002</v>
          </cell>
          <cell r="AM273">
            <v>0.27430612799999998</v>
          </cell>
          <cell r="AN273">
            <v>0.16970537760000001</v>
          </cell>
          <cell r="AO273">
            <v>0.57548697960000006</v>
          </cell>
          <cell r="AP273">
            <v>6.0329841999999995E-2</v>
          </cell>
          <cell r="AQ273">
            <v>0.21152950349999999</v>
          </cell>
          <cell r="AR273">
            <v>6.7215395600000005E-2</v>
          </cell>
          <cell r="AS273">
            <v>2.9872657099999998E-2</v>
          </cell>
          <cell r="AT273">
            <v>3.1229183000000001E-2</v>
          </cell>
          <cell r="AU273">
            <v>2.9605142083333331E-2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1">
        <row r="23">
          <cell r="B23">
            <v>1.5968622166666668E-2</v>
          </cell>
          <cell r="C23">
            <v>1.947192165530303E-2</v>
          </cell>
          <cell r="D23">
            <v>1.5389181416666666E-2</v>
          </cell>
          <cell r="E23">
            <v>1.2111790999999998E-2</v>
          </cell>
          <cell r="F23">
            <v>1.2163521333333335E-2</v>
          </cell>
          <cell r="G23">
            <v>1.3862320405303033E-2</v>
          </cell>
          <cell r="H23">
            <v>2.1941675446969695E-2</v>
          </cell>
          <cell r="I23">
            <v>2.4636278399999996E-2</v>
          </cell>
          <cell r="J23">
            <v>2.4453577375E-2</v>
          </cell>
          <cell r="K23">
            <v>1.7425359375000001E-2</v>
          </cell>
          <cell r="L23">
            <v>1.6334079999999997E-2</v>
          </cell>
          <cell r="M23">
            <v>1.6553794129032257E-2</v>
          </cell>
          <cell r="N23">
            <v>1.263976E-2</v>
          </cell>
          <cell r="O23">
            <v>1.7370477420000002E-2</v>
          </cell>
          <cell r="P23">
            <v>2.0608867641520472E-2</v>
          </cell>
          <cell r="Q23">
            <v>1.3427175928618619E-2</v>
          </cell>
          <cell r="R23">
            <v>1.0902500570769229E-2</v>
          </cell>
          <cell r="S23">
            <v>1.8590629111111113E-3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16.145417470521</v>
          </cell>
          <cell r="AC23">
            <v>20.131678325599999</v>
          </cell>
          <cell r="AD23">
            <v>16.507517918399998</v>
          </cell>
          <cell r="AE23">
            <v>15.933381856</v>
          </cell>
          <cell r="AF23">
            <v>18.6729118254</v>
          </cell>
          <cell r="AG23">
            <v>19.1363045445</v>
          </cell>
          <cell r="AH23">
            <v>38.669335977600007</v>
          </cell>
          <cell r="AI23">
            <v>46.866899417500001</v>
          </cell>
          <cell r="AJ23">
            <v>50.435424890800007</v>
          </cell>
          <cell r="AK23">
            <v>32.551076654799999</v>
          </cell>
          <cell r="AL23">
            <v>27.198929533500003</v>
          </cell>
          <cell r="AM23">
            <v>29.862120816000001</v>
          </cell>
          <cell r="AN23">
            <v>24.375586628799997</v>
          </cell>
          <cell r="AO23">
            <v>3.1089466338</v>
          </cell>
          <cell r="AP23">
            <v>4.3388079325</v>
          </cell>
          <cell r="AQ23">
            <v>4.5773742804999999</v>
          </cell>
          <cell r="AR23">
            <v>12.598620682399998</v>
          </cell>
          <cell r="AS23">
            <v>9.0008700639000008</v>
          </cell>
          <cell r="AT23">
            <v>9.4096021470000011</v>
          </cell>
          <cell r="AU23">
            <v>8.9202656537500005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85">
          <cell r="B85">
            <v>2.5834921768181817E-2</v>
          </cell>
          <cell r="C85">
            <v>2.8916072486363634E-2</v>
          </cell>
          <cell r="D85">
            <v>2.7399899966666662E-2</v>
          </cell>
          <cell r="E85">
            <v>2.2503004733333332E-2</v>
          </cell>
          <cell r="F85">
            <v>2.2922958133333334E-2</v>
          </cell>
          <cell r="G85">
            <v>2.784088455E-2</v>
          </cell>
          <cell r="H85">
            <v>4.0768407099999994E-2</v>
          </cell>
          <cell r="I85">
            <v>3.4305236000000003E-2</v>
          </cell>
          <cell r="J85">
            <v>3.2643004000000003E-2</v>
          </cell>
          <cell r="K85">
            <v>1.9546743999999998E-2</v>
          </cell>
          <cell r="L85">
            <v>2.1814603999999998E-2</v>
          </cell>
          <cell r="M85">
            <v>1.8126781444444445E-2</v>
          </cell>
          <cell r="N85">
            <v>1.258550074E-2</v>
          </cell>
          <cell r="O85">
            <v>1.8639252189999997E-2</v>
          </cell>
          <cell r="P85">
            <v>1.6242067032456137E-2</v>
          </cell>
          <cell r="Q85">
            <v>1.8332276003333332E-2</v>
          </cell>
          <cell r="R85">
            <v>1.0883927911538461E-2</v>
          </cell>
          <cell r="S85">
            <v>3.3594802555555556E-3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25.103874305426999</v>
          </cell>
          <cell r="AC85">
            <v>26.057259891200001</v>
          </cell>
          <cell r="AD85">
            <v>27.260363875199999</v>
          </cell>
          <cell r="AE85">
            <v>21.623304281599999</v>
          </cell>
          <cell r="AF85">
            <v>28.742807251200002</v>
          </cell>
          <cell r="AG85">
            <v>31.720590029700002</v>
          </cell>
          <cell r="AH85">
            <v>46.996170066799998</v>
          </cell>
          <cell r="AI85">
            <v>44.587159009000004</v>
          </cell>
          <cell r="AJ85">
            <v>43.723723250799999</v>
          </cell>
          <cell r="AK85">
            <v>23.410127927999998</v>
          </cell>
          <cell r="AL85">
            <v>23.782282465500003</v>
          </cell>
          <cell r="AM85">
            <v>21.703365216000002</v>
          </cell>
          <cell r="AN85">
            <v>22.369145304</v>
          </cell>
          <cell r="AO85">
            <v>11.496049537200001</v>
          </cell>
          <cell r="AP85">
            <v>8.690600624</v>
          </cell>
          <cell r="AQ85">
            <v>8.4684762120000006</v>
          </cell>
          <cell r="AR85">
            <v>11.876698288599998</v>
          </cell>
          <cell r="AS85">
            <v>8.5374964960999993</v>
          </cell>
          <cell r="AT85">
            <v>8.925186652999999</v>
          </cell>
          <cell r="AU85">
            <v>8.4610416795833334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0.2419266752</v>
          </cell>
          <cell r="C91">
            <v>0.18851721186666667</v>
          </cell>
          <cell r="D91">
            <v>0.16901260084999997</v>
          </cell>
          <cell r="E91">
            <v>0.1665096898</v>
          </cell>
          <cell r="F91">
            <v>0.16401381061739131</v>
          </cell>
          <cell r="G91">
            <v>0.14847819166086954</v>
          </cell>
          <cell r="H91">
            <v>0.14335402073571429</v>
          </cell>
          <cell r="I91">
            <v>0.10790209599999999</v>
          </cell>
          <cell r="J91">
            <v>9.9922520899999992E-2</v>
          </cell>
          <cell r="K91">
            <v>9.4402470816666653E-2</v>
          </cell>
          <cell r="L91">
            <v>9.0165328759999996E-2</v>
          </cell>
          <cell r="M91">
            <v>8.9361028987037031E-2</v>
          </cell>
          <cell r="N91">
            <v>7.597172415999999E-2</v>
          </cell>
          <cell r="O91">
            <v>0.1030525048</v>
          </cell>
          <cell r="P91">
            <v>0.10415482836999999</v>
          </cell>
          <cell r="Q91">
            <v>9.734168386E-2</v>
          </cell>
          <cell r="R91">
            <v>8.3704728626666669E-2</v>
          </cell>
          <cell r="S91">
            <v>2.4003336999999996E-2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186.50226925072801</v>
          </cell>
          <cell r="AC91">
            <v>143.39237820279999</v>
          </cell>
          <cell r="AD91">
            <v>141.47078291519998</v>
          </cell>
          <cell r="AE91">
            <v>158.67086522560001</v>
          </cell>
          <cell r="AF91">
            <v>175.00850533319999</v>
          </cell>
          <cell r="AG91">
            <v>157.60232051849999</v>
          </cell>
          <cell r="AH91">
            <v>161.99729227</v>
          </cell>
          <cell r="AI91">
            <v>136.75581943399999</v>
          </cell>
          <cell r="AJ91">
            <v>130.78477882600001</v>
          </cell>
          <cell r="AK91">
            <v>117.9570811056</v>
          </cell>
          <cell r="AL91">
            <v>109.0463072508</v>
          </cell>
          <cell r="AM91">
            <v>112.882197936</v>
          </cell>
          <cell r="AN91">
            <v>108.2541876064</v>
          </cell>
          <cell r="AO91">
            <v>76.165386193499998</v>
          </cell>
          <cell r="AP91">
            <v>72.3551436865</v>
          </cell>
          <cell r="AQ91">
            <v>60.616266560499994</v>
          </cell>
          <cell r="AR91">
            <v>92.145681464199996</v>
          </cell>
          <cell r="AS91">
            <v>89.12487645489999</v>
          </cell>
          <cell r="AT91">
            <v>93.172062576999991</v>
          </cell>
          <cell r="AU91">
            <v>88.326747157916671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12">
          <cell r="B112">
            <v>1.2177489436363636E-2</v>
          </cell>
          <cell r="C112">
            <v>1.5752509595454545E-2</v>
          </cell>
          <cell r="D112">
            <v>1.833544234090909E-2</v>
          </cell>
          <cell r="E112">
            <v>2.0053933681818181E-2</v>
          </cell>
          <cell r="F112">
            <v>2.0220790809980238E-2</v>
          </cell>
          <cell r="G112">
            <v>2.8056770186363635E-2</v>
          </cell>
          <cell r="H112">
            <v>3.8552546133201582E-2</v>
          </cell>
          <cell r="I112">
            <v>4.1052651099999997E-2</v>
          </cell>
          <cell r="J112">
            <v>2.7071687999999997E-2</v>
          </cell>
          <cell r="K112">
            <v>1.0568227750000001E-2</v>
          </cell>
          <cell r="L112">
            <v>1.0709678E-2</v>
          </cell>
          <cell r="M112">
            <v>6.05538062745098E-3</v>
          </cell>
          <cell r="N112">
            <v>2.3006798199999997E-3</v>
          </cell>
          <cell r="O112">
            <v>3.88459777E-3</v>
          </cell>
          <cell r="P112">
            <v>6.4017045045454543E-3</v>
          </cell>
          <cell r="Q112">
            <v>6.287018038610038E-3</v>
          </cell>
          <cell r="R112">
            <v>5.8778306410256402E-3</v>
          </cell>
          <cell r="S112">
            <v>2.2323061611111109E-3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7.9252589996819998</v>
          </cell>
          <cell r="AC112">
            <v>10.736667744</v>
          </cell>
          <cell r="AD112">
            <v>18.2165613168</v>
          </cell>
          <cell r="AE112">
            <v>31.641425278400003</v>
          </cell>
          <cell r="AF112">
            <v>40.168771359500006</v>
          </cell>
          <cell r="AG112">
            <v>48.134112054600003</v>
          </cell>
          <cell r="AH112">
            <v>64.250357824000005</v>
          </cell>
          <cell r="AI112">
            <v>71.521991583499997</v>
          </cell>
          <cell r="AJ112">
            <v>52.754775005600003</v>
          </cell>
          <cell r="AK112">
            <v>17.414182610000001</v>
          </cell>
          <cell r="AL112">
            <v>12.1743631179</v>
          </cell>
          <cell r="AM112">
            <v>7.1154126240000002</v>
          </cell>
          <cell r="AN112">
            <v>5.8093940783999996</v>
          </cell>
          <cell r="AO112">
            <v>3.1316916744000003</v>
          </cell>
          <cell r="AP112">
            <v>3.5368190524999998</v>
          </cell>
          <cell r="AQ112">
            <v>3.5381622149999994</v>
          </cell>
          <cell r="AR112">
            <v>6.9728390669999989</v>
          </cell>
          <cell r="AS112">
            <v>11.0875253775</v>
          </cell>
          <cell r="AT112">
            <v>11.591013075000001</v>
          </cell>
          <cell r="AU112">
            <v>10.988234593750001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60">
          <cell r="B160">
            <v>3.2732418152597406E-2</v>
          </cell>
          <cell r="C160">
            <v>3.7220003156709959E-2</v>
          </cell>
          <cell r="D160">
            <v>3.7503272300000001E-2</v>
          </cell>
          <cell r="E160">
            <v>3.2691812933333335E-2</v>
          </cell>
          <cell r="F160">
            <v>2.9039337248484846E-2</v>
          </cell>
          <cell r="G160">
            <v>2.9201052515151513E-2</v>
          </cell>
          <cell r="H160">
            <v>3.0036187177272727E-2</v>
          </cell>
          <cell r="I160">
            <v>2.7692276899999996E-2</v>
          </cell>
          <cell r="J160">
            <v>2.8833052549999995E-2</v>
          </cell>
          <cell r="K160">
            <v>2.4105368099999996E-2</v>
          </cell>
          <cell r="L160">
            <v>2.5723502496969693E-2</v>
          </cell>
          <cell r="M160">
            <v>2.5470546271111113E-2</v>
          </cell>
          <cell r="N160">
            <v>1.8283649938333334E-2</v>
          </cell>
          <cell r="O160">
            <v>1.9795962680000001E-2</v>
          </cell>
          <cell r="P160">
            <v>3.0109405698831169E-2</v>
          </cell>
          <cell r="Q160">
            <v>1.9190312551359053E-2</v>
          </cell>
          <cell r="R160">
            <v>1.3912060666666667E-2</v>
          </cell>
          <cell r="S160">
            <v>3.8163637777777768E-3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26.022683594214001</v>
          </cell>
          <cell r="AC160">
            <v>29.736256620399999</v>
          </cell>
          <cell r="AD160">
            <v>32.215979251199997</v>
          </cell>
          <cell r="AE160">
            <v>38.523961683200007</v>
          </cell>
          <cell r="AF160">
            <v>41.245936515700002</v>
          </cell>
          <cell r="AG160">
            <v>42.973045315200004</v>
          </cell>
          <cell r="AH160">
            <v>45.286596586400002</v>
          </cell>
          <cell r="AI160">
            <v>49.9570754075</v>
          </cell>
          <cell r="AJ160">
            <v>55.028968618800008</v>
          </cell>
          <cell r="AK160">
            <v>37.019516516400003</v>
          </cell>
          <cell r="AL160">
            <v>29.354941957499999</v>
          </cell>
          <cell r="AM160">
            <v>32.729051999999996</v>
          </cell>
          <cell r="AN160">
            <v>26.445128335999996</v>
          </cell>
          <cell r="AO160">
            <v>4.9985141897999998</v>
          </cell>
          <cell r="AP160">
            <v>6.4575953845000003</v>
          </cell>
          <cell r="AQ160">
            <v>5.2902313589999999</v>
          </cell>
          <cell r="AR160">
            <v>10.642013324999999</v>
          </cell>
          <cell r="AS160">
            <v>7.5686612573000005</v>
          </cell>
          <cell r="AT160">
            <v>7.9123563289999996</v>
          </cell>
          <cell r="AU160">
            <v>7.5008825345833339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1.6815343999999996E-2</v>
          </cell>
          <cell r="C171">
            <v>2.05003375E-2</v>
          </cell>
          <cell r="D171">
            <v>1.9024627999999998E-2</v>
          </cell>
          <cell r="E171">
            <v>2.0821074833333335E-2</v>
          </cell>
          <cell r="F171">
            <v>1.933447259621212E-2</v>
          </cell>
          <cell r="G171">
            <v>2.19274884E-2</v>
          </cell>
          <cell r="H171">
            <v>1.9127303999999998E-2</v>
          </cell>
          <cell r="I171">
            <v>2.0328860300000001E-2</v>
          </cell>
          <cell r="J171">
            <v>1.6501648800000001E-2</v>
          </cell>
          <cell r="K171">
            <v>1.2390177299999999E-2</v>
          </cell>
          <cell r="L171">
            <v>1.4075016666666667E-2</v>
          </cell>
          <cell r="M171">
            <v>1.4447921207885305E-2</v>
          </cell>
          <cell r="N171">
            <v>1.6537030396438356E-2</v>
          </cell>
          <cell r="O171">
            <v>2.5158278780000001E-2</v>
          </cell>
          <cell r="P171">
            <v>2.9349260395238098E-2</v>
          </cell>
          <cell r="Q171">
            <v>6.3471031266666672E-2</v>
          </cell>
          <cell r="R171">
            <v>6.5152689250000007E-2</v>
          </cell>
          <cell r="S171">
            <v>1.3534410941176469E-2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15.297416048765999</v>
          </cell>
          <cell r="AC171">
            <v>16.134711354799997</v>
          </cell>
          <cell r="AD171">
            <v>14.951307120000001</v>
          </cell>
          <cell r="AE171">
            <v>19.3512721136</v>
          </cell>
          <cell r="AF171">
            <v>20.948048461900001</v>
          </cell>
          <cell r="AG171">
            <v>24.964547279100003</v>
          </cell>
          <cell r="AH171">
            <v>22.045154309600001</v>
          </cell>
          <cell r="AI171">
            <v>26.372346482499999</v>
          </cell>
          <cell r="AJ171">
            <v>29.707266936400003</v>
          </cell>
          <cell r="AK171">
            <v>18.444630164399999</v>
          </cell>
          <cell r="AL171">
            <v>19.709451017100001</v>
          </cell>
          <cell r="AM171">
            <v>25.116966816000001</v>
          </cell>
          <cell r="AN171">
            <v>30.963723683200001</v>
          </cell>
          <cell r="AO171">
            <v>29.842822695300001</v>
          </cell>
          <cell r="AP171">
            <v>33.17301698</v>
          </cell>
          <cell r="AQ171">
            <v>61.139765273999991</v>
          </cell>
          <cell r="AR171">
            <v>66.187891323199992</v>
          </cell>
          <cell r="AS171">
            <v>35.853187226999999</v>
          </cell>
          <cell r="AT171">
            <v>37.481290709999996</v>
          </cell>
          <cell r="AU171">
            <v>35.5321154875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8">
          <cell r="B188">
            <v>6.5765839999999999E-3</v>
          </cell>
          <cell r="C188">
            <v>7.3831379999999992E-3</v>
          </cell>
          <cell r="D188">
            <v>1.3301343999999998E-2</v>
          </cell>
          <cell r="E188">
            <v>1.2890863999999998E-2</v>
          </cell>
          <cell r="F188">
            <v>1.3227546365151513E-2</v>
          </cell>
          <cell r="G188">
            <v>2.3431301024242422E-2</v>
          </cell>
          <cell r="H188">
            <v>4.4115816011363627E-2</v>
          </cell>
          <cell r="I188">
            <v>8.0300033800000004E-2</v>
          </cell>
          <cell r="J188">
            <v>9.0407828222727249E-2</v>
          </cell>
          <cell r="K188">
            <v>5.1734403999999998E-2</v>
          </cell>
          <cell r="L188">
            <v>8.4987545999999997E-2</v>
          </cell>
          <cell r="M188">
            <v>6.7653643373856209E-2</v>
          </cell>
          <cell r="N188">
            <v>1.7849229859999999E-2</v>
          </cell>
          <cell r="O188">
            <v>2.8821085120000003E-2</v>
          </cell>
          <cell r="P188">
            <v>6.8216551885396826E-2</v>
          </cell>
          <cell r="Q188">
            <v>5.0290858139999998E-2</v>
          </cell>
          <cell r="R188">
            <v>3.9972050723333333E-2</v>
          </cell>
          <cell r="S188">
            <v>1.0753435379999999E-2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4.8233306003459999</v>
          </cell>
          <cell r="AC188">
            <v>3.9666491196</v>
          </cell>
          <cell r="AD188">
            <v>9.8393547504000001</v>
          </cell>
          <cell r="AE188">
            <v>8.0240156192000001</v>
          </cell>
          <cell r="AF188">
            <v>10.728477036900001</v>
          </cell>
          <cell r="AG188">
            <v>21.223396751700001</v>
          </cell>
          <cell r="AH188">
            <v>32.375576942000002</v>
          </cell>
          <cell r="AI188">
            <v>45.536393348500006</v>
          </cell>
          <cell r="AJ188">
            <v>56.585325054800009</v>
          </cell>
          <cell r="AK188">
            <v>37.572943865599996</v>
          </cell>
          <cell r="AL188">
            <v>41.178241155599999</v>
          </cell>
          <cell r="AM188">
            <v>30.536462688</v>
          </cell>
          <cell r="AN188">
            <v>19.510822478400002</v>
          </cell>
          <cell r="AO188">
            <v>30.5933333334</v>
          </cell>
          <cell r="AP188">
            <v>37.062713531</v>
          </cell>
          <cell r="AQ188">
            <v>30.149577408999995</v>
          </cell>
          <cell r="AR188">
            <v>22.168616853999996</v>
          </cell>
          <cell r="AS188">
            <v>23.834650096399997</v>
          </cell>
          <cell r="AT188">
            <v>24.916988371999999</v>
          </cell>
          <cell r="AU188">
            <v>23.621206518333334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225">
          <cell r="B225">
            <v>2.0355983509090909E-2</v>
          </cell>
          <cell r="C225">
            <v>2.9081906504545452E-2</v>
          </cell>
          <cell r="D225">
            <v>2.980339095909091E-2</v>
          </cell>
          <cell r="E225">
            <v>2.8876116977272725E-2</v>
          </cell>
          <cell r="F225">
            <v>3.6262930963636364E-2</v>
          </cell>
          <cell r="G225">
            <v>4.0842791177272728E-2</v>
          </cell>
          <cell r="H225">
            <v>5.2627117631818182E-2</v>
          </cell>
          <cell r="I225">
            <v>6.5368836999999999E-2</v>
          </cell>
          <cell r="J225">
            <v>6.7063887612121217E-2</v>
          </cell>
          <cell r="K225">
            <v>5.2787369266666669E-2</v>
          </cell>
          <cell r="L225">
            <v>7.6760308524545462E-2</v>
          </cell>
          <cell r="M225">
            <v>5.4567135941787796E-2</v>
          </cell>
          <cell r="N225">
            <v>4.7949505880821912E-2</v>
          </cell>
          <cell r="O225">
            <v>4.7628476179999997E-2</v>
          </cell>
          <cell r="P225">
            <v>6.3936622610000007E-2</v>
          </cell>
          <cell r="Q225">
            <v>5.5216651040000002E-2</v>
          </cell>
          <cell r="R225">
            <v>5.3331611279999996E-2</v>
          </cell>
          <cell r="S225">
            <v>2.0756925286666665E-2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19.048788470729999</v>
          </cell>
          <cell r="AC225">
            <v>25.416630046399998</v>
          </cell>
          <cell r="AD225">
            <v>28.5925979664</v>
          </cell>
          <cell r="AE225">
            <v>31.566367895999999</v>
          </cell>
          <cell r="AF225">
            <v>40.739080851000004</v>
          </cell>
          <cell r="AG225">
            <v>46.6889406126</v>
          </cell>
          <cell r="AH225">
            <v>56.572863552800008</v>
          </cell>
          <cell r="AI225">
            <v>73.508856141999999</v>
          </cell>
          <cell r="AJ225">
            <v>75.714545442400009</v>
          </cell>
          <cell r="AK225">
            <v>56.373985879199999</v>
          </cell>
          <cell r="AL225">
            <v>63.080105667300003</v>
          </cell>
          <cell r="AM225">
            <v>50.016543599999999</v>
          </cell>
          <cell r="AN225">
            <v>45.2143462672</v>
          </cell>
          <cell r="AO225">
            <v>44.9511501729</v>
          </cell>
          <cell r="AP225">
            <v>47.134191596000001</v>
          </cell>
          <cell r="AQ225">
            <v>42.834480923499996</v>
          </cell>
          <cell r="AR225">
            <v>40.895817407799996</v>
          </cell>
          <cell r="AS225">
            <v>55.946482177299998</v>
          </cell>
          <cell r="AT225">
            <v>58.487027929</v>
          </cell>
          <cell r="AU225">
            <v>55.445471367916667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46">
          <cell r="B246">
            <v>7.1741445036363621E-2</v>
          </cell>
          <cell r="C246">
            <v>8.473919915E-2</v>
          </cell>
          <cell r="D246">
            <v>8.5023705799999988E-2</v>
          </cell>
          <cell r="E246">
            <v>8.3274001249999993E-2</v>
          </cell>
          <cell r="F246">
            <v>8.5783342199999987E-2</v>
          </cell>
          <cell r="G246">
            <v>9.576423530507247E-2</v>
          </cell>
          <cell r="H246">
            <v>9.7685497433333338E-2</v>
          </cell>
          <cell r="I246">
            <v>9.8654048299999991E-2</v>
          </cell>
          <cell r="J246">
            <v>0.10855001069999999</v>
          </cell>
          <cell r="K246">
            <v>7.3039623999999997E-2</v>
          </cell>
          <cell r="L246">
            <v>6.5420157450000002E-2</v>
          </cell>
          <cell r="M246">
            <v>5.6445042137549015E-2</v>
          </cell>
          <cell r="N246">
            <v>4.0464589259999996E-2</v>
          </cell>
          <cell r="O246">
            <v>4.3165733499999998E-2</v>
          </cell>
          <cell r="P246">
            <v>5.2688237209999995E-2</v>
          </cell>
          <cell r="Q246">
            <v>5.1796645879999999E-2</v>
          </cell>
          <cell r="R246">
            <v>5.1775580679999995E-2</v>
          </cell>
          <cell r="S246">
            <v>1.330720182E-2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62.423119800948001</v>
          </cell>
          <cell r="AC246">
            <v>80.669999450800006</v>
          </cell>
          <cell r="AD246">
            <v>89.027124192000002</v>
          </cell>
          <cell r="AE246">
            <v>122.6972550272</v>
          </cell>
          <cell r="AF246">
            <v>139.64209975240001</v>
          </cell>
          <cell r="AG246">
            <v>126.40946029140001</v>
          </cell>
          <cell r="AH246">
            <v>136.10680269160002</v>
          </cell>
          <cell r="AI246">
            <v>162.40443638799999</v>
          </cell>
          <cell r="AJ246">
            <v>174.9691375164</v>
          </cell>
          <cell r="AK246">
            <v>137.88292331439999</v>
          </cell>
          <cell r="AL246">
            <v>65.108001117600011</v>
          </cell>
          <cell r="AM246">
            <v>63.006297839999995</v>
          </cell>
          <cell r="AN246">
            <v>55.652822068799999</v>
          </cell>
          <cell r="AO246">
            <v>34.5186298347</v>
          </cell>
          <cell r="AP246">
            <v>34.921761385000003</v>
          </cell>
          <cell r="AQ246">
            <v>33.311485984000001</v>
          </cell>
          <cell r="AR246">
            <v>68.352218427699995</v>
          </cell>
          <cell r="AS246">
            <v>57.517723162899998</v>
          </cell>
          <cell r="AT246">
            <v>60.129619417000001</v>
          </cell>
          <cell r="AU246">
            <v>57.002641607916672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63">
          <cell r="B263">
            <v>0.56996343433668817</v>
          </cell>
          <cell r="C263">
            <v>0.56209494538474036</v>
          </cell>
          <cell r="D263">
            <v>0.53478724858425575</v>
          </cell>
          <cell r="E263">
            <v>0.51197414807603203</v>
          </cell>
          <cell r="F263">
            <v>0.51946135648755998</v>
          </cell>
          <cell r="G263">
            <v>0.53220444694410396</v>
          </cell>
          <cell r="H263">
            <v>0.59665090509675567</v>
          </cell>
          <cell r="I263">
            <v>0.60816778320000009</v>
          </cell>
          <cell r="J263">
            <v>0.5920606165956277</v>
          </cell>
          <cell r="K263">
            <v>0.42779187997182527</v>
          </cell>
          <cell r="L263">
            <v>0.48621078732757572</v>
          </cell>
          <cell r="M263">
            <v>0.41852014422605871</v>
          </cell>
          <cell r="N263">
            <v>0.28694693534774401</v>
          </cell>
          <cell r="O263">
            <v>0.36251261075922087</v>
          </cell>
          <cell r="P263">
            <v>0.4538183653063898</v>
          </cell>
          <cell r="Q263">
            <v>0.43726256607173791</v>
          </cell>
          <cell r="R263">
            <v>0.39971851574429307</v>
          </cell>
          <cell r="S263">
            <v>0.11965724102084969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465.62445568313422</v>
          </cell>
          <cell r="AC263">
            <v>452.10329351679991</v>
          </cell>
          <cell r="AD263">
            <v>484.79008412640002</v>
          </cell>
          <cell r="AE263">
            <v>570.77385767360011</v>
          </cell>
          <cell r="AF263">
            <v>645.56339652839984</v>
          </cell>
          <cell r="AG263">
            <v>633.69669440220025</v>
          </cell>
          <cell r="AH263">
            <v>736.64905134960009</v>
          </cell>
          <cell r="AI263">
            <v>795.48497379449987</v>
          </cell>
          <cell r="AJ263">
            <v>805.87497781800005</v>
          </cell>
          <cell r="AK263">
            <v>569.69184419840019</v>
          </cell>
          <cell r="AL263">
            <v>475.82182821149996</v>
          </cell>
          <cell r="AM263">
            <v>446.15618260799994</v>
          </cell>
          <cell r="AN263">
            <v>398.78261844959997</v>
          </cell>
          <cell r="AO263">
            <v>291.58281041969997</v>
          </cell>
          <cell r="AP263">
            <v>299.93176505499997</v>
          </cell>
          <cell r="AQ263">
            <v>295.00400415850004</v>
          </cell>
          <cell r="AR263">
            <v>402.61399665219994</v>
          </cell>
          <cell r="AS263">
            <v>373.21815980019994</v>
          </cell>
          <cell r="AT263">
            <v>390.16610314600007</v>
          </cell>
          <cell r="AU263">
            <v>369.87592405916672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0.47935885268517309</v>
          </cell>
          <cell r="C264">
            <v>0.46494694588474017</v>
          </cell>
          <cell r="D264">
            <v>0.45594798690243743</v>
          </cell>
          <cell r="E264">
            <v>0.44348290282981995</v>
          </cell>
          <cell r="F264">
            <v>0.44107062474762482</v>
          </cell>
          <cell r="G264">
            <v>0.46077800360994725</v>
          </cell>
          <cell r="H264">
            <v>0.52881999232554366</v>
          </cell>
          <cell r="I264">
            <v>0.54607715430000003</v>
          </cell>
          <cell r="J264">
            <v>0.53421242485166665</v>
          </cell>
          <cell r="K264">
            <v>0.38651193113015869</v>
          </cell>
          <cell r="L264">
            <v>0.43764039641787877</v>
          </cell>
          <cell r="M264">
            <v>0.37307708409334223</v>
          </cell>
          <cell r="N264">
            <v>0.24725741245527319</v>
          </cell>
          <cell r="O264">
            <v>0.3101508054250981</v>
          </cell>
          <cell r="P264">
            <v>0.39408450966599301</v>
          </cell>
          <cell r="Q264">
            <v>0.33894714306470697</v>
          </cell>
          <cell r="R264">
            <v>0.29848410298440947</v>
          </cell>
          <cell r="S264">
            <v>8.9585584901895415E-2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395.36793943148405</v>
          </cell>
          <cell r="AC264">
            <v>390.74377704839998</v>
          </cell>
          <cell r="AD264">
            <v>421.49682849119984</v>
          </cell>
          <cell r="AE264">
            <v>498.8765684448</v>
          </cell>
          <cell r="AF264">
            <v>562.53724730070007</v>
          </cell>
          <cell r="AG264">
            <v>558.4256647827001</v>
          </cell>
          <cell r="AH264">
            <v>659.30271772319998</v>
          </cell>
          <cell r="AI264">
            <v>713.18006774649996</v>
          </cell>
          <cell r="AJ264">
            <v>713.49463137520002</v>
          </cell>
          <cell r="AK264">
            <v>512.01282346280004</v>
          </cell>
          <cell r="AL264">
            <v>417.76638670710008</v>
          </cell>
          <cell r="AM264">
            <v>389.33817945600003</v>
          </cell>
          <cell r="AN264">
            <v>338.17778660160002</v>
          </cell>
          <cell r="AO264">
            <v>225.81469811850002</v>
          </cell>
          <cell r="AP264">
            <v>231.87976571850001</v>
          </cell>
          <cell r="AQ264">
            <v>202.31502278749997</v>
          </cell>
          <cell r="AR264">
            <v>299.69817265349997</v>
          </cell>
          <cell r="AS264">
            <v>295.46452722930002</v>
          </cell>
          <cell r="AT264">
            <v>308.88165588899994</v>
          </cell>
          <cell r="AU264">
            <v>292.81858925125005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1.1106619999999999E-3</v>
          </cell>
          <cell r="C265">
            <v>8.4307999999999996E-4</v>
          </cell>
          <cell r="D265">
            <v>6.5091600000000008E-4</v>
          </cell>
          <cell r="E265">
            <v>4.0539799999999996E-4</v>
          </cell>
          <cell r="F265">
            <v>6.5302622727272724E-4</v>
          </cell>
          <cell r="G265">
            <v>5.889671227272726E-4</v>
          </cell>
          <cell r="H265">
            <v>5.9213345454545456E-4</v>
          </cell>
          <cell r="I265">
            <v>6.5754150000000005E-4</v>
          </cell>
          <cell r="J265">
            <v>8.0088131999999973E-4</v>
          </cell>
          <cell r="K265">
            <v>6.5295193333333318E-4</v>
          </cell>
          <cell r="L265">
            <v>8.7585504090909082E-4</v>
          </cell>
          <cell r="M265">
            <v>8.5562874074074054E-4</v>
          </cell>
          <cell r="N265">
            <v>1.2094023574561403E-3</v>
          </cell>
          <cell r="O265">
            <v>1.505688E-3</v>
          </cell>
          <cell r="P265">
            <v>1.8305601591269841E-3</v>
          </cell>
          <cell r="Q265">
            <v>1.6843571179600654E-3</v>
          </cell>
          <cell r="R265">
            <v>1.3403582196969696E-3</v>
          </cell>
          <cell r="S265">
            <v>8.4837644444444443E-4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0.91777576583999987</v>
          </cell>
          <cell r="AC265">
            <v>0.60101208319999999</v>
          </cell>
          <cell r="AD265">
            <v>0.55788508799999992</v>
          </cell>
          <cell r="AE265">
            <v>0.69796171200000001</v>
          </cell>
          <cell r="AF265">
            <v>0.62795057359999995</v>
          </cell>
          <cell r="AG265">
            <v>0.60903671400000003</v>
          </cell>
          <cell r="AH265">
            <v>0.61632130480000002</v>
          </cell>
          <cell r="AI265">
            <v>0.7124393495000001</v>
          </cell>
          <cell r="AJ265">
            <v>1.2755983656000001</v>
          </cell>
          <cell r="AK265">
            <v>0.96557540639999995</v>
          </cell>
          <cell r="AL265">
            <v>0.83008307790000024</v>
          </cell>
          <cell r="AM265">
            <v>1.009063584</v>
          </cell>
          <cell r="AN265">
            <v>1.5034588271999998</v>
          </cell>
          <cell r="AO265">
            <v>2.0152921424999999</v>
          </cell>
          <cell r="AP265">
            <v>1.5274588170000001</v>
          </cell>
          <cell r="AQ265">
            <v>1.588897198</v>
          </cell>
          <cell r="AR265">
            <v>1.5727897823999997</v>
          </cell>
          <cell r="AS265">
            <v>2.6116912965000001</v>
          </cell>
          <cell r="AT265">
            <v>2.7302889449999999</v>
          </cell>
          <cell r="AU265">
            <v>2.5883031312499996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2.2434999999999998E-4</v>
          </cell>
          <cell r="C266">
            <v>4.2130200000000003E-4</v>
          </cell>
          <cell r="D266">
            <v>2.5288200000000001E-4</v>
          </cell>
          <cell r="E266">
            <v>1.8094999999999998E-4</v>
          </cell>
          <cell r="F266">
            <v>1.5758545454545454E-4</v>
          </cell>
          <cell r="G266">
            <v>2.0026075000000002E-4</v>
          </cell>
          <cell r="H266">
            <v>2.4260281818181816E-4</v>
          </cell>
          <cell r="I266">
            <v>3.4925250000000004E-4</v>
          </cell>
          <cell r="J266">
            <v>2.6225744727272727E-4</v>
          </cell>
          <cell r="K266">
            <v>3.0478116666666664E-4</v>
          </cell>
          <cell r="L266">
            <v>3.4217304545454543E-4</v>
          </cell>
          <cell r="M266">
            <v>1.9862345378151262E-4</v>
          </cell>
          <cell r="N266">
            <v>1.0144875000000001E-4</v>
          </cell>
          <cell r="O266">
            <v>2.589855E-4</v>
          </cell>
          <cell r="P266">
            <v>2.5772932063492063E-4</v>
          </cell>
          <cell r="Q266">
            <v>5.4210897652916072E-4</v>
          </cell>
          <cell r="R266">
            <v>2.3397661363636362E-4</v>
          </cell>
          <cell r="S266">
            <v>2.8457799999999996E-4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0.198526919898</v>
          </cell>
          <cell r="AC266">
            <v>0.25268547959999998</v>
          </cell>
          <cell r="AD266">
            <v>0.29708671679999998</v>
          </cell>
          <cell r="AE266">
            <v>0.17332359520000001</v>
          </cell>
          <cell r="AF266">
            <v>0.1532534556</v>
          </cell>
          <cell r="AG266">
            <v>0.25101210420000003</v>
          </cell>
          <cell r="AH266">
            <v>0.34867384200000007</v>
          </cell>
          <cell r="AI266">
            <v>0.47107100099999999</v>
          </cell>
          <cell r="AJ266">
            <v>0.54300318120000002</v>
          </cell>
          <cell r="AK266">
            <v>0.61393377319999998</v>
          </cell>
          <cell r="AL266">
            <v>0.36372037770000004</v>
          </cell>
          <cell r="AM266">
            <v>0.29033779199999998</v>
          </cell>
          <cell r="AN266">
            <v>0.21688451839999998</v>
          </cell>
          <cell r="AO266">
            <v>0.37670759640000001</v>
          </cell>
          <cell r="AP266">
            <v>0.239371787</v>
          </cell>
          <cell r="AQ266">
            <v>0.41422516799999998</v>
          </cell>
          <cell r="AR266">
            <v>0.41395624819999999</v>
          </cell>
          <cell r="AS266">
            <v>0.57623398689999994</v>
          </cell>
          <cell r="AT266">
            <v>0.60240093699999997</v>
          </cell>
          <cell r="AU266">
            <v>0.57107370791666667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3.6359959999999997E-2</v>
          </cell>
          <cell r="C267">
            <v>4.6822915999999999E-2</v>
          </cell>
          <cell r="D267">
            <v>2.7868665999999997E-2</v>
          </cell>
          <cell r="E267">
            <v>1.4289197999999999E-2</v>
          </cell>
          <cell r="F267">
            <v>2.1764946951298703E-2</v>
          </cell>
          <cell r="G267">
            <v>1.5316465109848486E-2</v>
          </cell>
          <cell r="H267">
            <v>1.4604309230303028E-2</v>
          </cell>
          <cell r="I267">
            <v>7.7578135000000003E-3</v>
          </cell>
          <cell r="J267">
            <v>1.0557721203636364E-2</v>
          </cell>
          <cell r="K267">
            <v>5.3039188222222221E-3</v>
          </cell>
          <cell r="L267">
            <v>6.7893952293939389E-3</v>
          </cell>
          <cell r="M267">
            <v>7.889918313725491E-3</v>
          </cell>
          <cell r="N267">
            <v>6.1315639374999991E-3</v>
          </cell>
          <cell r="O267">
            <v>6.0069611650000014E-3</v>
          </cell>
          <cell r="P267">
            <v>6.4142785656565657E-3</v>
          </cell>
          <cell r="Q267">
            <v>8.7909878718417673E-3</v>
          </cell>
          <cell r="R267">
            <v>8.483505333333332E-3</v>
          </cell>
          <cell r="S267">
            <v>5.0988980000000001E-3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19.681549271739001</v>
          </cell>
          <cell r="AC267">
            <v>17.244943685999999</v>
          </cell>
          <cell r="AD267">
            <v>14.594658004799999</v>
          </cell>
          <cell r="AE267">
            <v>11.179929006400002</v>
          </cell>
          <cell r="AF267">
            <v>14.462764348899999</v>
          </cell>
          <cell r="AG267">
            <v>9.9875887682999984</v>
          </cell>
          <cell r="AH267">
            <v>10.7966545356</v>
          </cell>
          <cell r="AI267">
            <v>7.2144353450000009</v>
          </cell>
          <cell r="AJ267">
            <v>7.6655978048000017</v>
          </cell>
          <cell r="AK267">
            <v>4.5351643039999994</v>
          </cell>
          <cell r="AL267">
            <v>4.9038332363999997</v>
          </cell>
          <cell r="AM267">
            <v>5.2229607839999987</v>
          </cell>
          <cell r="AN267">
            <v>5.4001274623999995</v>
          </cell>
          <cell r="AO267">
            <v>5.4131231040000003</v>
          </cell>
          <cell r="AP267">
            <v>4.9044061795000005</v>
          </cell>
          <cell r="AQ267">
            <v>7.8197526714999972</v>
          </cell>
          <cell r="AR267">
            <v>8.9449341691999997</v>
          </cell>
          <cell r="AS267">
            <v>10.274831624199999</v>
          </cell>
          <cell r="AT267">
            <v>10.741414666000001</v>
          </cell>
          <cell r="AU267">
            <v>10.182818659166665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1.330308E-2</v>
          </cell>
          <cell r="C268">
            <v>1.0746288E-2</v>
          </cell>
          <cell r="D268">
            <v>1.0831276727272727E-2</v>
          </cell>
          <cell r="E268">
            <v>1.0703615999999999E-2</v>
          </cell>
          <cell r="F268">
            <v>1.1494313036363635E-2</v>
          </cell>
          <cell r="G268">
            <v>1.0798388340909088E-2</v>
          </cell>
          <cell r="H268">
            <v>8.2092575409090911E-3</v>
          </cell>
          <cell r="I268">
            <v>8.0471322000000012E-3</v>
          </cell>
          <cell r="J268">
            <v>7.2052232359307361E-3</v>
          </cell>
          <cell r="K268">
            <v>2.6099287777777776E-3</v>
          </cell>
          <cell r="L268">
            <v>4.3860026818181817E-3</v>
          </cell>
          <cell r="M268">
            <v>3.5306655619047615E-3</v>
          </cell>
          <cell r="N268">
            <v>4.2547831528070169E-3</v>
          </cell>
          <cell r="O268">
            <v>5.423763313333334E-3</v>
          </cell>
          <cell r="P268">
            <v>5.4204778935064936E-3</v>
          </cell>
          <cell r="Q268">
            <v>6.5090344331323801E-3</v>
          </cell>
          <cell r="R268">
            <v>5.8049003030303031E-3</v>
          </cell>
          <cell r="S268">
            <v>2.2277499999999997E-3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11.050926100344</v>
          </cell>
          <cell r="AC268">
            <v>8.0715179783999993</v>
          </cell>
          <cell r="AD268">
            <v>9.1345442255999991</v>
          </cell>
          <cell r="AE268">
            <v>9.4768033360000015</v>
          </cell>
          <cell r="AF268">
            <v>9.9585352783000012</v>
          </cell>
          <cell r="AG268">
            <v>8.7731257185000011</v>
          </cell>
          <cell r="AH268">
            <v>7.6812321923999995</v>
          </cell>
          <cell r="AI268">
            <v>9.8677493844999997</v>
          </cell>
          <cell r="AJ268">
            <v>12.8492353176</v>
          </cell>
          <cell r="AK268">
            <v>4.8074934247999996</v>
          </cell>
          <cell r="AL268">
            <v>5.6069937963000003</v>
          </cell>
          <cell r="AM268">
            <v>4.772495664</v>
          </cell>
          <cell r="AN268">
            <v>4.1598663392000006</v>
          </cell>
          <cell r="AO268">
            <v>6.7262501046000001</v>
          </cell>
          <cell r="AP268">
            <v>7.73537724</v>
          </cell>
          <cell r="AQ268">
            <v>6.9978983129999994</v>
          </cell>
          <cell r="AR268">
            <v>8.4165953025999993</v>
          </cell>
          <cell r="AS268">
            <v>8.4647878743999989</v>
          </cell>
          <cell r="AT268">
            <v>8.8491763119999991</v>
          </cell>
          <cell r="AU268">
            <v>8.388984176666666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1.0603320000000002E-3</v>
          </cell>
          <cell r="C269">
            <v>5.8048199999999989E-4</v>
          </cell>
          <cell r="D269">
            <v>9.2682954545454538E-5</v>
          </cell>
          <cell r="E269">
            <v>2.296E-4</v>
          </cell>
          <cell r="F269">
            <v>1.9508818181818185E-4</v>
          </cell>
          <cell r="G269">
            <v>1.7057386363636363E-4</v>
          </cell>
          <cell r="H269">
            <v>1.6589999999999999E-4</v>
          </cell>
          <cell r="I269">
            <v>2.6826249999999997E-4</v>
          </cell>
          <cell r="J269">
            <v>3.0799999999999996E-5</v>
          </cell>
          <cell r="K269">
            <v>3.1850000000000002E-5</v>
          </cell>
          <cell r="L269">
            <v>1.12765E-5</v>
          </cell>
          <cell r="M269">
            <v>9.7742307692307678E-6</v>
          </cell>
          <cell r="N269">
            <v>2.338E-5</v>
          </cell>
          <cell r="O269">
            <v>9.7930000000000006E-5</v>
          </cell>
          <cell r="P269">
            <v>2.5199999999999999E-5</v>
          </cell>
          <cell r="Q269">
            <v>4.3190526315789472E-5</v>
          </cell>
          <cell r="R269">
            <v>3.8572666666666664E-5</v>
          </cell>
          <cell r="S269">
            <v>1.58875E-6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0.88503368499000001</v>
          </cell>
          <cell r="AC269">
            <v>0.5034758695999999</v>
          </cell>
          <cell r="AD269">
            <v>8.4328607999999999E-2</v>
          </cell>
          <cell r="AE269">
            <v>0.23825900000000003</v>
          </cell>
          <cell r="AF269">
            <v>0.18257342250000003</v>
          </cell>
          <cell r="AG269">
            <v>0.21553410450000005</v>
          </cell>
          <cell r="AH269">
            <v>0.21201559360000002</v>
          </cell>
          <cell r="AI269">
            <v>0.36346345250000001</v>
          </cell>
          <cell r="AJ269">
            <v>3.7325962400000003E-2</v>
          </cell>
          <cell r="AK269">
            <v>6.3054723600000001E-2</v>
          </cell>
          <cell r="AL269">
            <v>2.7004509000000003E-2</v>
          </cell>
          <cell r="AM269">
            <v>2.0392799999999999E-2</v>
          </cell>
          <cell r="AN269">
            <v>3.5914014399999999E-2</v>
          </cell>
          <cell r="AO269">
            <v>0.21180538800000001</v>
          </cell>
          <cell r="AP269">
            <v>0.16560018200000001</v>
          </cell>
          <cell r="AQ269">
            <v>3.7461158000000001E-2</v>
          </cell>
          <cell r="AR269">
            <v>0.2410031232</v>
          </cell>
          <cell r="AS269">
            <v>0.12785266779999999</v>
          </cell>
          <cell r="AT269">
            <v>0.13365849400000002</v>
          </cell>
          <cell r="AU269">
            <v>0.12670772416666667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5.4950000000000001E-5</v>
          </cell>
          <cell r="C273">
            <v>5.3550000000000001E-5</v>
          </cell>
          <cell r="D273">
            <v>8.6799999999999996E-5</v>
          </cell>
          <cell r="E273">
            <v>6.9761999999999987E-5</v>
          </cell>
          <cell r="F273">
            <v>2.4042765909090905E-4</v>
          </cell>
          <cell r="G273">
            <v>4.4757614772727267E-4</v>
          </cell>
          <cell r="H273">
            <v>5.5555833333333332E-4</v>
          </cell>
          <cell r="I273">
            <v>5.2150449999999995E-4</v>
          </cell>
          <cell r="J273">
            <v>3.7358843999999998E-4</v>
          </cell>
          <cell r="K273">
            <v>2.2750311111111106E-4</v>
          </cell>
          <cell r="L273">
            <v>7.2669451363636354E-4</v>
          </cell>
          <cell r="M273">
            <v>3.6791764705882351E-4</v>
          </cell>
          <cell r="N273">
            <v>7.5344566666666658E-4</v>
          </cell>
          <cell r="O273">
            <v>1.0833745E-3</v>
          </cell>
          <cell r="P273">
            <v>5.5561024999999987E-4</v>
          </cell>
          <cell r="Q273">
            <v>4.8079574253200572E-4</v>
          </cell>
          <cell r="R273">
            <v>9.0272486363636353E-4</v>
          </cell>
          <cell r="S273">
            <v>5.9919555555555552E-5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5.2427044718999997E-2</v>
          </cell>
          <cell r="AC273">
            <v>5.2344237599999996E-2</v>
          </cell>
          <cell r="AD273">
            <v>6.1126420800000004E-2</v>
          </cell>
          <cell r="AE273">
            <v>6.6319993600000016E-2</v>
          </cell>
          <cell r="AF273">
            <v>0.24952758389999999</v>
          </cell>
          <cell r="AG273">
            <v>0.3151715853</v>
          </cell>
          <cell r="AH273">
            <v>0.47711042160000006</v>
          </cell>
          <cell r="AI273">
            <v>0.45758802200000004</v>
          </cell>
          <cell r="AJ273">
            <v>0.44758944360000003</v>
          </cell>
          <cell r="AK273">
            <v>0.28158919799999999</v>
          </cell>
          <cell r="AL273">
            <v>0.61395553260000002</v>
          </cell>
          <cell r="AM273">
            <v>0.25556284800000001</v>
          </cell>
          <cell r="AN273">
            <v>0.55796808320000002</v>
          </cell>
          <cell r="AO273">
            <v>1.0996163322000001</v>
          </cell>
          <cell r="AP273">
            <v>0.47357570900000001</v>
          </cell>
          <cell r="AQ273">
            <v>0.52522842400000003</v>
          </cell>
          <cell r="AR273">
            <v>0.60017999729999993</v>
          </cell>
          <cell r="AS273">
            <v>0.3822193089</v>
          </cell>
          <cell r="AT273">
            <v>0.39957599700000002</v>
          </cell>
          <cell r="AU273">
            <v>0.37879646625000007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2"/>
      <sheetData sheetId="43"/>
      <sheetData sheetId="44"/>
      <sheetData sheetId="45"/>
      <sheetData sheetId="46">
        <row r="23">
          <cell r="B23">
            <v>3.7969195841088092E-2</v>
          </cell>
          <cell r="C23">
            <v>3.9678663572321062E-2</v>
          </cell>
          <cell r="D23">
            <v>3.4121926488090246E-2</v>
          </cell>
          <cell r="E23">
            <v>3.2680679056789584E-2</v>
          </cell>
          <cell r="F23">
            <v>4.1841779296371791E-2</v>
          </cell>
          <cell r="G23">
            <v>4.3670974706424871E-2</v>
          </cell>
          <cell r="H23">
            <v>4.6556471192551685E-2</v>
          </cell>
          <cell r="I23">
            <v>5.4900079872487052E-2</v>
          </cell>
          <cell r="J23">
            <v>6.0723319999999983E-2</v>
          </cell>
          <cell r="K23">
            <v>4.75153756E-2</v>
          </cell>
          <cell r="L23">
            <v>2.4148899600000006E-2</v>
          </cell>
          <cell r="M23">
            <v>2.14958562E-2</v>
          </cell>
          <cell r="N23">
            <v>2.1817353720428437E-2</v>
          </cell>
          <cell r="O23">
            <v>2.1017789998225036E-2</v>
          </cell>
          <cell r="P23">
            <v>2.0720436171598074E-2</v>
          </cell>
          <cell r="Q23">
            <v>2.0489104123115907E-2</v>
          </cell>
          <cell r="R23">
            <v>2.4318000000000003E-2</v>
          </cell>
          <cell r="S23">
            <v>2.3565781318022266E-2</v>
          </cell>
          <cell r="T23">
            <v>2.3102268408346435E-2</v>
          </cell>
          <cell r="U23">
            <v>2.3102268408346435E-2</v>
          </cell>
          <cell r="V23">
            <v>2.3102268408346435E-2</v>
          </cell>
          <cell r="W23">
            <v>2.3102268408346435E-2</v>
          </cell>
          <cell r="X23">
            <v>2.3102268408346435E-2</v>
          </cell>
          <cell r="Y23">
            <v>2.3102268408346435E-2</v>
          </cell>
          <cell r="Z23">
            <v>2.3102268408346435E-2</v>
          </cell>
          <cell r="AA23">
            <v>2.3102268408346435E-2</v>
          </cell>
          <cell r="AB23">
            <v>26.899002066935999</v>
          </cell>
          <cell r="AC23">
            <v>24.657159455200002</v>
          </cell>
          <cell r="AD23">
            <v>22.492600449600001</v>
          </cell>
          <cell r="AE23">
            <v>25.924694543999998</v>
          </cell>
          <cell r="AF23">
            <v>34.024844504000001</v>
          </cell>
          <cell r="AG23">
            <v>34.510901053200001</v>
          </cell>
          <cell r="AH23">
            <v>33.439603771999991</v>
          </cell>
          <cell r="AI23">
            <v>47.569556137999996</v>
          </cell>
          <cell r="AJ23">
            <v>52.143720849999987</v>
          </cell>
          <cell r="AK23">
            <v>39.368243948</v>
          </cell>
          <cell r="AL23">
            <v>20.650924</v>
          </cell>
          <cell r="AM23">
            <v>27.151537679999997</v>
          </cell>
          <cell r="AN23">
            <v>30.095054985600001</v>
          </cell>
          <cell r="AO23">
            <v>30.1419931575</v>
          </cell>
          <cell r="AP23">
            <v>31.457777345</v>
          </cell>
          <cell r="AQ23">
            <v>26.272039114999998</v>
          </cell>
          <cell r="AR23">
            <v>27.05298578039999</v>
          </cell>
          <cell r="AS23">
            <v>35.403006295799997</v>
          </cell>
          <cell r="AT23">
            <v>37.010666934</v>
          </cell>
          <cell r="AU23">
            <v>35.085966007499998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9">
          <cell r="B39">
            <v>1.8045248966596997E-2</v>
          </cell>
          <cell r="C39">
            <v>2.5771760000000001E-2</v>
          </cell>
          <cell r="D39">
            <v>2.4955560000000002E-2</v>
          </cell>
          <cell r="E39">
            <v>1.7664916259977608E-2</v>
          </cell>
          <cell r="F39">
            <v>2.9835205767247786E-2</v>
          </cell>
          <cell r="G39">
            <v>3.0735807551312014E-2</v>
          </cell>
          <cell r="H39">
            <v>2.9563906257087744E-2</v>
          </cell>
          <cell r="I39">
            <v>1.866684460712769E-2</v>
          </cell>
          <cell r="J39">
            <v>1.1573598062873103E-2</v>
          </cell>
          <cell r="K39">
            <v>9.4581484471320896E-3</v>
          </cell>
          <cell r="L39">
            <v>3.4568697357191202E-3</v>
          </cell>
          <cell r="M39">
            <v>5.896662762420595E-3</v>
          </cell>
          <cell r="N39">
            <v>1.1889437493299492E-2</v>
          </cell>
          <cell r="O39">
            <v>1.2550986618700903E-2</v>
          </cell>
          <cell r="P39">
            <v>1.0679305737379619E-2</v>
          </cell>
          <cell r="Q39">
            <v>8.1011323563319054E-3</v>
          </cell>
          <cell r="R39">
            <v>6.4807524550781689E-3</v>
          </cell>
          <cell r="S39">
            <v>2.9390909055119507E-3</v>
          </cell>
          <cell r="T39">
            <v>2.3277128990038167E-3</v>
          </cell>
          <cell r="U39">
            <v>2.3277128990038167E-3</v>
          </cell>
          <cell r="V39">
            <v>2.3277128990038167E-3</v>
          </cell>
          <cell r="W39">
            <v>2.3277128990038167E-3</v>
          </cell>
          <cell r="X39">
            <v>2.3277128990038167E-3</v>
          </cell>
          <cell r="Y39">
            <v>2.3277128990038167E-3</v>
          </cell>
          <cell r="Z39">
            <v>2.3277128990038167E-3</v>
          </cell>
          <cell r="AA39">
            <v>2.3277128990038167E-3</v>
          </cell>
          <cell r="AB39">
            <v>10.305902910024001</v>
          </cell>
          <cell r="AC39">
            <v>14.146162312399998</v>
          </cell>
          <cell r="AD39">
            <v>13.100160844799998</v>
          </cell>
          <cell r="AE39">
            <v>10.9348737568</v>
          </cell>
          <cell r="AF39">
            <v>17.816572504499998</v>
          </cell>
          <cell r="AG39">
            <v>18.143706824100001</v>
          </cell>
          <cell r="AH39">
            <v>18.1020404464</v>
          </cell>
          <cell r="AI39">
            <v>12.181715289499996</v>
          </cell>
          <cell r="AJ39">
            <v>9.1168699931999999</v>
          </cell>
          <cell r="AK39">
            <v>7.9260151608000022</v>
          </cell>
          <cell r="AL39">
            <v>3.7750059999999999</v>
          </cell>
          <cell r="AM39">
            <v>7.4943122399999993</v>
          </cell>
          <cell r="AN39">
            <v>8.7170275279999991</v>
          </cell>
          <cell r="AO39">
            <v>10.697599801500003</v>
          </cell>
          <cell r="AP39">
            <v>9.8909946975</v>
          </cell>
          <cell r="AQ39">
            <v>8.2604882325000002</v>
          </cell>
          <cell r="AR39">
            <v>5.7194253554000003</v>
          </cell>
          <cell r="AS39">
            <v>4.2022365956999996</v>
          </cell>
          <cell r="AT39">
            <v>4.3930613610000009</v>
          </cell>
          <cell r="AU39">
            <v>4.1646048112500003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85">
          <cell r="B85">
            <v>0.10100216000000001</v>
          </cell>
          <cell r="C85">
            <v>0.12792447996619996</v>
          </cell>
          <cell r="D85">
            <v>0.11851608018255405</v>
          </cell>
          <cell r="E85">
            <v>0.11040225437642458</v>
          </cell>
          <cell r="F85">
            <v>0.14363604242469893</v>
          </cell>
          <cell r="G85">
            <v>0.20514080239971444</v>
          </cell>
          <cell r="H85">
            <v>0.21293769000000001</v>
          </cell>
          <cell r="I85">
            <v>0.23723313636972376</v>
          </cell>
          <cell r="J85">
            <v>0.20954342080000002</v>
          </cell>
          <cell r="K85">
            <v>0.2020881632</v>
          </cell>
          <cell r="L85">
            <v>0.20461167720000004</v>
          </cell>
          <cell r="M85">
            <v>0.19791541839999999</v>
          </cell>
          <cell r="N85">
            <v>0.2047337600000001</v>
          </cell>
          <cell r="O85">
            <v>0.21788267386666671</v>
          </cell>
          <cell r="P85">
            <v>0.21062883660000006</v>
          </cell>
          <cell r="Q85">
            <v>0.18436759180000004</v>
          </cell>
          <cell r="R85">
            <v>0.22827370300000002</v>
          </cell>
          <cell r="S85">
            <v>0.26279035999999995</v>
          </cell>
          <cell r="T85">
            <v>0.1626538719468901</v>
          </cell>
          <cell r="U85">
            <v>0.1626538719468901</v>
          </cell>
          <cell r="V85">
            <v>0.1626538719468901</v>
          </cell>
          <cell r="W85">
            <v>0.1626538719468901</v>
          </cell>
          <cell r="X85">
            <v>0.1626538719468901</v>
          </cell>
          <cell r="Y85">
            <v>0.1626538719468901</v>
          </cell>
          <cell r="Z85">
            <v>0.1626538719468901</v>
          </cell>
          <cell r="AA85">
            <v>0.1626538719468901</v>
          </cell>
          <cell r="AB85">
            <v>77.211227009510992</v>
          </cell>
          <cell r="AC85">
            <v>89.194284426799996</v>
          </cell>
          <cell r="AD85">
            <v>104.38907229600001</v>
          </cell>
          <cell r="AE85">
            <v>129.14138016639998</v>
          </cell>
          <cell r="AF85">
            <v>151.98894666480001</v>
          </cell>
          <cell r="AG85">
            <v>175.37204590620001</v>
          </cell>
          <cell r="AH85">
            <v>183.85953328280002</v>
          </cell>
          <cell r="AI85">
            <v>222.2739134405</v>
          </cell>
          <cell r="AJ85">
            <v>195.54900353159999</v>
          </cell>
          <cell r="AK85">
            <v>161.87552111720001</v>
          </cell>
          <cell r="AL85">
            <v>115.77285799999999</v>
          </cell>
          <cell r="AM85">
            <v>151.256560224</v>
          </cell>
          <cell r="AN85">
            <v>137.6159211504</v>
          </cell>
          <cell r="AO85">
            <v>147.72539040629999</v>
          </cell>
          <cell r="AP85">
            <v>150.80546264349996</v>
          </cell>
          <cell r="AQ85">
            <v>125.94554821449996</v>
          </cell>
          <cell r="AR85">
            <v>111.29707930499997</v>
          </cell>
          <cell r="AS85">
            <v>134.8192328483</v>
          </cell>
          <cell r="AT85">
            <v>140.941412759</v>
          </cell>
          <cell r="AU85">
            <v>133.61190237208334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0.53423551999999996</v>
          </cell>
          <cell r="C91">
            <v>0.51280095999999997</v>
          </cell>
          <cell r="D91">
            <v>0.49144424000000003</v>
          </cell>
          <cell r="E91">
            <v>0.53417139999999996</v>
          </cell>
          <cell r="F91">
            <v>0.57791944000000006</v>
          </cell>
          <cell r="G91">
            <v>0.55235879999999993</v>
          </cell>
          <cell r="H91">
            <v>0.48943944000000011</v>
          </cell>
          <cell r="I91">
            <v>0.36497058914017078</v>
          </cell>
          <cell r="J91">
            <v>0.31757095999999996</v>
          </cell>
          <cell r="K91">
            <v>0.32395867186666666</v>
          </cell>
          <cell r="L91">
            <v>0.26403356</v>
          </cell>
          <cell r="M91">
            <v>0.27132252000000001</v>
          </cell>
          <cell r="N91">
            <v>0.26856116000000002</v>
          </cell>
          <cell r="O91">
            <v>0.23290764000000005</v>
          </cell>
          <cell r="P91">
            <v>0.24782296000000004</v>
          </cell>
          <cell r="Q91">
            <v>0.22632204000000006</v>
          </cell>
          <cell r="R91">
            <v>0.23835756</v>
          </cell>
          <cell r="S91">
            <v>0.18488763999999996</v>
          </cell>
          <cell r="T91">
            <v>0.16777055235091087</v>
          </cell>
          <cell r="U91">
            <v>0.16777055235091087</v>
          </cell>
          <cell r="V91">
            <v>0.16777055235091087</v>
          </cell>
          <cell r="W91">
            <v>0.16777055235091087</v>
          </cell>
          <cell r="X91">
            <v>0.16777055235091087</v>
          </cell>
          <cell r="Y91">
            <v>0.16777055235091087</v>
          </cell>
          <cell r="Z91">
            <v>0.16777055235091087</v>
          </cell>
          <cell r="AA91">
            <v>0.16777055235091087</v>
          </cell>
          <cell r="AB91">
            <v>569.93652283208394</v>
          </cell>
          <cell r="AC91">
            <v>484.61542472199983</v>
          </cell>
          <cell r="AD91">
            <v>486.37005407039999</v>
          </cell>
          <cell r="AE91">
            <v>587.08373456319987</v>
          </cell>
          <cell r="AF91">
            <v>612.53806050359992</v>
          </cell>
          <cell r="AG91">
            <v>571.83116699279992</v>
          </cell>
          <cell r="AH91">
            <v>518.66582449119994</v>
          </cell>
          <cell r="AI91">
            <v>465.34350333500009</v>
          </cell>
          <cell r="AJ91">
            <v>397.07597953200002</v>
          </cell>
          <cell r="AK91">
            <v>351.72168356160006</v>
          </cell>
          <cell r="AL91">
            <v>217.20630299999999</v>
          </cell>
          <cell r="AM91">
            <v>289.69156156799994</v>
          </cell>
          <cell r="AN91">
            <v>270.19549311039998</v>
          </cell>
          <cell r="AO91">
            <v>261.63154968750001</v>
          </cell>
          <cell r="AP91">
            <v>277.12640724400001</v>
          </cell>
          <cell r="AQ91">
            <v>231.44279174799999</v>
          </cell>
          <cell r="AR91">
            <v>222.24900947959995</v>
          </cell>
          <cell r="AS91">
            <v>207.67062151549999</v>
          </cell>
          <cell r="AT91">
            <v>217.10100381500001</v>
          </cell>
          <cell r="AU91">
            <v>205.81089375208333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7">
          <cell r="B107">
            <v>1.0025120000000002E-2</v>
          </cell>
          <cell r="C107">
            <v>9.6608400000000004E-3</v>
          </cell>
          <cell r="D107">
            <v>9.0487599999999994E-3</v>
          </cell>
          <cell r="E107">
            <v>9.5538800000000007E-3</v>
          </cell>
          <cell r="F107">
            <v>1.1849885794820502E-2</v>
          </cell>
          <cell r="G107">
            <v>1.3851681844748659E-2</v>
          </cell>
          <cell r="H107">
            <v>1.4107081479875981E-2</v>
          </cell>
          <cell r="I107">
            <v>1.7965928902184829E-2</v>
          </cell>
          <cell r="J107">
            <v>1.1218388772636614E-2</v>
          </cell>
          <cell r="K107">
            <v>2.7131909729810719E-3</v>
          </cell>
          <cell r="L107">
            <v>2.2504315181149891E-3</v>
          </cell>
          <cell r="M107">
            <v>3.2063581706351213E-3</v>
          </cell>
          <cell r="N107">
            <v>2.9018708550594191E-3</v>
          </cell>
          <cell r="O107">
            <v>3.8394052957071239E-3</v>
          </cell>
          <cell r="P107">
            <v>4.4517202126540664E-3</v>
          </cell>
          <cell r="Q107">
            <v>5.6268350037814311E-3</v>
          </cell>
          <cell r="R107">
            <v>7.7693123219521685E-3</v>
          </cell>
          <cell r="S107">
            <v>7.9448353153816001E-3</v>
          </cell>
          <cell r="T107">
            <v>7.5253176162212877E-3</v>
          </cell>
          <cell r="U107">
            <v>7.5253176162212877E-3</v>
          </cell>
          <cell r="V107">
            <v>7.5253176162212877E-3</v>
          </cell>
          <cell r="W107">
            <v>7.5253176162212877E-3</v>
          </cell>
          <cell r="X107">
            <v>7.5253176162212877E-3</v>
          </cell>
          <cell r="Y107">
            <v>7.5253176162212877E-3</v>
          </cell>
          <cell r="Z107">
            <v>7.5253176162212877E-3</v>
          </cell>
          <cell r="AA107">
            <v>7.5253176162212877E-3</v>
          </cell>
          <cell r="AB107">
            <v>8.8398649257059976</v>
          </cell>
          <cell r="AC107">
            <v>9.0593020863999989</v>
          </cell>
          <cell r="AD107">
            <v>8.9127348336000001</v>
          </cell>
          <cell r="AE107">
            <v>11.124771694400001</v>
          </cell>
          <cell r="AF107">
            <v>14.6444944072</v>
          </cell>
          <cell r="AG107">
            <v>19.955263227900002</v>
          </cell>
          <cell r="AH107">
            <v>25.284670111999993</v>
          </cell>
          <cell r="AI107">
            <v>36.463333871000003</v>
          </cell>
          <cell r="AJ107">
            <v>25.849592393600005</v>
          </cell>
          <cell r="AK107">
            <v>4.7706009647999998</v>
          </cell>
          <cell r="AL107">
            <v>2.8916539999999999</v>
          </cell>
          <cell r="AM107">
            <v>5.1642698879999998</v>
          </cell>
          <cell r="AN107">
            <v>4.3608386096</v>
          </cell>
          <cell r="AO107">
            <v>6.8012850984000011</v>
          </cell>
          <cell r="AP107">
            <v>8.5015165474999996</v>
          </cell>
          <cell r="AQ107">
            <v>7.1000621824999994</v>
          </cell>
          <cell r="AR107">
            <v>9.5963171466999988</v>
          </cell>
          <cell r="AS107">
            <v>14.752665313099998</v>
          </cell>
          <cell r="AT107">
            <v>15.422588062999999</v>
          </cell>
          <cell r="AU107">
            <v>14.620552542083331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A107">
            <v>0</v>
          </cell>
        </row>
        <row r="147">
          <cell r="B147">
            <v>1.3504400000000001E-3</v>
          </cell>
          <cell r="C147">
            <v>1.55988E-3</v>
          </cell>
          <cell r="D147">
            <v>3.365675980109172E-3</v>
          </cell>
          <cell r="E147">
            <v>5.3591999999999997E-3</v>
          </cell>
          <cell r="F147">
            <v>5.2564282404663661E-3</v>
          </cell>
          <cell r="G147">
            <v>8.1939660649013712E-3</v>
          </cell>
          <cell r="H147">
            <v>1.0174313413657142E-2</v>
          </cell>
          <cell r="I147">
            <v>7.1212603529969519E-3</v>
          </cell>
          <cell r="J147">
            <v>6.7527989266394813E-3</v>
          </cell>
          <cell r="K147">
            <v>1.8790150081569401E-3</v>
          </cell>
          <cell r="L147">
            <v>1.0974268031973776E-3</v>
          </cell>
          <cell r="M147">
            <v>4.4214744028064614E-4</v>
          </cell>
          <cell r="N147">
            <v>3.7923430499147017E-4</v>
          </cell>
          <cell r="O147">
            <v>3.8930515733754132E-4</v>
          </cell>
          <cell r="P147">
            <v>5.4726026832943489E-4</v>
          </cell>
          <cell r="Q147">
            <v>6.4053642436486457E-4</v>
          </cell>
          <cell r="R147">
            <v>6.6575032986490232E-4</v>
          </cell>
          <cell r="S147">
            <v>6.8438808206412087E-4</v>
          </cell>
          <cell r="T147">
            <v>7.5879683560681492E-4</v>
          </cell>
          <cell r="U147">
            <v>7.5879683560681492E-4</v>
          </cell>
          <cell r="V147">
            <v>7.5879683560681492E-4</v>
          </cell>
          <cell r="W147">
            <v>7.5879683560681492E-4</v>
          </cell>
          <cell r="X147">
            <v>7.5879683560681492E-4</v>
          </cell>
          <cell r="Y147">
            <v>7.5879683560681492E-4</v>
          </cell>
          <cell r="Z147">
            <v>7.5879683560681492E-4</v>
          </cell>
          <cell r="AA147">
            <v>7.5879683560681492E-4</v>
          </cell>
          <cell r="AB147">
            <v>0.70968760416599996</v>
          </cell>
          <cell r="AC147">
            <v>0.81483837439999995</v>
          </cell>
          <cell r="AD147">
            <v>2.1431664672000004</v>
          </cell>
          <cell r="AE147">
            <v>3.1095669919999995</v>
          </cell>
          <cell r="AF147">
            <v>2.8410215757000001</v>
          </cell>
          <cell r="AG147">
            <v>3.8051009996999996</v>
          </cell>
          <cell r="AH147">
            <v>5.7276328520000011</v>
          </cell>
          <cell r="AI147">
            <v>4.9391874354999992</v>
          </cell>
          <cell r="AJ147">
            <v>4.6094166015999996</v>
          </cell>
          <cell r="AK147">
            <v>1.3820152631999998</v>
          </cell>
          <cell r="AL147">
            <v>0.73298599999999992</v>
          </cell>
          <cell r="AM147">
            <v>0.73156560000000004</v>
          </cell>
          <cell r="AN147">
            <v>0.78947491040000006</v>
          </cell>
          <cell r="AO147">
            <v>0.86545370879999994</v>
          </cell>
          <cell r="AP147">
            <v>1.01704646</v>
          </cell>
          <cell r="AQ147">
            <v>0.84938881999999982</v>
          </cell>
          <cell r="AR147">
            <v>1.6929282807999999</v>
          </cell>
          <cell r="AS147">
            <v>1.4426698285999995</v>
          </cell>
          <cell r="AT147">
            <v>1.5081818779999996</v>
          </cell>
          <cell r="AU147">
            <v>1.4297504608333331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60">
          <cell r="B160">
            <v>5.1746239999999999E-2</v>
          </cell>
          <cell r="C160">
            <v>6.6697400000000004E-2</v>
          </cell>
          <cell r="D160">
            <v>7.3628800000000008E-2</v>
          </cell>
          <cell r="E160">
            <v>7.2132683330615122E-2</v>
          </cell>
          <cell r="F160">
            <v>7.9236788400000008E-2</v>
          </cell>
          <cell r="G160">
            <v>8.0009235600000006E-2</v>
          </cell>
          <cell r="H160">
            <v>6.3234662168235978E-2</v>
          </cell>
          <cell r="I160">
            <v>5.4677254055461172E-2</v>
          </cell>
          <cell r="J160">
            <v>4.9530469800000004E-2</v>
          </cell>
          <cell r="K160">
            <v>6.4034095999999999E-2</v>
          </cell>
          <cell r="L160">
            <v>8.4537040000000008E-2</v>
          </cell>
          <cell r="M160">
            <v>8.4117097399999993E-2</v>
          </cell>
          <cell r="N160">
            <v>6.5014326999999997E-2</v>
          </cell>
          <cell r="O160">
            <v>6.4095360000000018E-2</v>
          </cell>
          <cell r="P160">
            <v>6.4684800599999995E-2</v>
          </cell>
          <cell r="Q160">
            <v>6.5493400000000007E-2</v>
          </cell>
          <cell r="R160">
            <v>6.9187159999999998E-2</v>
          </cell>
          <cell r="S160">
            <v>6.7604048956214344E-2</v>
          </cell>
          <cell r="T160">
            <v>5.6461355613249657E-2</v>
          </cell>
          <cell r="U160">
            <v>5.6461355613249657E-2</v>
          </cell>
          <cell r="V160">
            <v>5.6461355613249657E-2</v>
          </cell>
          <cell r="W160">
            <v>5.6461355613249657E-2</v>
          </cell>
          <cell r="X160">
            <v>5.6461355613249657E-2</v>
          </cell>
          <cell r="Y160">
            <v>5.6461355613249657E-2</v>
          </cell>
          <cell r="Z160">
            <v>5.6461355613249657E-2</v>
          </cell>
          <cell r="AA160">
            <v>5.6461355613249657E-2</v>
          </cell>
          <cell r="AB160">
            <v>47.691298492217996</v>
          </cell>
          <cell r="AC160">
            <v>55.114591706399999</v>
          </cell>
          <cell r="AD160">
            <v>54.435289953599991</v>
          </cell>
          <cell r="AE160">
            <v>57.28771453440001</v>
          </cell>
          <cell r="AF160">
            <v>59.744378927099994</v>
          </cell>
          <cell r="AG160">
            <v>59.004349961700008</v>
          </cell>
          <cell r="AH160">
            <v>53.485913195199984</v>
          </cell>
          <cell r="AI160">
            <v>64.545827256999985</v>
          </cell>
          <cell r="AJ160">
            <v>64.3678441056</v>
          </cell>
          <cell r="AK160">
            <v>60.011413664399996</v>
          </cell>
          <cell r="AL160">
            <v>48.117595000000001</v>
          </cell>
          <cell r="AM160">
            <v>66.477634031999983</v>
          </cell>
          <cell r="AN160">
            <v>54.6580271248</v>
          </cell>
          <cell r="AO160">
            <v>57.644546937000015</v>
          </cell>
          <cell r="AP160">
            <v>64.258905991499986</v>
          </cell>
          <cell r="AQ160">
            <v>53.665981330499989</v>
          </cell>
          <cell r="AR160">
            <v>58.359821467799996</v>
          </cell>
          <cell r="AS160">
            <v>64.830693770699995</v>
          </cell>
          <cell r="AT160">
            <v>67.77467411100001</v>
          </cell>
          <cell r="AU160">
            <v>64.25012324875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9.5029010026634761E-2</v>
          </cell>
          <cell r="C171">
            <v>8.6021880000000009E-2</v>
          </cell>
          <cell r="D171">
            <v>9.4730160000000022E-2</v>
          </cell>
          <cell r="E171">
            <v>0.10710802806922887</v>
          </cell>
          <cell r="F171">
            <v>0.14916412000000001</v>
          </cell>
          <cell r="G171">
            <v>0.1282875381745002</v>
          </cell>
          <cell r="H171">
            <v>0.13885227999999999</v>
          </cell>
          <cell r="I171">
            <v>0.15505928856757534</v>
          </cell>
          <cell r="J171">
            <v>0.14881664</v>
          </cell>
          <cell r="K171">
            <v>0.12719951999999998</v>
          </cell>
          <cell r="L171">
            <v>0.13805847999999998</v>
          </cell>
          <cell r="M171">
            <v>0.14941892000000001</v>
          </cell>
          <cell r="N171">
            <v>0.16185680000000002</v>
          </cell>
          <cell r="O171">
            <v>0.16436587999999999</v>
          </cell>
          <cell r="P171">
            <v>0.16782248</v>
          </cell>
          <cell r="Q171">
            <v>0.16227758497571002</v>
          </cell>
          <cell r="R171">
            <v>0.15513036000000002</v>
          </cell>
          <cell r="S171">
            <v>0.15132992000000001</v>
          </cell>
          <cell r="T171">
            <v>0.14658784</v>
          </cell>
          <cell r="U171">
            <v>0.14658784</v>
          </cell>
          <cell r="V171">
            <v>0.14658784</v>
          </cell>
          <cell r="W171">
            <v>0.14658784</v>
          </cell>
          <cell r="X171">
            <v>0.14658784</v>
          </cell>
          <cell r="Y171">
            <v>0.14658784</v>
          </cell>
          <cell r="Z171">
            <v>0.14658784</v>
          </cell>
          <cell r="AA171">
            <v>0.14658784</v>
          </cell>
          <cell r="AB171">
            <v>115.734286598907</v>
          </cell>
          <cell r="AC171">
            <v>109.0658894684</v>
          </cell>
          <cell r="AD171">
            <v>127.28395935359998</v>
          </cell>
          <cell r="AE171">
            <v>155.88137127359997</v>
          </cell>
          <cell r="AF171">
            <v>195.72106486660002</v>
          </cell>
          <cell r="AG171">
            <v>210.08351329679999</v>
          </cell>
          <cell r="AH171">
            <v>236.16054052479998</v>
          </cell>
          <cell r="AI171">
            <v>315.61071954049999</v>
          </cell>
          <cell r="AJ171">
            <v>336.85581348839997</v>
          </cell>
          <cell r="AK171">
            <v>272.96849433040001</v>
          </cell>
          <cell r="AL171">
            <v>214.038748</v>
          </cell>
          <cell r="AM171">
            <v>320.70986505599996</v>
          </cell>
          <cell r="AN171">
            <v>327.604875752</v>
          </cell>
          <cell r="AO171">
            <v>345.55292566439999</v>
          </cell>
          <cell r="AP171">
            <v>358.04829549950006</v>
          </cell>
          <cell r="AQ171">
            <v>299.0249031665</v>
          </cell>
          <cell r="AR171">
            <v>301.14800798389996</v>
          </cell>
          <cell r="AS171">
            <v>304.13576890839994</v>
          </cell>
          <cell r="AT171">
            <v>317.94666113199997</v>
          </cell>
          <cell r="AU171">
            <v>301.41217840166667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212">
          <cell r="B212">
            <v>1.4518914260216618E-2</v>
          </cell>
          <cell r="C212">
            <v>1.6280108555134339E-2</v>
          </cell>
          <cell r="D212">
            <v>1.9407169246973967E-2</v>
          </cell>
          <cell r="E212">
            <v>2.4553429468768633E-2</v>
          </cell>
          <cell r="F212">
            <v>2.7244508375264081E-2</v>
          </cell>
          <cell r="G212">
            <v>6.3907730001509774E-2</v>
          </cell>
          <cell r="H212">
            <v>6.5237573888240599E-2</v>
          </cell>
          <cell r="I212">
            <v>9.086392055160819E-2</v>
          </cell>
          <cell r="J212">
            <v>7.614768420000001E-2</v>
          </cell>
          <cell r="K212">
            <v>4.8728222459481149E-2</v>
          </cell>
          <cell r="L212">
            <v>3.7565359999999999E-2</v>
          </cell>
          <cell r="M212">
            <v>3.2718004199999998E-2</v>
          </cell>
          <cell r="N212">
            <v>3.0974850200000001E-2</v>
          </cell>
          <cell r="O212">
            <v>3.9038061245750051E-2</v>
          </cell>
          <cell r="P212">
            <v>4.0155914824012977E-2</v>
          </cell>
          <cell r="Q212">
            <v>2.451251781624204E-2</v>
          </cell>
          <cell r="R212">
            <v>2.267803669590035E-2</v>
          </cell>
          <cell r="S212">
            <v>3.2032489136297873E-2</v>
          </cell>
          <cell r="T212">
            <v>2.0720591968752967E-2</v>
          </cell>
          <cell r="U212">
            <v>2.0720591968752967E-2</v>
          </cell>
          <cell r="V212">
            <v>2.0720591968752967E-2</v>
          </cell>
          <cell r="W212">
            <v>2.0720591968752967E-2</v>
          </cell>
          <cell r="X212">
            <v>2.0720591968752967E-2</v>
          </cell>
          <cell r="Y212">
            <v>2.0720591968752967E-2</v>
          </cell>
          <cell r="Z212">
            <v>2.0720591968752967E-2</v>
          </cell>
          <cell r="AA212">
            <v>2.0720591968752967E-2</v>
          </cell>
          <cell r="AB212">
            <v>11.619136512396</v>
          </cell>
          <cell r="AC212">
            <v>13.133207366399997</v>
          </cell>
          <cell r="AD212">
            <v>17.262995582399999</v>
          </cell>
          <cell r="AE212">
            <v>24.726431351999999</v>
          </cell>
          <cell r="AF212">
            <v>29.535476306699998</v>
          </cell>
          <cell r="AG212">
            <v>34.203940527899995</v>
          </cell>
          <cell r="AH212">
            <v>43.312200743200009</v>
          </cell>
          <cell r="AI212">
            <v>55.26520281349999</v>
          </cell>
          <cell r="AJ212">
            <v>47.778377625199994</v>
          </cell>
          <cell r="AK212">
            <v>25.712856250399998</v>
          </cell>
          <cell r="AL212">
            <v>18.561226999999999</v>
          </cell>
          <cell r="AM212">
            <v>22.560685487999997</v>
          </cell>
          <cell r="AN212">
            <v>19.613266006399996</v>
          </cell>
          <cell r="AO212">
            <v>24.904143394800002</v>
          </cell>
          <cell r="AP212">
            <v>26.141399330000006</v>
          </cell>
          <cell r="AQ212">
            <v>21.83205311</v>
          </cell>
          <cell r="AR212">
            <v>15.414433706100004</v>
          </cell>
          <cell r="AS212">
            <v>19.823923633799996</v>
          </cell>
          <cell r="AT212">
            <v>20.724133673999997</v>
          </cell>
          <cell r="AU212">
            <v>19.646396832499999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5">
          <cell r="B225">
            <v>0.12470836000000002</v>
          </cell>
          <cell r="C225">
            <v>0.13692643999999998</v>
          </cell>
          <cell r="D225">
            <v>0.14232679999999998</v>
          </cell>
          <cell r="E225">
            <v>0.15437604000000002</v>
          </cell>
          <cell r="F225">
            <v>0.16340513700000003</v>
          </cell>
          <cell r="G225">
            <v>0.18125044000000001</v>
          </cell>
          <cell r="H225">
            <v>0.1534285494</v>
          </cell>
          <cell r="I225">
            <v>0.15829085091314918</v>
          </cell>
          <cell r="J225">
            <v>0.13973288</v>
          </cell>
          <cell r="K225">
            <v>0.12182099999999998</v>
          </cell>
          <cell r="L225">
            <v>0.1113532</v>
          </cell>
          <cell r="M225">
            <v>0.10194435999999998</v>
          </cell>
          <cell r="N225">
            <v>8.3797840000000026E-2</v>
          </cell>
          <cell r="O225">
            <v>9.1576519999999995E-2</v>
          </cell>
          <cell r="P225">
            <v>9.7517000000000006E-2</v>
          </cell>
          <cell r="Q225">
            <v>8.9644520000000019E-2</v>
          </cell>
          <cell r="R225">
            <v>9.2151920000000026E-2</v>
          </cell>
          <cell r="S225">
            <v>9.4427200000000003E-2</v>
          </cell>
          <cell r="T225">
            <v>8.8463480000000011E-2</v>
          </cell>
          <cell r="U225">
            <v>8.8463480000000011E-2</v>
          </cell>
          <cell r="V225">
            <v>8.8463480000000011E-2</v>
          </cell>
          <cell r="W225">
            <v>8.8463480000000011E-2</v>
          </cell>
          <cell r="X225">
            <v>8.8463480000000011E-2</v>
          </cell>
          <cell r="Y225">
            <v>8.8463480000000011E-2</v>
          </cell>
          <cell r="Z225">
            <v>8.8463480000000011E-2</v>
          </cell>
          <cell r="AA225">
            <v>8.8463480000000011E-2</v>
          </cell>
          <cell r="AB225">
            <v>112.47247247675398</v>
          </cell>
          <cell r="AC225">
            <v>109.46372394439999</v>
          </cell>
          <cell r="AD225">
            <v>121.59235607519999</v>
          </cell>
          <cell r="AE225">
            <v>158.9639319968</v>
          </cell>
          <cell r="AF225">
            <v>182.34127841860001</v>
          </cell>
          <cell r="AG225">
            <v>186.83525919629997</v>
          </cell>
          <cell r="AH225">
            <v>176.84854288159997</v>
          </cell>
          <cell r="AI225">
            <v>216.63411818200001</v>
          </cell>
          <cell r="AJ225">
            <v>202.53253989840005</v>
          </cell>
          <cell r="AK225">
            <v>144.24287098319999</v>
          </cell>
          <cell r="AL225">
            <v>106.33365499999999</v>
          </cell>
          <cell r="AM225">
            <v>154.32428044799997</v>
          </cell>
          <cell r="AN225">
            <v>137.1421460112</v>
          </cell>
          <cell r="AO225">
            <v>148.71141036120002</v>
          </cell>
          <cell r="AP225">
            <v>149.4052608415</v>
          </cell>
          <cell r="AQ225">
            <v>124.77616628049999</v>
          </cell>
          <cell r="AR225">
            <v>135.25999323489998</v>
          </cell>
          <cell r="AS225">
            <v>160.49615138699997</v>
          </cell>
          <cell r="AT225">
            <v>167.78432751</v>
          </cell>
          <cell r="AU225">
            <v>159.05887948749998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5.4424439999999991E-2</v>
          </cell>
          <cell r="C226">
            <v>3.3325319999999999E-2</v>
          </cell>
          <cell r="D226">
            <v>2.7140627396999868E-2</v>
          </cell>
          <cell r="E226">
            <v>2.6071640000000004E-2</v>
          </cell>
          <cell r="F226">
            <v>4.3697070127962097E-2</v>
          </cell>
          <cell r="G226">
            <v>5.5447158235802117E-2</v>
          </cell>
          <cell r="H226">
            <v>6.7282295064213946E-2</v>
          </cell>
          <cell r="I226">
            <v>5.5100393164582907E-2</v>
          </cell>
          <cell r="J226">
            <v>3.7920255969809476E-2</v>
          </cell>
          <cell r="K226">
            <v>2.0223635219974091E-2</v>
          </cell>
          <cell r="L226">
            <v>1.5737400000000002E-2</v>
          </cell>
          <cell r="M226">
            <v>1.4162007754167661E-2</v>
          </cell>
          <cell r="N226">
            <v>1.2440408101778173E-2</v>
          </cell>
          <cell r="O226">
            <v>1.2040763686484175E-2</v>
          </cell>
          <cell r="P226">
            <v>9.9943349670223239E-3</v>
          </cell>
          <cell r="Q226">
            <v>1.0379133482323484E-2</v>
          </cell>
          <cell r="R226">
            <v>1.0817875355757033E-2</v>
          </cell>
          <cell r="S226">
            <v>1.0473139232385522E-2</v>
          </cell>
          <cell r="T226">
            <v>1.1809407647301274E-2</v>
          </cell>
          <cell r="U226">
            <v>1.1809407647301274E-2</v>
          </cell>
          <cell r="V226">
            <v>1.1809407647301274E-2</v>
          </cell>
          <cell r="W226">
            <v>1.1809407647301274E-2</v>
          </cell>
          <cell r="X226">
            <v>1.1809407647301274E-2</v>
          </cell>
          <cell r="Y226">
            <v>1.1809407647301274E-2</v>
          </cell>
          <cell r="Z226">
            <v>1.1809407647301274E-2</v>
          </cell>
          <cell r="AA226">
            <v>1.1809407647301274E-2</v>
          </cell>
          <cell r="AB226">
            <v>36.396529323743998</v>
          </cell>
          <cell r="AC226">
            <v>26.201117432399993</v>
          </cell>
          <cell r="AD226">
            <v>23.746497254400001</v>
          </cell>
          <cell r="AE226">
            <v>27.097377910399999</v>
          </cell>
          <cell r="AF226">
            <v>38.183224594199999</v>
          </cell>
          <cell r="AG226">
            <v>42.570649878899999</v>
          </cell>
          <cell r="AH226">
            <v>44.674553110799998</v>
          </cell>
          <cell r="AI226">
            <v>44.44407880899999</v>
          </cell>
          <cell r="AJ226">
            <v>38.513137740400005</v>
          </cell>
          <cell r="AK226">
            <v>30.522299605599997</v>
          </cell>
          <cell r="AL226">
            <v>19.468405000000001</v>
          </cell>
          <cell r="AM226">
            <v>26.198699759999993</v>
          </cell>
          <cell r="AN226">
            <v>23.773585879999999</v>
          </cell>
          <cell r="AO226">
            <v>24.842628459000004</v>
          </cell>
          <cell r="AP226">
            <v>27.233512682499999</v>
          </cell>
          <cell r="AQ226">
            <v>22.744134227499995</v>
          </cell>
          <cell r="AR226">
            <v>25.353294340599998</v>
          </cell>
          <cell r="AS226">
            <v>26.154374946699996</v>
          </cell>
          <cell r="AT226">
            <v>27.342052591000002</v>
          </cell>
          <cell r="AU226">
            <v>25.920157815416665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6">
          <cell r="B246">
            <v>0.16297232</v>
          </cell>
          <cell r="C246">
            <v>0.2351202</v>
          </cell>
          <cell r="D246">
            <v>0.26873491663873889</v>
          </cell>
          <cell r="E246">
            <v>0.27455669714911679</v>
          </cell>
          <cell r="F246">
            <v>0.34207252450000009</v>
          </cell>
          <cell r="G246">
            <v>0.27321155820000004</v>
          </cell>
          <cell r="H246">
            <v>0.25217721372786878</v>
          </cell>
          <cell r="I246">
            <v>0.215442988495962</v>
          </cell>
          <cell r="J246">
            <v>0.13605662139999999</v>
          </cell>
          <cell r="K246">
            <v>9.2425959918359307E-2</v>
          </cell>
          <cell r="L246">
            <v>8.5740134894944683E-2</v>
          </cell>
          <cell r="M246">
            <v>7.4978153600000028E-2</v>
          </cell>
          <cell r="N246">
            <v>7.444689097946379E-2</v>
          </cell>
          <cell r="O246">
            <v>9.1313667878698698E-2</v>
          </cell>
          <cell r="P246">
            <v>0.11579303487914075</v>
          </cell>
          <cell r="Q246">
            <v>0.12417779700311518</v>
          </cell>
          <cell r="R246">
            <v>0.11271169540484904</v>
          </cell>
          <cell r="S246">
            <v>9.6386830461936662E-2</v>
          </cell>
          <cell r="T246">
            <v>8.5062125157489649E-2</v>
          </cell>
          <cell r="U246">
            <v>8.5062125157489649E-2</v>
          </cell>
          <cell r="V246">
            <v>8.5062125157489649E-2</v>
          </cell>
          <cell r="W246">
            <v>8.5062125157489649E-2</v>
          </cell>
          <cell r="X246">
            <v>8.5062125157489649E-2</v>
          </cell>
          <cell r="Y246">
            <v>8.5062125157489649E-2</v>
          </cell>
          <cell r="Z246">
            <v>8.5062125157489649E-2</v>
          </cell>
          <cell r="AA246">
            <v>8.5062125157489649E-2</v>
          </cell>
          <cell r="AB246">
            <v>193.50304243612501</v>
          </cell>
          <cell r="AC246">
            <v>242.53803246960001</v>
          </cell>
          <cell r="AD246">
            <v>287.04355688159995</v>
          </cell>
          <cell r="AE246">
            <v>318.03085862239999</v>
          </cell>
          <cell r="AF246">
            <v>331.97382819160003</v>
          </cell>
          <cell r="AG246">
            <v>263.59219458000007</v>
          </cell>
          <cell r="AH246">
            <v>241.77370158039997</v>
          </cell>
          <cell r="AI246">
            <v>246.92712528050001</v>
          </cell>
          <cell r="AJ246">
            <v>171.05513574600002</v>
          </cell>
          <cell r="AK246">
            <v>95.811159448400019</v>
          </cell>
          <cell r="AL246">
            <v>68.207962999999992</v>
          </cell>
          <cell r="AM246">
            <v>85.021849679999988</v>
          </cell>
          <cell r="AN246">
            <v>79.057173131199988</v>
          </cell>
          <cell r="AO246">
            <v>87.781203788699997</v>
          </cell>
          <cell r="AP246">
            <v>98.200048386500015</v>
          </cell>
          <cell r="AQ246">
            <v>82.012008795499995</v>
          </cell>
          <cell r="AR246">
            <v>92.063978961400011</v>
          </cell>
          <cell r="AS246">
            <v>84.049914977599983</v>
          </cell>
          <cell r="AT246">
            <v>87.866645647999988</v>
          </cell>
          <cell r="AU246">
            <v>83.297232873333328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0.18181744000000002</v>
          </cell>
          <cell r="C247">
            <v>0.12614112</v>
          </cell>
          <cell r="D247">
            <v>0.14018373975725923</v>
          </cell>
          <cell r="E247">
            <v>0.14181047999999999</v>
          </cell>
          <cell r="F247">
            <v>0.22959792217735508</v>
          </cell>
          <cell r="G247">
            <v>0.17349620502650642</v>
          </cell>
          <cell r="H247">
            <v>0.16010064000000002</v>
          </cell>
          <cell r="I247">
            <v>0.10759934599312986</v>
          </cell>
          <cell r="J247">
            <v>6.9884294749894771E-2</v>
          </cell>
          <cell r="K247">
            <v>5.9599244337600971E-2</v>
          </cell>
          <cell r="L247">
            <v>6.2820869768085222E-2</v>
          </cell>
          <cell r="M247">
            <v>5.5663430212459994E-2</v>
          </cell>
          <cell r="N247">
            <v>5.8841313576863091E-2</v>
          </cell>
          <cell r="O247">
            <v>6.6173800000000019E-2</v>
          </cell>
          <cell r="P247">
            <v>6.8471745742034754E-2</v>
          </cell>
          <cell r="Q247">
            <v>6.9708235669110899E-2</v>
          </cell>
          <cell r="R247">
            <v>4.6311679531842113E-2</v>
          </cell>
          <cell r="S247">
            <v>3.0841501100743029E-2</v>
          </cell>
          <cell r="T247">
            <v>2.834614926200436E-2</v>
          </cell>
          <cell r="U247">
            <v>2.834614926200436E-2</v>
          </cell>
          <cell r="V247">
            <v>2.834614926200436E-2</v>
          </cell>
          <cell r="W247">
            <v>2.834614926200436E-2</v>
          </cell>
          <cell r="X247">
            <v>2.834614926200436E-2</v>
          </cell>
          <cell r="Y247">
            <v>2.834614926200436E-2</v>
          </cell>
          <cell r="Z247">
            <v>2.834614926200436E-2</v>
          </cell>
          <cell r="AA247">
            <v>2.834614926200436E-2</v>
          </cell>
          <cell r="AB247">
            <v>129.00671531885396</v>
          </cell>
          <cell r="AC247">
            <v>103.6329622376</v>
          </cell>
          <cell r="AD247">
            <v>118.5719120448</v>
          </cell>
          <cell r="AE247">
            <v>134.235075352</v>
          </cell>
          <cell r="AF247">
            <v>189.69002939949996</v>
          </cell>
          <cell r="AG247">
            <v>145.47624452789998</v>
          </cell>
          <cell r="AH247">
            <v>132.2326237796</v>
          </cell>
          <cell r="AI247">
            <v>106.65993409150001</v>
          </cell>
          <cell r="AJ247">
            <v>87.553783870800004</v>
          </cell>
          <cell r="AK247">
            <v>51.431533001199995</v>
          </cell>
          <cell r="AL247">
            <v>41.235675999999998</v>
          </cell>
          <cell r="AM247">
            <v>53.378490864</v>
          </cell>
          <cell r="AN247">
            <v>64.093994043199999</v>
          </cell>
          <cell r="AO247">
            <v>75.427278681299995</v>
          </cell>
          <cell r="AP247">
            <v>91.882205888000001</v>
          </cell>
          <cell r="AQ247">
            <v>76.735647295999996</v>
          </cell>
          <cell r="AR247">
            <v>97.142176039899979</v>
          </cell>
          <cell r="AS247">
            <v>62.301005137799997</v>
          </cell>
          <cell r="AT247">
            <v>65.130111593999999</v>
          </cell>
          <cell r="AU247">
            <v>61.743088432500002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1.5710832268010808</v>
          </cell>
          <cell r="C263">
            <v>1.6125387350682479</v>
          </cell>
          <cell r="D263">
            <v>1.6694647472340567</v>
          </cell>
          <cell r="E263">
            <v>1.7444290361880117</v>
          </cell>
          <cell r="F263">
            <v>2.156402009471444</v>
          </cell>
          <cell r="G263">
            <v>2.1441799154959633</v>
          </cell>
          <cell r="H263">
            <v>2.0648434083165945</v>
          </cell>
          <cell r="I263">
            <v>1.9072590308939363</v>
          </cell>
          <cell r="J263">
            <v>1.6129633505214347</v>
          </cell>
          <cell r="K263">
            <v>1.3928298326634874</v>
          </cell>
          <cell r="L263">
            <v>1.28506793043317</v>
          </cell>
          <cell r="M263">
            <v>1.2531449382914732</v>
          </cell>
          <cell r="N263">
            <v>1.2210642837497008</v>
          </cell>
          <cell r="O263">
            <v>1.2314644702892583</v>
          </cell>
          <cell r="P263">
            <v>1.2646329864024688</v>
          </cell>
          <cell r="Q263">
            <v>1.1911150061472329</v>
          </cell>
          <cell r="R263">
            <v>1.2308622956683346</v>
          </cell>
          <cell r="S263">
            <v>1.1704948610262564</v>
          </cell>
          <cell r="T263">
            <v>0.97212749076679272</v>
          </cell>
          <cell r="U263">
            <v>0.97212749076679272</v>
          </cell>
          <cell r="V263">
            <v>0.97212749076679272</v>
          </cell>
          <cell r="W263">
            <v>0.97212749076679272</v>
          </cell>
          <cell r="X263">
            <v>0.97212749076679272</v>
          </cell>
          <cell r="Y263">
            <v>0.97212749076679272</v>
          </cell>
          <cell r="Z263">
            <v>0.97212749076679272</v>
          </cell>
          <cell r="AA263">
            <v>0.97212749076679272</v>
          </cell>
          <cell r="AB263">
            <v>1492.5890706039654</v>
          </cell>
          <cell r="AC263">
            <v>1442.3907853236001</v>
          </cell>
          <cell r="AD263">
            <v>1571.0716011983995</v>
          </cell>
          <cell r="AE263">
            <v>1861.6288906543989</v>
          </cell>
          <cell r="AF263">
            <v>2124.1759535506999</v>
          </cell>
          <cell r="AG263">
            <v>2028.7705110816</v>
          </cell>
          <cell r="AH263">
            <v>2012.1899895651991</v>
          </cell>
          <cell r="AI263">
            <v>2190.8262141230011</v>
          </cell>
          <cell r="AJ263">
            <v>1967.7510300567999</v>
          </cell>
          <cell r="AK263">
            <v>1477.1488859952001</v>
          </cell>
          <cell r="AL263">
            <v>1040.8076740000001</v>
          </cell>
          <cell r="AM263">
            <v>1441.0974476755002</v>
          </cell>
          <cell r="AN263">
            <v>1372.4906758111997</v>
          </cell>
          <cell r="AO263">
            <v>1435.8580085289</v>
          </cell>
          <cell r="AP263">
            <v>1523.6235172100005</v>
          </cell>
          <cell r="AQ263">
            <v>1272.45787907</v>
          </cell>
          <cell r="AR263">
            <v>1309.4419666560998</v>
          </cell>
          <cell r="AS263">
            <v>1357.5265538120002</v>
          </cell>
          <cell r="AT263">
            <v>1419.1722227600005</v>
          </cell>
          <cell r="AU263">
            <v>1345.3696593833331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1.1323278797876952</v>
          </cell>
          <cell r="C264">
            <v>1.2581845026720906</v>
          </cell>
          <cell r="D264">
            <v>1.2843813226239109</v>
          </cell>
          <cell r="E264">
            <v>1.349535261435971</v>
          </cell>
          <cell r="F264">
            <v>1.5692544546702594</v>
          </cell>
          <cell r="G264">
            <v>1.6328801901733623</v>
          </cell>
          <cell r="H264">
            <v>1.5303972067610585</v>
          </cell>
          <cell r="I264">
            <v>1.4359352493035562</v>
          </cell>
          <cell r="J264">
            <v>1.2333673953363613</v>
          </cell>
          <cell r="K264">
            <v>1.1033300140763491</v>
          </cell>
          <cell r="L264">
            <v>0.99999597178234512</v>
          </cell>
          <cell r="M264">
            <v>0.96127977134453468</v>
          </cell>
          <cell r="N264">
            <v>0.90878757341151362</v>
          </cell>
          <cell r="O264">
            <v>0.90788025251615656</v>
          </cell>
          <cell r="P264">
            <v>0.93589106772918906</v>
          </cell>
          <cell r="Q264">
            <v>0.85919396812024673</v>
          </cell>
          <cell r="R264">
            <v>0.9251534364102465</v>
          </cell>
          <cell r="S264">
            <v>0.88963321016115871</v>
          </cell>
          <cell r="T264">
            <v>0.70584604653047489</v>
          </cell>
          <cell r="U264">
            <v>0.70584604653047489</v>
          </cell>
          <cell r="V264">
            <v>0.70584604653047489</v>
          </cell>
          <cell r="W264">
            <v>0.70584604653047489</v>
          </cell>
          <cell r="X264">
            <v>0.70584604653047489</v>
          </cell>
          <cell r="Y264">
            <v>0.70584604653047489</v>
          </cell>
          <cell r="Z264">
            <v>0.70584604653047489</v>
          </cell>
          <cell r="AA264">
            <v>0.70584604653047489</v>
          </cell>
          <cell r="AB264">
            <v>1125.9525084659908</v>
          </cell>
          <cell r="AC264">
            <v>1110.4018781315999</v>
          </cell>
          <cell r="AD264">
            <v>1195.9552470671999</v>
          </cell>
          <cell r="AE264">
            <v>1426.4088228319999</v>
          </cell>
          <cell r="AF264">
            <v>1550.8068872449999</v>
          </cell>
          <cell r="AG264">
            <v>1475.3207001390001</v>
          </cell>
          <cell r="AH264">
            <v>1422.5957429555999</v>
          </cell>
          <cell r="AI264">
            <v>1529.3987618014999</v>
          </cell>
          <cell r="AJ264">
            <v>1328.5975610912001</v>
          </cell>
          <cell r="AK264">
            <v>1014.7790476780001</v>
          </cell>
          <cell r="AL264">
            <v>691.00541199999998</v>
          </cell>
          <cell r="AM264">
            <v>933.4236055199998</v>
          </cell>
          <cell r="AN264">
            <v>847.63760725599991</v>
          </cell>
          <cell r="AO264">
            <v>870.89314156499995</v>
          </cell>
          <cell r="AP264">
            <v>911.22864116450012</v>
          </cell>
          <cell r="AQ264">
            <v>761.01481172149977</v>
          </cell>
          <cell r="AR264">
            <v>753.69061861439991</v>
          </cell>
          <cell r="AS264">
            <v>812.40085824039977</v>
          </cell>
          <cell r="AT264">
            <v>849.29221349199986</v>
          </cell>
          <cell r="AU264">
            <v>805.12566245166659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1.7745673294761462E-2</v>
          </cell>
          <cell r="C265">
            <v>1.731339760451912E-2</v>
          </cell>
          <cell r="D265">
            <v>1.9847510012614977E-2</v>
          </cell>
          <cell r="E265">
            <v>1.5442175441161572E-2</v>
          </cell>
          <cell r="F265">
            <v>1.5310306383286246E-2</v>
          </cell>
          <cell r="G265">
            <v>1.3206070719532769E-2</v>
          </cell>
          <cell r="H265">
            <v>1.7604860038868145E-2</v>
          </cell>
          <cell r="I265">
            <v>1.8348407633644488E-2</v>
          </cell>
          <cell r="J265">
            <v>1.7238447718489969E-2</v>
          </cell>
          <cell r="K265">
            <v>1.4089921211573517E-2</v>
          </cell>
          <cell r="L265">
            <v>9.0859748956425741E-3</v>
          </cell>
          <cell r="M265">
            <v>4.5885380671030433E-3</v>
          </cell>
          <cell r="N265">
            <v>3.4519042633723469E-3</v>
          </cell>
          <cell r="O265">
            <v>3.373057093244548E-3</v>
          </cell>
          <cell r="P265">
            <v>3.5622158639926271E-3</v>
          </cell>
          <cell r="Q265">
            <v>3.9151319013702047E-3</v>
          </cell>
          <cell r="R265">
            <v>6.2630742893211057E-3</v>
          </cell>
          <cell r="S265">
            <v>8.5888834394513888E-3</v>
          </cell>
          <cell r="T265">
            <v>5.8026618163244236E-3</v>
          </cell>
          <cell r="U265">
            <v>5.8026618163244236E-3</v>
          </cell>
          <cell r="V265">
            <v>5.8026618163244236E-3</v>
          </cell>
          <cell r="W265">
            <v>5.8026618163244236E-3</v>
          </cell>
          <cell r="X265">
            <v>5.8026618163244236E-3</v>
          </cell>
          <cell r="Y265">
            <v>5.8026618163244236E-3</v>
          </cell>
          <cell r="Z265">
            <v>5.8026618163244236E-3</v>
          </cell>
          <cell r="AA265">
            <v>5.8026618163244236E-3</v>
          </cell>
          <cell r="AB265">
            <v>13.828829816180999</v>
          </cell>
          <cell r="AC265">
            <v>15.575044645599997</v>
          </cell>
          <cell r="AD265">
            <v>14.988233745600001</v>
          </cell>
          <cell r="AE265">
            <v>14.387721488</v>
          </cell>
          <cell r="AF265">
            <v>13.932973655999998</v>
          </cell>
          <cell r="AG265">
            <v>13.2588078909</v>
          </cell>
          <cell r="AH265">
            <v>16.541069737200001</v>
          </cell>
          <cell r="AI265">
            <v>18.422169176499999</v>
          </cell>
          <cell r="AJ265">
            <v>21.649636216400001</v>
          </cell>
          <cell r="AK265">
            <v>14.835168119199999</v>
          </cell>
          <cell r="AL265">
            <v>8.5114119999999982</v>
          </cell>
          <cell r="AM265">
            <v>7.2432107519999978</v>
          </cell>
          <cell r="AN265">
            <v>6.8031162143999993</v>
          </cell>
          <cell r="AO265">
            <v>8.3317649606999993</v>
          </cell>
          <cell r="AP265">
            <v>10.0969042265</v>
          </cell>
          <cell r="AQ265">
            <v>8.432454075499999</v>
          </cell>
          <cell r="AR265">
            <v>8.0200052084999989</v>
          </cell>
          <cell r="AS265">
            <v>11.622382972199999</v>
          </cell>
          <cell r="AT265">
            <v>12.150158706000001</v>
          </cell>
          <cell r="AU265">
            <v>11.518302442500001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2.7349898970571111E-3</v>
          </cell>
          <cell r="C266">
            <v>2.8722185377644599E-3</v>
          </cell>
          <cell r="D266">
            <v>3.2827470598826261E-3</v>
          </cell>
          <cell r="E266">
            <v>3.0259375355430255E-3</v>
          </cell>
          <cell r="F266">
            <v>4.0174284773111966E-3</v>
          </cell>
          <cell r="G266">
            <v>5.5179279285113101E-3</v>
          </cell>
          <cell r="H266">
            <v>5.9742312887939245E-3</v>
          </cell>
          <cell r="I266">
            <v>6.5755762369425702E-3</v>
          </cell>
          <cell r="J266">
            <v>6.7561309719669175E-3</v>
          </cell>
          <cell r="K266">
            <v>6.0002694330820701E-3</v>
          </cell>
          <cell r="L266">
            <v>4.3468772547154994E-3</v>
          </cell>
          <cell r="M266">
            <v>4.9236786173822052E-3</v>
          </cell>
          <cell r="N266">
            <v>4.5245960239010067E-3</v>
          </cell>
          <cell r="O266">
            <v>1.8704617780426168E-3</v>
          </cell>
          <cell r="P266">
            <v>2.0052013722312799E-3</v>
          </cell>
          <cell r="Q266">
            <v>2.1325635412476345E-3</v>
          </cell>
          <cell r="R266">
            <v>1.4488583162638924E-3</v>
          </cell>
          <cell r="S266">
            <v>2.2632285170649828E-3</v>
          </cell>
          <cell r="T266">
            <v>1.5112945647029717E-3</v>
          </cell>
          <cell r="U266">
            <v>1.5112945647029717E-3</v>
          </cell>
          <cell r="V266">
            <v>1.5112945647029717E-3</v>
          </cell>
          <cell r="W266">
            <v>1.5112945647029717E-3</v>
          </cell>
          <cell r="X266">
            <v>1.5112945647029717E-3</v>
          </cell>
          <cell r="Y266">
            <v>1.5112945647029717E-3</v>
          </cell>
          <cell r="Z266">
            <v>1.5112945647029717E-3</v>
          </cell>
          <cell r="AA266">
            <v>1.5112945647029717E-3</v>
          </cell>
          <cell r="AB266">
            <v>1.9095190787850003</v>
          </cell>
          <cell r="AC266">
            <v>2.3461433147999995</v>
          </cell>
          <cell r="AD266">
            <v>2.4013464719999997</v>
          </cell>
          <cell r="AE266">
            <v>2.0725122431999998</v>
          </cell>
          <cell r="AF266">
            <v>3.5237696759999997</v>
          </cell>
          <cell r="AG266">
            <v>3.1705726767</v>
          </cell>
          <cell r="AH266">
            <v>3.5012832904000004</v>
          </cell>
          <cell r="AI266">
            <v>5.0519508050000006</v>
          </cell>
          <cell r="AJ266">
            <v>4.9427454763999989</v>
          </cell>
          <cell r="AK266">
            <v>4.02832188</v>
          </cell>
          <cell r="AL266">
            <v>2.6248960000000006</v>
          </cell>
          <cell r="AM266">
            <v>3.5196900959999997</v>
          </cell>
          <cell r="AN266">
            <v>3.3846064560000002</v>
          </cell>
          <cell r="AO266">
            <v>1.8151594254000001</v>
          </cell>
          <cell r="AP266">
            <v>2.5067041380000004</v>
          </cell>
          <cell r="AQ266">
            <v>2.0934800459999998</v>
          </cell>
          <cell r="AR266">
            <v>2.5531998917999994</v>
          </cell>
          <cell r="AS266">
            <v>2.7426223967999994</v>
          </cell>
          <cell r="AT266">
            <v>2.8671656639999998</v>
          </cell>
          <cell r="AU266">
            <v>2.7180617199999997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3.360097146351626E-2</v>
          </cell>
          <cell r="C267">
            <v>2.9163310273613154E-2</v>
          </cell>
          <cell r="D267">
            <v>3.3613918633938582E-2</v>
          </cell>
          <cell r="E267">
            <v>4.2311234110713615E-2</v>
          </cell>
          <cell r="F267">
            <v>5.7831355549165867E-2</v>
          </cell>
          <cell r="G267">
            <v>4.4450522069573936E-2</v>
          </cell>
          <cell r="H267">
            <v>3.9724545526379267E-2</v>
          </cell>
          <cell r="I267">
            <v>3.6151415358875248E-2</v>
          </cell>
          <cell r="J267">
            <v>1.786198687167586E-2</v>
          </cell>
          <cell r="K267">
            <v>1.2654117711860292E-2</v>
          </cell>
          <cell r="L267">
            <v>1.1376883243954453E-2</v>
          </cell>
          <cell r="M267">
            <v>1.410828777933045E-2</v>
          </cell>
          <cell r="N267">
            <v>1.4206481419825426E-2</v>
          </cell>
          <cell r="O267">
            <v>1.8190094060552553E-2</v>
          </cell>
          <cell r="P267">
            <v>1.7976666193935176E-2</v>
          </cell>
          <cell r="Q267">
            <v>2.1888924715991007E-2</v>
          </cell>
          <cell r="R267">
            <v>2.1957559844844592E-2</v>
          </cell>
          <cell r="S267">
            <v>2.0901468263879647E-2</v>
          </cell>
          <cell r="T267">
            <v>1.7560265726148151E-2</v>
          </cell>
          <cell r="U267">
            <v>1.7560265726148151E-2</v>
          </cell>
          <cell r="V267">
            <v>1.7560265726148151E-2</v>
          </cell>
          <cell r="W267">
            <v>1.7560265726148151E-2</v>
          </cell>
          <cell r="X267">
            <v>1.7560265726148151E-2</v>
          </cell>
          <cell r="Y267">
            <v>1.7560265726148151E-2</v>
          </cell>
          <cell r="Z267">
            <v>1.7560265726148151E-2</v>
          </cell>
          <cell r="AA267">
            <v>1.7560265726148151E-2</v>
          </cell>
          <cell r="AB267">
            <v>29.690546623170004</v>
          </cell>
          <cell r="AC267">
            <v>30.631550325199996</v>
          </cell>
          <cell r="AD267">
            <v>37.892827387200015</v>
          </cell>
          <cell r="AE267">
            <v>46.470361145599995</v>
          </cell>
          <cell r="AF267">
            <v>56.205301817699997</v>
          </cell>
          <cell r="AG267">
            <v>51.510425280599989</v>
          </cell>
          <cell r="AH267">
            <v>52.115995837599989</v>
          </cell>
          <cell r="AI267">
            <v>51.908578324999986</v>
          </cell>
          <cell r="AJ267">
            <v>38.8131882944</v>
          </cell>
          <cell r="AK267">
            <v>29.190788655599999</v>
          </cell>
          <cell r="AL267">
            <v>20.664937999999999</v>
          </cell>
          <cell r="AM267">
            <v>31.237045151999997</v>
          </cell>
          <cell r="AN267">
            <v>32.942920823999998</v>
          </cell>
          <cell r="AO267">
            <v>38.156864161500003</v>
          </cell>
          <cell r="AP267">
            <v>45.899372101999994</v>
          </cell>
          <cell r="AQ267">
            <v>38.332972034000001</v>
          </cell>
          <cell r="AR267">
            <v>48.545132875299998</v>
          </cell>
          <cell r="AS267">
            <v>52.855255824799997</v>
          </cell>
          <cell r="AT267">
            <v>55.255428104000003</v>
          </cell>
          <cell r="AU267">
            <v>52.381927503333337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0.20121312896659702</v>
          </cell>
          <cell r="C268">
            <v>0.15347275999999999</v>
          </cell>
          <cell r="D268">
            <v>0.16850497573736839</v>
          </cell>
          <cell r="E268">
            <v>0.16483459625997759</v>
          </cell>
          <cell r="F268">
            <v>0.26468955618506923</v>
          </cell>
          <cell r="G268">
            <v>0.21242597864271981</v>
          </cell>
          <cell r="H268">
            <v>0.19983885967074491</v>
          </cell>
          <cell r="I268">
            <v>0.13338745095325449</v>
          </cell>
          <cell r="J268">
            <v>8.8210691739407349E-2</v>
          </cell>
          <cell r="K268">
            <v>7.0936407792889997E-2</v>
          </cell>
          <cell r="L268">
            <v>6.7375166307001716E-2</v>
          </cell>
          <cell r="M268">
            <v>6.2002240415161239E-2</v>
          </cell>
          <cell r="N268">
            <v>7.1109985375154061E-2</v>
          </cell>
          <cell r="O268">
            <v>7.9114091776038467E-2</v>
          </cell>
          <cell r="P268">
            <v>7.9698311747743805E-2</v>
          </cell>
          <cell r="Q268">
            <v>7.8449904449807664E-2</v>
          </cell>
          <cell r="R268">
            <v>5.3458182316785188E-2</v>
          </cell>
          <cell r="S268">
            <v>3.4464980088319101E-2</v>
          </cell>
          <cell r="T268">
            <v>3.1432658996614994E-2</v>
          </cell>
          <cell r="U268">
            <v>3.1432658996614994E-2</v>
          </cell>
          <cell r="V268">
            <v>3.1432658996614994E-2</v>
          </cell>
          <cell r="W268">
            <v>3.1432658996614994E-2</v>
          </cell>
          <cell r="X268">
            <v>3.1432658996614994E-2</v>
          </cell>
          <cell r="Y268">
            <v>3.1432658996614994E-2</v>
          </cell>
          <cell r="Z268">
            <v>3.1432658996614994E-2</v>
          </cell>
          <cell r="AA268">
            <v>3.1432658996614994E-2</v>
          </cell>
          <cell r="AB268">
            <v>140.02230583304396</v>
          </cell>
          <cell r="AC268">
            <v>118.59396292439999</v>
          </cell>
          <cell r="AD268">
            <v>133.81523935679999</v>
          </cell>
          <cell r="AE268">
            <v>148.27951610079998</v>
          </cell>
          <cell r="AF268">
            <v>210.34762347969996</v>
          </cell>
          <cell r="AG268">
            <v>167.42505235169997</v>
          </cell>
          <cell r="AH268">
            <v>156.062297078</v>
          </cell>
          <cell r="AI268">
            <v>123.7808368165</v>
          </cell>
          <cell r="AJ268">
            <v>101.28007046560001</v>
          </cell>
          <cell r="AK268">
            <v>60.739563425199997</v>
          </cell>
          <cell r="AL268">
            <v>45.743668</v>
          </cell>
          <cell r="AM268">
            <v>61.604368703999995</v>
          </cell>
          <cell r="AN268">
            <v>73.600496481600004</v>
          </cell>
          <cell r="AO268">
            <v>86.990332191600004</v>
          </cell>
          <cell r="AP268">
            <v>102.7902470455</v>
          </cell>
          <cell r="AQ268">
            <v>85.845524348499993</v>
          </cell>
          <cell r="AR268">
            <v>104.55452967609997</v>
          </cell>
          <cell r="AS268">
            <v>67.945911562099994</v>
          </cell>
          <cell r="AT268">
            <v>71.031354832999995</v>
          </cell>
          <cell r="AU268">
            <v>67.337443704583336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6.3776138711920064E-3</v>
          </cell>
          <cell r="C269">
            <v>6.2833213448831287E-3</v>
          </cell>
          <cell r="D269">
            <v>8.665405536546605E-3</v>
          </cell>
          <cell r="E269">
            <v>5.9834285793601135E-3</v>
          </cell>
          <cell r="F269">
            <v>1.0343956773914125E-2</v>
          </cell>
          <cell r="G269">
            <v>8.485081591538499E-3</v>
          </cell>
          <cell r="H269">
            <v>1.3617655550018417E-2</v>
          </cell>
          <cell r="I269">
            <v>1.1055420789630488E-2</v>
          </cell>
          <cell r="J269">
            <v>1.3982786146491824E-2</v>
          </cell>
          <cell r="K269">
            <v>1.0086485272513237E-2</v>
          </cell>
          <cell r="L269">
            <v>1.4849413572784303E-2</v>
          </cell>
          <cell r="M269">
            <v>2.0503024947841265E-2</v>
          </cell>
          <cell r="N269">
            <v>2.6681250108997887E-2</v>
          </cell>
          <cell r="O269">
            <v>2.0932417187233189E-2</v>
          </cell>
          <cell r="P269">
            <v>1.8639204514428978E-2</v>
          </cell>
          <cell r="Q269">
            <v>2.4351983526603217E-2</v>
          </cell>
          <cell r="R269">
            <v>2.9434630369346661E-2</v>
          </cell>
          <cell r="S269">
            <v>2.6006178909685533E-2</v>
          </cell>
          <cell r="T269">
            <v>2.6423061978227257E-2</v>
          </cell>
          <cell r="U269">
            <v>2.6423061978227257E-2</v>
          </cell>
          <cell r="V269">
            <v>2.6423061978227257E-2</v>
          </cell>
          <cell r="W269">
            <v>2.6423061978227257E-2</v>
          </cell>
          <cell r="X269">
            <v>2.6423061978227257E-2</v>
          </cell>
          <cell r="Y269">
            <v>2.6423061978227257E-2</v>
          </cell>
          <cell r="Z269">
            <v>2.6423061978227257E-2</v>
          </cell>
          <cell r="AA269">
            <v>2.6423061978227257E-2</v>
          </cell>
          <cell r="AB269">
            <v>3.2219657628810001</v>
          </cell>
          <cell r="AC269">
            <v>3.3974594955999993</v>
          </cell>
          <cell r="AD269">
            <v>4.8457338191999995</v>
          </cell>
          <cell r="AE269">
            <v>3.3663471295999998</v>
          </cell>
          <cell r="AF269">
            <v>6.1443249034999994</v>
          </cell>
          <cell r="AG269">
            <v>5.3495354483999993</v>
          </cell>
          <cell r="AH269">
            <v>7.5727797424000007</v>
          </cell>
          <cell r="AI269">
            <v>8.9608785705000003</v>
          </cell>
          <cell r="AJ269">
            <v>9.6667535767999997</v>
          </cell>
          <cell r="AK269">
            <v>6.4546448252000017</v>
          </cell>
          <cell r="AL269">
            <v>7.0188949999999979</v>
          </cell>
          <cell r="AM269">
            <v>13.632826224</v>
          </cell>
          <cell r="AN269">
            <v>16.746757719999998</v>
          </cell>
          <cell r="AO269">
            <v>14.2184460255</v>
          </cell>
          <cell r="AP269">
            <v>12.608138549499996</v>
          </cell>
          <cell r="AQ269">
            <v>10.529717516499996</v>
          </cell>
          <cell r="AR269">
            <v>14.6952840968</v>
          </cell>
          <cell r="AS269">
            <v>19.064123564199999</v>
          </cell>
          <cell r="AT269">
            <v>19.929830866000003</v>
          </cell>
          <cell r="AU269">
            <v>18.893400909166669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2.4877714824751083E-4</v>
          </cell>
          <cell r="C273">
            <v>5.2835999999999996E-4</v>
          </cell>
          <cell r="D273">
            <v>4.0432E-4</v>
          </cell>
          <cell r="E273">
            <v>3.5532000000000001E-4</v>
          </cell>
          <cell r="F273">
            <v>1.1232074842888555E-3</v>
          </cell>
          <cell r="G273">
            <v>1.5008569564686118E-3</v>
          </cell>
          <cell r="H273">
            <v>1.4445154880827198E-3</v>
          </cell>
          <cell r="I273">
            <v>1.5710119808944006E-3</v>
          </cell>
          <cell r="J273">
            <v>2.212607782655742E-3</v>
          </cell>
          <cell r="K273">
            <v>1.2249361755687172E-3</v>
          </cell>
          <cell r="L273">
            <v>1.2100225357490006E-3</v>
          </cell>
          <cell r="M273">
            <v>1.0582874854746706E-3</v>
          </cell>
          <cell r="N273">
            <v>9.1554529067932699E-4</v>
          </cell>
          <cell r="O273">
            <v>1.0896676069009274E-3</v>
          </cell>
          <cell r="P273">
            <v>1.2331468016773554E-3</v>
          </cell>
          <cell r="Q273">
            <v>2.1085145630149768E-3</v>
          </cell>
          <cell r="R273">
            <v>2.3448277607341275E-3</v>
          </cell>
          <cell r="S273">
            <v>2.58099161632984E-3</v>
          </cell>
          <cell r="T273">
            <v>2.7983720008991535E-3</v>
          </cell>
          <cell r="U273">
            <v>2.7983720008991535E-3</v>
          </cell>
          <cell r="V273">
            <v>2.7983720008991535E-3</v>
          </cell>
          <cell r="W273">
            <v>2.7983720008991535E-3</v>
          </cell>
          <cell r="X273">
            <v>2.7983720008991535E-3</v>
          </cell>
          <cell r="Y273">
            <v>2.7983720008991535E-3</v>
          </cell>
          <cell r="Z273">
            <v>2.7983720008991535E-3</v>
          </cell>
          <cell r="AA273">
            <v>2.7983720008991535E-3</v>
          </cell>
          <cell r="AB273">
            <v>0.22982077556399999</v>
          </cell>
          <cell r="AC273">
            <v>0.55283507240000007</v>
          </cell>
          <cell r="AD273">
            <v>0.52415459040000001</v>
          </cell>
          <cell r="AE273">
            <v>0.51164854719999997</v>
          </cell>
          <cell r="AF273">
            <v>0.81604566820000002</v>
          </cell>
          <cell r="AG273">
            <v>1.2393400734000002</v>
          </cell>
          <cell r="AH273">
            <v>1.2925736531999998</v>
          </cell>
          <cell r="AI273">
            <v>2.3573806040000003</v>
          </cell>
          <cell r="AJ273">
            <v>4.2105591743999993</v>
          </cell>
          <cell r="AK273">
            <v>3.0600056915999998</v>
          </cell>
          <cell r="AL273">
            <v>2.8036319999999995</v>
          </cell>
          <cell r="AM273">
            <v>3.7821933714999991</v>
          </cell>
          <cell r="AN273">
            <v>3.2012089647999993</v>
          </cell>
          <cell r="AO273">
            <v>3.5882645643000002</v>
          </cell>
          <cell r="AP273">
            <v>4.4263680389999998</v>
          </cell>
          <cell r="AQ273">
            <v>3.6966920129999998</v>
          </cell>
          <cell r="AR273">
            <v>5.4745757547</v>
          </cell>
          <cell r="AS273">
            <v>8.5683079338999999</v>
          </cell>
          <cell r="AT273">
            <v>8.9573972470000012</v>
          </cell>
          <cell r="AU273">
            <v>8.491577195416669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7"/>
      <sheetData sheetId="48">
        <row r="15">
          <cell r="B15">
            <v>7.8151025555555538E-3</v>
          </cell>
          <cell r="C15">
            <v>8.9811330000000005E-3</v>
          </cell>
          <cell r="D15">
            <v>1.2176283E-2</v>
          </cell>
          <cell r="E15">
            <v>1.3312925499999999E-2</v>
          </cell>
          <cell r="F15">
            <v>1.162832318642191E-2</v>
          </cell>
          <cell r="G15">
            <v>1.226200636634615E-2</v>
          </cell>
          <cell r="H15">
            <v>1.3308883924747479E-2</v>
          </cell>
          <cell r="I15">
            <v>1.5237725591666662E-2</v>
          </cell>
          <cell r="J15">
            <v>1.7620671030128206E-2</v>
          </cell>
          <cell r="K15">
            <v>1.4429308969444448E-2</v>
          </cell>
          <cell r="L15">
            <v>1.5733739666666656E-2</v>
          </cell>
          <cell r="M15">
            <v>1.3461823841666665E-2</v>
          </cell>
          <cell r="N15">
            <v>3.3993631722222225E-3</v>
          </cell>
          <cell r="O15">
            <v>1.3527122915404041E-3</v>
          </cell>
          <cell r="P15">
            <v>1.8979056833333331E-3</v>
          </cell>
          <cell r="Q15">
            <v>1.7951043252525253E-3</v>
          </cell>
          <cell r="R15">
            <v>1.3467109570707071E-3</v>
          </cell>
          <cell r="S15">
            <v>5.35926941666667E-4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3.7082387712510001</v>
          </cell>
          <cell r="AC15">
            <v>4.5776453515999993</v>
          </cell>
          <cell r="AD15">
            <v>6.1622246159999996</v>
          </cell>
          <cell r="AE15">
            <v>8.4851753167999995</v>
          </cell>
          <cell r="AF15">
            <v>7.3636777808999989</v>
          </cell>
          <cell r="AG15">
            <v>7.7928707141999993</v>
          </cell>
          <cell r="AH15">
            <v>9.5940835460000002</v>
          </cell>
          <cell r="AI15">
            <v>12.264072745999998</v>
          </cell>
          <cell r="AJ15">
            <v>15.794244632</v>
          </cell>
          <cell r="AK15">
            <v>11.815837585200001</v>
          </cell>
          <cell r="AL15">
            <v>12.887679865500001</v>
          </cell>
          <cell r="AM15">
            <v>13.177316495999998</v>
          </cell>
          <cell r="AN15">
            <v>2.8499189487999996</v>
          </cell>
          <cell r="AO15">
            <v>2.1588358467000002</v>
          </cell>
          <cell r="AP15">
            <v>2.1384984064999997</v>
          </cell>
          <cell r="AQ15">
            <v>2.0169545024999995</v>
          </cell>
          <cell r="AR15">
            <v>2.4367064150999997</v>
          </cell>
          <cell r="AS15">
            <v>1.0681765379999999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23">
          <cell r="B23">
            <v>4.8262059888703204E-2</v>
          </cell>
          <cell r="C23">
            <v>5.050238609166665E-2</v>
          </cell>
          <cell r="D23">
            <v>5.5135973111111111E-2</v>
          </cell>
          <cell r="E23">
            <v>5.3648775176089847E-2</v>
          </cell>
          <cell r="F23">
            <v>4.6439359175E-2</v>
          </cell>
          <cell r="G23">
            <v>4.1108057430021362E-2</v>
          </cell>
          <cell r="H23">
            <v>6.0756036493181821E-2</v>
          </cell>
          <cell r="I23">
            <v>5.9313033264743555E-2</v>
          </cell>
          <cell r="J23">
            <v>6.13614614976827E-2</v>
          </cell>
          <cell r="K23">
            <v>5.4697045106944488E-2</v>
          </cell>
          <cell r="L23">
            <v>5.6309139978282824E-2</v>
          </cell>
          <cell r="M23">
            <v>4.9018660812500003E-2</v>
          </cell>
          <cell r="N23">
            <v>4.5326927929166663E-2</v>
          </cell>
          <cell r="O23">
            <v>1.623723133710317E-2</v>
          </cell>
          <cell r="P23">
            <v>2.8102466914999999E-2</v>
          </cell>
          <cell r="Q23">
            <v>1.2885725827541475E-2</v>
          </cell>
          <cell r="R23">
            <v>2.4180229001191281E-2</v>
          </cell>
          <cell r="S23">
            <v>5.9628833605555563E-3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16.182390622524</v>
          </cell>
          <cell r="AC23">
            <v>16.969259198399996</v>
          </cell>
          <cell r="AD23">
            <v>16.655542142400002</v>
          </cell>
          <cell r="AE23">
            <v>19.677528292799998</v>
          </cell>
          <cell r="AF23">
            <v>20.082262964400002</v>
          </cell>
          <cell r="AG23">
            <v>17.327577224100001</v>
          </cell>
          <cell r="AH23">
            <v>26.112596429199996</v>
          </cell>
          <cell r="AI23">
            <v>26.736445847000002</v>
          </cell>
          <cell r="AJ23">
            <v>29.580557516399999</v>
          </cell>
          <cell r="AK23">
            <v>25.905439075999997</v>
          </cell>
          <cell r="AL23">
            <v>27.3892205115</v>
          </cell>
          <cell r="AM23">
            <v>25.801798799999997</v>
          </cell>
          <cell r="AN23">
            <v>26.390305919999992</v>
          </cell>
          <cell r="AO23">
            <v>13.108543558799999</v>
          </cell>
          <cell r="AP23">
            <v>12.116523139</v>
          </cell>
          <cell r="AQ23">
            <v>8.5572328834999993</v>
          </cell>
          <cell r="AR23">
            <v>8.6008089212999987</v>
          </cell>
          <cell r="AS23">
            <v>5.7647664645999992</v>
          </cell>
          <cell r="AT23">
            <v>1.127869172</v>
          </cell>
          <cell r="AU23">
            <v>1.0692155183333334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9">
          <cell r="B39">
            <v>6.6846748888888885E-3</v>
          </cell>
          <cell r="C39">
            <v>2.1649841149999998E-2</v>
          </cell>
          <cell r="D39">
            <v>1.1465158599999999E-2</v>
          </cell>
          <cell r="E39">
            <v>1.8801870266666666E-2</v>
          </cell>
          <cell r="F39">
            <v>1.0175872592307691E-2</v>
          </cell>
          <cell r="G39">
            <v>9.718083831944448E-3</v>
          </cell>
          <cell r="H39">
            <v>1.2340048557575757E-2</v>
          </cell>
          <cell r="I39">
            <v>9.5770223499999987E-3</v>
          </cell>
          <cell r="J39">
            <v>8.1854677262673172E-3</v>
          </cell>
          <cell r="K39">
            <v>4.3599107999999992E-3</v>
          </cell>
          <cell r="L39">
            <v>9.17153255E-3</v>
          </cell>
          <cell r="M39">
            <v>6.1059160708333317E-3</v>
          </cell>
          <cell r="N39">
            <v>5.5476661388888897E-3</v>
          </cell>
          <cell r="O39">
            <v>6.2029265060606067E-3</v>
          </cell>
          <cell r="P39">
            <v>4.8402896333333339E-3</v>
          </cell>
          <cell r="Q39">
            <v>4.9099268412878807E-3</v>
          </cell>
          <cell r="R39">
            <v>4.7306694275252538E-3</v>
          </cell>
          <cell r="S39">
            <v>4.2368172541666655E-3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2.6637543851669996</v>
          </cell>
          <cell r="AC39">
            <v>7.9041294427999986</v>
          </cell>
          <cell r="AD39">
            <v>4.8823994591999993</v>
          </cell>
          <cell r="AE39">
            <v>8.0066641424</v>
          </cell>
          <cell r="AF39">
            <v>5.3038490393000002</v>
          </cell>
          <cell r="AG39">
            <v>4.9167068378999996</v>
          </cell>
          <cell r="AH39">
            <v>6.1299936388000003</v>
          </cell>
          <cell r="AI39">
            <v>4.8225003245</v>
          </cell>
          <cell r="AJ39">
            <v>4.4485404976000007</v>
          </cell>
          <cell r="AK39">
            <v>2.0483739891999999</v>
          </cell>
          <cell r="AL39">
            <v>4.7839435568999997</v>
          </cell>
          <cell r="AM39">
            <v>3.4236963839999999</v>
          </cell>
          <cell r="AN39">
            <v>3.1072810912</v>
          </cell>
          <cell r="AO39">
            <v>3.3994565559000001</v>
          </cell>
          <cell r="AP39">
            <v>3.2723505719999997</v>
          </cell>
          <cell r="AQ39">
            <v>3.3082605009999995</v>
          </cell>
          <cell r="AR39">
            <v>2.7013673119999999</v>
          </cell>
          <cell r="AS39">
            <v>2.7290366246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7">
          <cell r="B47">
            <v>9.3198448282828267E-3</v>
          </cell>
          <cell r="C47">
            <v>1.1502296399999999E-2</v>
          </cell>
          <cell r="D47">
            <v>2.8168262181818182E-2</v>
          </cell>
          <cell r="E47">
            <v>1.4201834499999998E-2</v>
          </cell>
          <cell r="F47">
            <v>1.4405283711538456E-2</v>
          </cell>
          <cell r="G47">
            <v>6.7991857791666679E-3</v>
          </cell>
          <cell r="H47">
            <v>1.7768722651515148E-2</v>
          </cell>
          <cell r="I47">
            <v>1.8210081633333333E-2</v>
          </cell>
          <cell r="J47">
            <v>1.8105699069230766E-2</v>
          </cell>
          <cell r="K47">
            <v>1.9020878924999998E-2</v>
          </cell>
          <cell r="L47">
            <v>1.7122838758333331E-2</v>
          </cell>
          <cell r="M47">
            <v>1.7893997583333324E-2</v>
          </cell>
          <cell r="N47">
            <v>1.26963461625E-2</v>
          </cell>
          <cell r="O47">
            <v>1.5844822706818185E-2</v>
          </cell>
          <cell r="P47">
            <v>1.0267756620833336E-2</v>
          </cell>
          <cell r="Q47">
            <v>1.0594403982720059E-2</v>
          </cell>
          <cell r="R47">
            <v>1.3142986521969697E-2</v>
          </cell>
          <cell r="S47">
            <v>8.4545656416666667E-3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3.7139171439750003</v>
          </cell>
          <cell r="AC47">
            <v>4.1460198875999996</v>
          </cell>
          <cell r="AD47">
            <v>5.0635054991999997</v>
          </cell>
          <cell r="AE47">
            <v>4.7576122719999994</v>
          </cell>
          <cell r="AF47">
            <v>5.7854572656999999</v>
          </cell>
          <cell r="AG47">
            <v>2.6507939171999997</v>
          </cell>
          <cell r="AH47">
            <v>7.0308715715999996</v>
          </cell>
          <cell r="AI47">
            <v>7.8569134104999998</v>
          </cell>
          <cell r="AJ47">
            <v>12.3940388964</v>
          </cell>
          <cell r="AK47">
            <v>16.1759098556</v>
          </cell>
          <cell r="AL47">
            <v>13.827927287700001</v>
          </cell>
          <cell r="AM47">
            <v>16.565457024000001</v>
          </cell>
          <cell r="AN47">
            <v>11.267060023999997</v>
          </cell>
          <cell r="AO47">
            <v>13.2017044614</v>
          </cell>
          <cell r="AP47">
            <v>9.4006227629999994</v>
          </cell>
          <cell r="AQ47">
            <v>8.6104056709999988</v>
          </cell>
          <cell r="AR47">
            <v>10.9210661357</v>
          </cell>
          <cell r="AS47">
            <v>8.3088350487999989</v>
          </cell>
          <cell r="AT47">
            <v>6.5899800000000005E-4</v>
          </cell>
          <cell r="AU47">
            <v>6.2472750000000001E-4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82">
          <cell r="B82">
            <v>1.5360964873737375E-2</v>
          </cell>
          <cell r="C82">
            <v>1.7534688404545452E-2</v>
          </cell>
          <cell r="D82">
            <v>1.5800385239393942E-2</v>
          </cell>
          <cell r="E82">
            <v>1.7407236804166663E-2</v>
          </cell>
          <cell r="F82">
            <v>1.4144941234790213E-2</v>
          </cell>
          <cell r="G82">
            <v>1.1861589736052837E-2</v>
          </cell>
          <cell r="H82">
            <v>1.2833831432739157E-2</v>
          </cell>
          <cell r="I82">
            <v>1.5401754639102564E-2</v>
          </cell>
          <cell r="J82">
            <v>1.4817094544782323E-2</v>
          </cell>
          <cell r="K82">
            <v>1.5182117282051284E-2</v>
          </cell>
          <cell r="L82">
            <v>1.8122742441666666E-2</v>
          </cell>
          <cell r="M82">
            <v>1.5497081083333334E-2</v>
          </cell>
          <cell r="N82">
            <v>1.9863415128311961E-2</v>
          </cell>
          <cell r="O82">
            <v>2.7999089047950655E-2</v>
          </cell>
          <cell r="P82">
            <v>2.5873926631235427E-2</v>
          </cell>
          <cell r="Q82">
            <v>2.319818696194223E-2</v>
          </cell>
          <cell r="R82">
            <v>2.0569941678826569E-2</v>
          </cell>
          <cell r="S82">
            <v>2.5093761730519481E-2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6.5461754848620002</v>
          </cell>
          <cell r="AC82">
            <v>7.5776286111999998</v>
          </cell>
          <cell r="AD82">
            <v>7.2871973711999987</v>
          </cell>
          <cell r="AE82">
            <v>9.9988068879999972</v>
          </cell>
          <cell r="AF82">
            <v>9.2361577679</v>
          </cell>
          <cell r="AG82">
            <v>8.5925035481999998</v>
          </cell>
          <cell r="AH82">
            <v>9.4277805815999987</v>
          </cell>
          <cell r="AI82">
            <v>13.164567994</v>
          </cell>
          <cell r="AJ82">
            <v>14.719889947200002</v>
          </cell>
          <cell r="AK82">
            <v>13.199454078800001</v>
          </cell>
          <cell r="AL82">
            <v>12.384901512000001</v>
          </cell>
          <cell r="AM82">
            <v>11.835091631999999</v>
          </cell>
          <cell r="AN82">
            <v>11.1120257776</v>
          </cell>
          <cell r="AO82">
            <v>13.529992188000001</v>
          </cell>
          <cell r="AP82">
            <v>13.800273338499998</v>
          </cell>
          <cell r="AQ82">
            <v>11.428037505499999</v>
          </cell>
          <cell r="AR82">
            <v>11.2986241912</v>
          </cell>
          <cell r="AS82">
            <v>13.022106125599999</v>
          </cell>
          <cell r="AT82">
            <v>8.9355641E-2</v>
          </cell>
          <cell r="AU82">
            <v>8.470879458333333E-2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</row>
        <row r="85">
          <cell r="B85">
            <v>8.8058666676782513E-2</v>
          </cell>
          <cell r="C85">
            <v>7.0103788191666655E-2</v>
          </cell>
          <cell r="D85">
            <v>9.4887562663888869E-2</v>
          </cell>
          <cell r="E85">
            <v>0.10271659477460128</v>
          </cell>
          <cell r="F85">
            <v>0.11421500635000001</v>
          </cell>
          <cell r="G85">
            <v>0.12687904185315649</v>
          </cell>
          <cell r="H85">
            <v>0.16870148214116162</v>
          </cell>
          <cell r="I85">
            <v>0.21683749813333325</v>
          </cell>
          <cell r="J85">
            <v>0.21969416243903739</v>
          </cell>
          <cell r="K85">
            <v>0.19096896618333334</v>
          </cell>
          <cell r="L85">
            <v>0.17192715616666665</v>
          </cell>
          <cell r="M85">
            <v>0.18070924572361111</v>
          </cell>
          <cell r="N85">
            <v>0.19994333360504388</v>
          </cell>
          <cell r="O85">
            <v>6.5968290612500008E-2</v>
          </cell>
          <cell r="P85">
            <v>0.11597261016944443</v>
          </cell>
          <cell r="Q85">
            <v>4.9963915259253401E-2</v>
          </cell>
          <cell r="R85">
            <v>5.4480047074516133E-2</v>
          </cell>
          <cell r="S85">
            <v>4.9427249320833318E-2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33.733338342506997</v>
          </cell>
          <cell r="AC85">
            <v>31.838527159599995</v>
          </cell>
          <cell r="AD85">
            <v>40.67745296159999</v>
          </cell>
          <cell r="AE85">
            <v>46.835946886399995</v>
          </cell>
          <cell r="AF85">
            <v>57.085215531400003</v>
          </cell>
          <cell r="AG85">
            <v>65.827490757599989</v>
          </cell>
          <cell r="AH85">
            <v>89.144560192399993</v>
          </cell>
          <cell r="AI85">
            <v>110.63917535950002</v>
          </cell>
          <cell r="AJ85">
            <v>123.97586466</v>
          </cell>
          <cell r="AK85">
            <v>95.804174290000006</v>
          </cell>
          <cell r="AL85">
            <v>82.813828925699994</v>
          </cell>
          <cell r="AM85">
            <v>103.29386808</v>
          </cell>
          <cell r="AN85">
            <v>98.598341300799987</v>
          </cell>
          <cell r="AO85">
            <v>54.835422862499996</v>
          </cell>
          <cell r="AP85">
            <v>49.747458704499998</v>
          </cell>
          <cell r="AQ85">
            <v>37.458069152</v>
          </cell>
          <cell r="AR85">
            <v>39.155937749700001</v>
          </cell>
          <cell r="AS85">
            <v>30.255590379299996</v>
          </cell>
          <cell r="AT85">
            <v>3.8028200000000002E-4</v>
          </cell>
          <cell r="AU85">
            <v>3.6050583333333333E-4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0.47606309148931963</v>
          </cell>
          <cell r="C91">
            <v>0.42778733324785351</v>
          </cell>
          <cell r="D91">
            <v>0.47106897848888885</v>
          </cell>
          <cell r="E91">
            <v>0.48561663428694846</v>
          </cell>
          <cell r="F91">
            <v>0.5221994831833332</v>
          </cell>
          <cell r="G91">
            <v>0.53946446337499998</v>
          </cell>
          <cell r="H91">
            <v>0.49874985503914154</v>
          </cell>
          <cell r="I91">
            <v>0.44990001597499996</v>
          </cell>
          <cell r="J91">
            <v>0.41985217496230143</v>
          </cell>
          <cell r="K91">
            <v>0.3891424636555556</v>
          </cell>
          <cell r="L91">
            <v>0.51327254083005047</v>
          </cell>
          <cell r="M91">
            <v>0.73074135750833336</v>
          </cell>
          <cell r="N91">
            <v>0.63218827879166661</v>
          </cell>
          <cell r="O91">
            <v>0.57226070976388888</v>
          </cell>
          <cell r="P91">
            <v>0.68162792911666681</v>
          </cell>
          <cell r="Q91">
            <v>0.59440498175594592</v>
          </cell>
          <cell r="R91">
            <v>0.52225186315666661</v>
          </cell>
          <cell r="S91">
            <v>0.40598832103888888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125.77525758517199</v>
          </cell>
          <cell r="AC91">
            <v>127.82594385559999</v>
          </cell>
          <cell r="AD91">
            <v>135.37341132959997</v>
          </cell>
          <cell r="AE91">
            <v>164.60901139199999</v>
          </cell>
          <cell r="AF91">
            <v>189.63754179509996</v>
          </cell>
          <cell r="AG91">
            <v>196.20372284369995</v>
          </cell>
          <cell r="AH91">
            <v>222.16505288239998</v>
          </cell>
          <cell r="AI91">
            <v>232.1570850615</v>
          </cell>
          <cell r="AJ91">
            <v>240.25337238680001</v>
          </cell>
          <cell r="AK91">
            <v>196.96536530880002</v>
          </cell>
          <cell r="AL91">
            <v>202.36152422520001</v>
          </cell>
          <cell r="AM91">
            <v>235.77574478400001</v>
          </cell>
          <cell r="AN91">
            <v>177.91553739519998</v>
          </cell>
          <cell r="AO91">
            <v>190.76088648300001</v>
          </cell>
          <cell r="AP91">
            <v>188.64724444399999</v>
          </cell>
          <cell r="AQ91">
            <v>160.77032008099999</v>
          </cell>
          <cell r="AR91">
            <v>177.81093828849998</v>
          </cell>
          <cell r="AS91">
            <v>137.15752544779997</v>
          </cell>
          <cell r="AT91">
            <v>0.92104772800000001</v>
          </cell>
          <cell r="AU91">
            <v>0.87314960666666663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5">
          <cell r="B95">
            <v>1.4577221944444442E-2</v>
          </cell>
          <cell r="C95">
            <v>1.5836759050000003E-2</v>
          </cell>
          <cell r="D95">
            <v>2.0439276373291737E-2</v>
          </cell>
          <cell r="E95">
            <v>2.48545876625E-2</v>
          </cell>
          <cell r="F95">
            <v>1.8303117724358976E-2</v>
          </cell>
          <cell r="G95">
            <v>4.4041409550116539E-2</v>
          </cell>
          <cell r="H95">
            <v>2.0956700017676765E-2</v>
          </cell>
          <cell r="I95">
            <v>1.5546323656410253E-2</v>
          </cell>
          <cell r="J95">
            <v>1.7134107017242432E-2</v>
          </cell>
          <cell r="K95">
            <v>1.2297733438461538E-2</v>
          </cell>
          <cell r="L95">
            <v>1.20767019E-2</v>
          </cell>
          <cell r="M95">
            <v>1.1308750791666666E-2</v>
          </cell>
          <cell r="N95">
            <v>8.6008892774179033E-3</v>
          </cell>
          <cell r="O95">
            <v>9.5555563475593873E-3</v>
          </cell>
          <cell r="P95">
            <v>1.1308848618094404E-2</v>
          </cell>
          <cell r="Q95">
            <v>1.026829144313742E-2</v>
          </cell>
          <cell r="R95">
            <v>1.0101008559970568E-2</v>
          </cell>
          <cell r="S95">
            <v>9.2790438656060632E-3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6.7727867052509998</v>
          </cell>
          <cell r="AC95">
            <v>7.1347597847999991</v>
          </cell>
          <cell r="AD95">
            <v>9.3507140591999995</v>
          </cell>
          <cell r="AE95">
            <v>13.656934614399999</v>
          </cell>
          <cell r="AF95">
            <v>12.019306896099998</v>
          </cell>
          <cell r="AG95">
            <v>14.243532946499998</v>
          </cell>
          <cell r="AH95">
            <v>13.567253961999999</v>
          </cell>
          <cell r="AI95">
            <v>13.3136139805</v>
          </cell>
          <cell r="AJ95">
            <v>14.4944883764</v>
          </cell>
          <cell r="AK95">
            <v>11.601433113599999</v>
          </cell>
          <cell r="AL95">
            <v>11.081538231300001</v>
          </cell>
          <cell r="AM95">
            <v>11.731238687999998</v>
          </cell>
          <cell r="AN95">
            <v>8.0123571263999995</v>
          </cell>
          <cell r="AO95">
            <v>8.5276623668999996</v>
          </cell>
          <cell r="AP95">
            <v>9.2984212579999994</v>
          </cell>
          <cell r="AQ95">
            <v>7.698736177999999</v>
          </cell>
          <cell r="AR95">
            <v>7.5804065148999991</v>
          </cell>
          <cell r="AS95">
            <v>7.2644816243999992</v>
          </cell>
          <cell r="AT95">
            <v>4.0413819999999996E-3</v>
          </cell>
          <cell r="AU95">
            <v>3.8312141666666665E-3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</row>
        <row r="105">
          <cell r="B105">
            <v>2.3331399848484846E-3</v>
          </cell>
          <cell r="C105">
            <v>1.6681881999999993E-3</v>
          </cell>
          <cell r="D105">
            <v>5.1867322500000002E-3</v>
          </cell>
          <cell r="E105">
            <v>1.7489774166666663E-3</v>
          </cell>
          <cell r="F105">
            <v>2.7401818732517495E-3</v>
          </cell>
          <cell r="G105">
            <v>1.1259688697727272E-2</v>
          </cell>
          <cell r="H105">
            <v>3.8625327787878789E-3</v>
          </cell>
          <cell r="I105">
            <v>2.9700848333333325E-3</v>
          </cell>
          <cell r="J105">
            <v>1.5505583452991452E-3</v>
          </cell>
          <cell r="K105">
            <v>2.627431916666667E-3</v>
          </cell>
          <cell r="L105">
            <v>1.0237560666666666E-3</v>
          </cell>
          <cell r="M105">
            <v>1.3070086000000003E-3</v>
          </cell>
          <cell r="N105">
            <v>6.9842722222222234E-4</v>
          </cell>
          <cell r="O105">
            <v>6.1203271401515135E-4</v>
          </cell>
          <cell r="P105">
            <v>2.6930829166666668E-4</v>
          </cell>
          <cell r="Q105">
            <v>3.4166328181818177E-4</v>
          </cell>
          <cell r="R105">
            <v>9.3758592171717185E-5</v>
          </cell>
          <cell r="S105">
            <v>7.0255737000000007E-4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1.722576113133</v>
          </cell>
          <cell r="AC105">
            <v>1.0770700543999998</v>
          </cell>
          <cell r="AD105">
            <v>1.7966144687999999</v>
          </cell>
          <cell r="AE105">
            <v>2.3361553711999994</v>
          </cell>
          <cell r="AF105">
            <v>2.7457388357000001</v>
          </cell>
          <cell r="AG105">
            <v>6.0312624371999997</v>
          </cell>
          <cell r="AH105">
            <v>2.1142081587999999</v>
          </cell>
          <cell r="AI105">
            <v>2.0090419895</v>
          </cell>
          <cell r="AJ105">
            <v>1.0254755884</v>
          </cell>
          <cell r="AK105">
            <v>1.6757475900000001</v>
          </cell>
          <cell r="AL105">
            <v>0.87863816610000001</v>
          </cell>
          <cell r="AM105">
            <v>1.0996744319999998</v>
          </cell>
          <cell r="AN105">
            <v>0.65872852319999997</v>
          </cell>
          <cell r="AO105">
            <v>0.62506893689999998</v>
          </cell>
          <cell r="AP105">
            <v>0.42525816399999999</v>
          </cell>
          <cell r="AQ105">
            <v>0.33064986149999992</v>
          </cell>
          <cell r="AR105">
            <v>0.27931625290000001</v>
          </cell>
          <cell r="AS105">
            <v>0.7817117308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3.1264437272727269E-3</v>
          </cell>
          <cell r="C106">
            <v>2.857918777777778E-3</v>
          </cell>
          <cell r="D106">
            <v>3.8044999999999997E-3</v>
          </cell>
          <cell r="E106">
            <v>3.9301850000000001E-3</v>
          </cell>
          <cell r="F106">
            <v>7.4142870138888895E-3</v>
          </cell>
          <cell r="G106">
            <v>1.154541567222222E-2</v>
          </cell>
          <cell r="H106">
            <v>1.3037410034848486E-2</v>
          </cell>
          <cell r="I106">
            <v>1.1191080175E-2</v>
          </cell>
          <cell r="J106">
            <v>1.0616445205555557E-2</v>
          </cell>
          <cell r="K106">
            <v>9.2682275972222183E-3</v>
          </cell>
          <cell r="L106">
            <v>1.1489543768181816E-2</v>
          </cell>
          <cell r="M106">
            <v>7.2679498013888877E-3</v>
          </cell>
          <cell r="N106">
            <v>8.148076389423076E-3</v>
          </cell>
          <cell r="O106">
            <v>7.5767626317460295E-3</v>
          </cell>
          <cell r="P106">
            <v>9.6021835509259267E-3</v>
          </cell>
          <cell r="Q106">
            <v>1.7529124697164406E-2</v>
          </cell>
          <cell r="R106">
            <v>2.1336359235672515E-2</v>
          </cell>
          <cell r="S106">
            <v>1.6376343472222221E-2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1.3603452542759999</v>
          </cell>
          <cell r="AC106">
            <v>1.1854654179999997</v>
          </cell>
          <cell r="AD106">
            <v>1.8742784880000001</v>
          </cell>
          <cell r="AE106">
            <v>3.0004288159999999</v>
          </cell>
          <cell r="AF106">
            <v>5.2684016209999998</v>
          </cell>
          <cell r="AG106">
            <v>9.2863542915000004</v>
          </cell>
          <cell r="AH106">
            <v>11.8604402904</v>
          </cell>
          <cell r="AI106">
            <v>13.723411297</v>
          </cell>
          <cell r="AJ106">
            <v>14.394569578399999</v>
          </cell>
          <cell r="AK106">
            <v>12.884702116</v>
          </cell>
          <cell r="AL106">
            <v>15.038915792400003</v>
          </cell>
          <cell r="AM106">
            <v>7.7964583679999988</v>
          </cell>
          <cell r="AN106">
            <v>7.0193519088</v>
          </cell>
          <cell r="AO106">
            <v>6.8109789003000003</v>
          </cell>
          <cell r="AP106">
            <v>7.4998355185000003</v>
          </cell>
          <cell r="AQ106">
            <v>11.570753599999998</v>
          </cell>
          <cell r="AR106">
            <v>18.238714514799998</v>
          </cell>
          <cell r="AS106">
            <v>14.495808813199998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14">
          <cell r="B114">
            <v>1.78996320719697E-2</v>
          </cell>
          <cell r="C114">
            <v>2.092320466709402E-2</v>
          </cell>
          <cell r="D114">
            <v>3.2458998718055562E-2</v>
          </cell>
          <cell r="E114">
            <v>3.8261281158080793E-2</v>
          </cell>
          <cell r="F114">
            <v>4.355813084722221E-2</v>
          </cell>
          <cell r="G114">
            <v>4.9311320583333339E-2</v>
          </cell>
          <cell r="H114">
            <v>4.5217415222222203E-2</v>
          </cell>
          <cell r="I114">
            <v>4.4283572974999991E-2</v>
          </cell>
          <cell r="J114">
            <v>3.7929998264962635E-2</v>
          </cell>
          <cell r="K114">
            <v>3.9074790863888889E-2</v>
          </cell>
          <cell r="L114">
            <v>5.3845686933333359E-2</v>
          </cell>
          <cell r="M114">
            <v>6.4879161183333339E-2</v>
          </cell>
          <cell r="N114">
            <v>4.7689797716666663E-2</v>
          </cell>
          <cell r="O114">
            <v>1.7729435812103171E-2</v>
          </cell>
          <cell r="P114">
            <v>1.4298987883232321E-2</v>
          </cell>
          <cell r="Q114">
            <v>2.3752343841960788E-2</v>
          </cell>
          <cell r="R114">
            <v>5.3170658656666668E-2</v>
          </cell>
          <cell r="S114">
            <v>8.5140979697222209E-3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7.2118834088070001</v>
          </cell>
          <cell r="AC114">
            <v>7.3340845207999994</v>
          </cell>
          <cell r="AD114">
            <v>9.5282022335999983</v>
          </cell>
          <cell r="AE114">
            <v>12.639529940799999</v>
          </cell>
          <cell r="AF114">
            <v>16.111327409099996</v>
          </cell>
          <cell r="AG114">
            <v>16.5657861798</v>
          </cell>
          <cell r="AH114">
            <v>20.449221418400001</v>
          </cell>
          <cell r="AI114">
            <v>22.222051738999998</v>
          </cell>
          <cell r="AJ114">
            <v>20.3990899872</v>
          </cell>
          <cell r="AK114">
            <v>18.905085724799999</v>
          </cell>
          <cell r="AL114">
            <v>22.222328624100001</v>
          </cell>
          <cell r="AM114">
            <v>31.333166927999994</v>
          </cell>
          <cell r="AN114">
            <v>22.596864540799999</v>
          </cell>
          <cell r="AO114">
            <v>14.7335801568</v>
          </cell>
          <cell r="AP114">
            <v>10.036598297499999</v>
          </cell>
          <cell r="AQ114">
            <v>11.051201378</v>
          </cell>
          <cell r="AR114">
            <v>14.874251009499998</v>
          </cell>
          <cell r="AS114">
            <v>6.5897592617999994</v>
          </cell>
          <cell r="AT114">
            <v>1.2211539999999999E-3</v>
          </cell>
          <cell r="AU114">
            <v>1.1576491666666668E-3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47">
          <cell r="B147">
            <v>3.0632130808080807E-4</v>
          </cell>
          <cell r="C147">
            <v>2.4297979999999997E-4</v>
          </cell>
          <cell r="D147">
            <v>3.8155205454545453E-4</v>
          </cell>
          <cell r="E147">
            <v>7.4177541666666657E-5</v>
          </cell>
          <cell r="F147">
            <v>1.6609949999999999E-4</v>
          </cell>
          <cell r="G147">
            <v>3.7085494444444441E-5</v>
          </cell>
          <cell r="H147">
            <v>1.5765499999999998E-4</v>
          </cell>
          <cell r="I147">
            <v>1.9828404166666666E-4</v>
          </cell>
          <cell r="J147">
            <v>9.287269743589742E-5</v>
          </cell>
          <cell r="K147">
            <v>9.3008941666666668E-5</v>
          </cell>
          <cell r="L147">
            <v>3.2342489999999998E-4</v>
          </cell>
          <cell r="M147">
            <v>5.1764112499999993E-4</v>
          </cell>
          <cell r="N147">
            <v>4.9123437222222213E-4</v>
          </cell>
          <cell r="O147">
            <v>3.3469304696969691E-4</v>
          </cell>
          <cell r="P147">
            <v>1.8858849166666667E-4</v>
          </cell>
          <cell r="Q147">
            <v>1.5015069924242423E-4</v>
          </cell>
          <cell r="R147">
            <v>9.0576987681818145E-3</v>
          </cell>
          <cell r="S147">
            <v>1.8865837812500001E-2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0.17928436665599998</v>
          </cell>
          <cell r="AC147">
            <v>0.3150201352</v>
          </cell>
          <cell r="AD147">
            <v>0.72122897759999993</v>
          </cell>
          <cell r="AE147">
            <v>0.2256212336</v>
          </cell>
          <cell r="AF147">
            <v>0.23633851219999999</v>
          </cell>
          <cell r="AG147">
            <v>6.15443829E-2</v>
          </cell>
          <cell r="AH147">
            <v>0.20059591159999998</v>
          </cell>
          <cell r="AI147">
            <v>0.48554622200000003</v>
          </cell>
          <cell r="AJ147">
            <v>0.56147054600000001</v>
          </cell>
          <cell r="AK147">
            <v>0.34530226719999996</v>
          </cell>
          <cell r="AL147">
            <v>1.6472339522999999</v>
          </cell>
          <cell r="AM147">
            <v>2.4208118879999998</v>
          </cell>
          <cell r="AN147">
            <v>2.3759228239999999</v>
          </cell>
          <cell r="AO147">
            <v>1.9125755603999999</v>
          </cell>
          <cell r="AP147">
            <v>1.5724816819999998</v>
          </cell>
          <cell r="AQ147">
            <v>0.64800569399999997</v>
          </cell>
          <cell r="AR147">
            <v>6.2377844115999999</v>
          </cell>
          <cell r="AS147">
            <v>11.969598526599999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60">
          <cell r="B160">
            <v>0.10467186901161619</v>
          </cell>
          <cell r="C160">
            <v>0.10200461049927848</v>
          </cell>
          <cell r="D160">
            <v>0.1052939264988265</v>
          </cell>
          <cell r="E160">
            <v>0.10936232216388886</v>
          </cell>
          <cell r="F160">
            <v>0.14484351605885781</v>
          </cell>
          <cell r="G160">
            <v>0.15790424416820126</v>
          </cell>
          <cell r="H160">
            <v>0.20561378622070703</v>
          </cell>
          <cell r="I160">
            <v>0.21314336008749998</v>
          </cell>
          <cell r="J160">
            <v>0.21612441380929859</v>
          </cell>
          <cell r="K160">
            <v>0.14528744557499995</v>
          </cell>
          <cell r="L160">
            <v>0.16840490973383831</v>
          </cell>
          <cell r="M160">
            <v>0.15162206240694445</v>
          </cell>
          <cell r="N160">
            <v>9.4185635374999965E-2</v>
          </cell>
          <cell r="O160">
            <v>7.0343903329777163E-2</v>
          </cell>
          <cell r="P160">
            <v>0.11587219924015155</v>
          </cell>
          <cell r="Q160">
            <v>7.1135819534087499E-2</v>
          </cell>
          <cell r="R160">
            <v>0.11957357587646952</v>
          </cell>
          <cell r="S160">
            <v>0.13625658425050508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32.165668754507998</v>
          </cell>
          <cell r="AC160">
            <v>31.009643090399997</v>
          </cell>
          <cell r="AD160">
            <v>31.125244780799999</v>
          </cell>
          <cell r="AE160">
            <v>43.947553249599999</v>
          </cell>
          <cell r="AF160">
            <v>49.004696838999998</v>
          </cell>
          <cell r="AG160">
            <v>51.596867836799994</v>
          </cell>
          <cell r="AH160">
            <v>82.321863334</v>
          </cell>
          <cell r="AI160">
            <v>87.2235496885</v>
          </cell>
          <cell r="AJ160">
            <v>87.224121700400005</v>
          </cell>
          <cell r="AK160">
            <v>71.467468168799996</v>
          </cell>
          <cell r="AL160">
            <v>78.280717088700001</v>
          </cell>
          <cell r="AM160">
            <v>72.846565775999991</v>
          </cell>
          <cell r="AN160">
            <v>37.581961031999995</v>
          </cell>
          <cell r="AO160">
            <v>29.688647550599999</v>
          </cell>
          <cell r="AP160">
            <v>33.435246937999999</v>
          </cell>
          <cell r="AQ160">
            <v>24.858349718999996</v>
          </cell>
          <cell r="AR160">
            <v>27.084542392500001</v>
          </cell>
          <cell r="AS160">
            <v>28.684710897699997</v>
          </cell>
          <cell r="AT160">
            <v>6.3607478999999995E-2</v>
          </cell>
          <cell r="AU160">
            <v>6.0299638750000002E-2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0.14413124113333334</v>
          </cell>
          <cell r="C171">
            <v>0.12550154752272724</v>
          </cell>
          <cell r="D171">
            <v>0.1032758174</v>
          </cell>
          <cell r="E171">
            <v>9.5998723033333316E-2</v>
          </cell>
          <cell r="F171">
            <v>8.601184483455708E-2</v>
          </cell>
          <cell r="G171">
            <v>0.10118309026614218</v>
          </cell>
          <cell r="H171">
            <v>8.1350886220855595E-2</v>
          </cell>
          <cell r="I171">
            <v>0.12952488957243588</v>
          </cell>
          <cell r="J171">
            <v>0.14071577043995726</v>
          </cell>
          <cell r="K171">
            <v>0.12872860278290599</v>
          </cell>
          <cell r="L171">
            <v>0.14625905239999998</v>
          </cell>
          <cell r="M171">
            <v>0.15079960385416666</v>
          </cell>
          <cell r="N171">
            <v>9.4055957106578936E-2</v>
          </cell>
          <cell r="O171">
            <v>9.2241381880357132E-2</v>
          </cell>
          <cell r="P171">
            <v>0.16110147004398148</v>
          </cell>
          <cell r="Q171">
            <v>0.15791087491626984</v>
          </cell>
          <cell r="R171">
            <v>0.19226605311220873</v>
          </cell>
          <cell r="S171">
            <v>0.11548374021250002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45.580808613537002</v>
          </cell>
          <cell r="AC171">
            <v>44.993123245199989</v>
          </cell>
          <cell r="AD171">
            <v>47.5015748832</v>
          </cell>
          <cell r="AE171">
            <v>53.242170038399998</v>
          </cell>
          <cell r="AF171">
            <v>61.662033630399996</v>
          </cell>
          <cell r="AG171">
            <v>64.53527394599999</v>
          </cell>
          <cell r="AH171">
            <v>66.84322707039999</v>
          </cell>
          <cell r="AI171">
            <v>79.958727910999997</v>
          </cell>
          <cell r="AJ171">
            <v>96.248057724799992</v>
          </cell>
          <cell r="AK171">
            <v>92.438625105200003</v>
          </cell>
          <cell r="AL171">
            <v>98.153036979299998</v>
          </cell>
          <cell r="AM171">
            <v>104.060631792</v>
          </cell>
          <cell r="AN171">
            <v>87.830955414399995</v>
          </cell>
          <cell r="AO171">
            <v>93.554738702099996</v>
          </cell>
          <cell r="AP171">
            <v>100.3510333645</v>
          </cell>
          <cell r="AQ171">
            <v>80.610563841499996</v>
          </cell>
          <cell r="AR171">
            <v>80.761520468599997</v>
          </cell>
          <cell r="AS171">
            <v>73.191990957799987</v>
          </cell>
          <cell r="AT171">
            <v>4.3023570180000004</v>
          </cell>
          <cell r="AU171">
            <v>4.0786174524999996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8">
          <cell r="B188">
            <v>2.7224006235858578E-2</v>
          </cell>
          <cell r="C188">
            <v>2.6196086340909093E-2</v>
          </cell>
          <cell r="D188">
            <v>2.721404999621212E-2</v>
          </cell>
          <cell r="E188">
            <v>3.0054033333333334E-2</v>
          </cell>
          <cell r="F188">
            <v>5.1145618476223779E-2</v>
          </cell>
          <cell r="G188">
            <v>4.6952493649514364E-2</v>
          </cell>
          <cell r="H188">
            <v>6.9252952803787876E-2</v>
          </cell>
          <cell r="I188">
            <v>4.620912500705128E-2</v>
          </cell>
          <cell r="J188">
            <v>5.7978594240229879E-2</v>
          </cell>
          <cell r="K188">
            <v>5.7304189005555554E-2</v>
          </cell>
          <cell r="L188">
            <v>5.4645856802777781E-2</v>
          </cell>
          <cell r="M188">
            <v>6.4003800074999992E-2</v>
          </cell>
          <cell r="N188">
            <v>6.4382238037499984E-2</v>
          </cell>
          <cell r="O188">
            <v>0.10122441827916663</v>
          </cell>
          <cell r="P188">
            <v>9.2073383425000002E-2</v>
          </cell>
          <cell r="Q188">
            <v>6.9068132632111617E-2</v>
          </cell>
          <cell r="R188">
            <v>6.4338583266549704E-2</v>
          </cell>
          <cell r="S188">
            <v>5.1337097674999985E-2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12.849244021155</v>
          </cell>
          <cell r="AC188">
            <v>10.452373853599997</v>
          </cell>
          <cell r="AD188">
            <v>13.7711519856</v>
          </cell>
          <cell r="AE188">
            <v>15.907457014399998</v>
          </cell>
          <cell r="AF188">
            <v>15.8028327457</v>
          </cell>
          <cell r="AG188">
            <v>19.364099254500001</v>
          </cell>
          <cell r="AH188">
            <v>26.386263238399998</v>
          </cell>
          <cell r="AI188">
            <v>24.993841392</v>
          </cell>
          <cell r="AJ188">
            <v>28.1902823456</v>
          </cell>
          <cell r="AK188">
            <v>24.778397437199999</v>
          </cell>
          <cell r="AL188">
            <v>24.291538189199997</v>
          </cell>
          <cell r="AM188">
            <v>33.548747903999995</v>
          </cell>
          <cell r="AN188">
            <v>29.454706811199998</v>
          </cell>
          <cell r="AO188">
            <v>29.261199893700002</v>
          </cell>
          <cell r="AP188">
            <v>29.7147707315</v>
          </cell>
          <cell r="AQ188">
            <v>24.738748947499996</v>
          </cell>
          <cell r="AR188">
            <v>26.657572320999996</v>
          </cell>
          <cell r="AS188">
            <v>26.753919163399999</v>
          </cell>
          <cell r="AT188">
            <v>0.49367925800000001</v>
          </cell>
          <cell r="AU188">
            <v>0.46800598583333336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208">
          <cell r="B208">
            <v>2.5064365454545456E-3</v>
          </cell>
          <cell r="C208">
            <v>1.3871829999999999E-3</v>
          </cell>
          <cell r="D208">
            <v>8.6679440909090909E-4</v>
          </cell>
          <cell r="E208">
            <v>1.0573227499999999E-3</v>
          </cell>
          <cell r="F208">
            <v>1.1019384474358971E-3</v>
          </cell>
          <cell r="G208">
            <v>1.5263132597222225E-3</v>
          </cell>
          <cell r="H208">
            <v>1.3983142712121212E-3</v>
          </cell>
          <cell r="I208">
            <v>1.430184812179487E-3</v>
          </cell>
          <cell r="J208">
            <v>1.5519676451075741E-3</v>
          </cell>
          <cell r="K208">
            <v>1.9837753250000001E-3</v>
          </cell>
          <cell r="L208">
            <v>1.8091684722222226E-3</v>
          </cell>
          <cell r="M208">
            <v>2.4856812166666664E-3</v>
          </cell>
          <cell r="N208">
            <v>2.2457631519230774E-3</v>
          </cell>
          <cell r="O208">
            <v>3.8157023766788762E-4</v>
          </cell>
          <cell r="P208">
            <v>4.1050530277777776E-4</v>
          </cell>
          <cell r="Q208">
            <v>5.5265843249299718E-4</v>
          </cell>
          <cell r="R208">
            <v>6.56078823064516E-4</v>
          </cell>
          <cell r="S208">
            <v>1.0109456361111109E-3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1.032905973516</v>
          </cell>
          <cell r="AC208">
            <v>0.62492281199999988</v>
          </cell>
          <cell r="AD208">
            <v>0.53879342399999997</v>
          </cell>
          <cell r="AE208">
            <v>0.7111096496</v>
          </cell>
          <cell r="AF208">
            <v>0.8047174708999999</v>
          </cell>
          <cell r="AG208">
            <v>1.0570719587999999</v>
          </cell>
          <cell r="AH208">
            <v>1.0975701839999998</v>
          </cell>
          <cell r="AI208">
            <v>1.271081189</v>
          </cell>
          <cell r="AJ208">
            <v>1.5710261952000002</v>
          </cell>
          <cell r="AK208">
            <v>1.9029493516</v>
          </cell>
          <cell r="AL208">
            <v>1.7441121312000001</v>
          </cell>
          <cell r="AM208">
            <v>2.4954954719999995</v>
          </cell>
          <cell r="AN208">
            <v>1.4716484639999998</v>
          </cell>
          <cell r="AO208">
            <v>0.37357195230000001</v>
          </cell>
          <cell r="AP208">
            <v>0.42324681499999994</v>
          </cell>
          <cell r="AQ208">
            <v>0.45503479699999999</v>
          </cell>
          <cell r="AR208">
            <v>0.66125763239999991</v>
          </cell>
          <cell r="AS208">
            <v>0.44136362270000001</v>
          </cell>
          <cell r="AT208">
            <v>0</v>
          </cell>
          <cell r="AU208">
            <v>0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</row>
        <row r="212">
          <cell r="B212">
            <v>2.1295940588970594E-2</v>
          </cell>
          <cell r="C212">
            <v>2.5243937373611115E-2</v>
          </cell>
          <cell r="D212">
            <v>3.9213732345833335E-2</v>
          </cell>
          <cell r="E212">
            <v>4.639863220641946E-2</v>
          </cell>
          <cell r="F212">
            <v>4.6805137361111117E-2</v>
          </cell>
          <cell r="G212">
            <v>5.272351999444444E-2</v>
          </cell>
          <cell r="H212">
            <v>5.2948491772727271E-2</v>
          </cell>
          <cell r="I212">
            <v>5.9798647699999999E-2</v>
          </cell>
          <cell r="J212">
            <v>5.007590582904041E-2</v>
          </cell>
          <cell r="K212">
            <v>4.9447361427777795E-2</v>
          </cell>
          <cell r="L212">
            <v>4.832686474999999E-2</v>
          </cell>
          <cell r="M212">
            <v>2.7617734344444443E-2</v>
          </cell>
          <cell r="N212">
            <v>2.4944548227260457E-2</v>
          </cell>
          <cell r="O212">
            <v>8.4817505857142875E-3</v>
          </cell>
          <cell r="P212">
            <v>1.2839266846969694E-2</v>
          </cell>
          <cell r="Q212">
            <v>7.3127905573755654E-3</v>
          </cell>
          <cell r="R212">
            <v>7.9797262687643818E-3</v>
          </cell>
          <cell r="S212">
            <v>1.1777631377777778E-2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6.110239384992</v>
          </cell>
          <cell r="AC212">
            <v>6.6031826740000001</v>
          </cell>
          <cell r="AD212">
            <v>9.9619659744</v>
          </cell>
          <cell r="AE212">
            <v>15.436256785599998</v>
          </cell>
          <cell r="AF212">
            <v>17.705724843799999</v>
          </cell>
          <cell r="AG212">
            <v>18.512791482899999</v>
          </cell>
          <cell r="AH212">
            <v>26.191877524399995</v>
          </cell>
          <cell r="AI212">
            <v>26.191347288499998</v>
          </cell>
          <cell r="AJ212">
            <v>22.923366666</v>
          </cell>
          <cell r="AK212">
            <v>21.637996868399998</v>
          </cell>
          <cell r="AL212">
            <v>22.057980269400002</v>
          </cell>
          <cell r="AM212">
            <v>18.872951759999996</v>
          </cell>
          <cell r="AN212">
            <v>17.418100409599997</v>
          </cell>
          <cell r="AO212">
            <v>12.575496014699999</v>
          </cell>
          <cell r="AP212">
            <v>7.9996225325000001</v>
          </cell>
          <cell r="AQ212">
            <v>7.2520348354999991</v>
          </cell>
          <cell r="AR212">
            <v>8.7546348142999992</v>
          </cell>
          <cell r="AS212">
            <v>10.453811124899998</v>
          </cell>
          <cell r="AT212">
            <v>4.5105933000000001E-2</v>
          </cell>
          <cell r="AU212">
            <v>4.2760246250000002E-2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5">
          <cell r="B225">
            <v>0.333385930184596</v>
          </cell>
          <cell r="C225">
            <v>0.3612902769992799</v>
          </cell>
          <cell r="D225">
            <v>0.36859617113544269</v>
          </cell>
          <cell r="E225">
            <v>0.37601137652916666</v>
          </cell>
          <cell r="F225">
            <v>0.34055794113368282</v>
          </cell>
          <cell r="G225">
            <v>0.37561011803245925</v>
          </cell>
          <cell r="H225">
            <v>0.34243896419267672</v>
          </cell>
          <cell r="I225">
            <v>0.29601821324583333</v>
          </cell>
          <cell r="J225">
            <v>0.27710816820053785</v>
          </cell>
          <cell r="K225">
            <v>0.27587065374999997</v>
          </cell>
          <cell r="L225">
            <v>0.3247487461068182</v>
          </cell>
          <cell r="M225">
            <v>0.32024135650000002</v>
          </cell>
          <cell r="N225">
            <v>0.31285723803640353</v>
          </cell>
          <cell r="O225">
            <v>0.44633527957301583</v>
          </cell>
          <cell r="P225">
            <v>0.36094707741388893</v>
          </cell>
          <cell r="Q225">
            <v>0.23865686757971338</v>
          </cell>
          <cell r="R225">
            <v>0.24060612982761903</v>
          </cell>
          <cell r="S225">
            <v>0.18619855963333337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105.139512639777</v>
          </cell>
          <cell r="AC225">
            <v>115.50372557479999</v>
          </cell>
          <cell r="AD225">
            <v>135.9369435408</v>
          </cell>
          <cell r="AE225">
            <v>151.37050539519998</v>
          </cell>
          <cell r="AF225">
            <v>160.31725148109999</v>
          </cell>
          <cell r="AG225">
            <v>154.66621341600001</v>
          </cell>
          <cell r="AH225">
            <v>157.95231660119998</v>
          </cell>
          <cell r="AI225">
            <v>164.62687756199998</v>
          </cell>
          <cell r="AJ225">
            <v>188.2498437804</v>
          </cell>
          <cell r="AK225">
            <v>172.57381983600001</v>
          </cell>
          <cell r="AL225">
            <v>186.41916641969999</v>
          </cell>
          <cell r="AM225">
            <v>222.25102267199998</v>
          </cell>
          <cell r="AN225">
            <v>206.15020968959999</v>
          </cell>
          <cell r="AO225">
            <v>220.54450513649999</v>
          </cell>
          <cell r="AP225">
            <v>206.58470989800003</v>
          </cell>
          <cell r="AQ225">
            <v>147.48710537749997</v>
          </cell>
          <cell r="AR225">
            <v>154.65601044119998</v>
          </cell>
          <cell r="AS225">
            <v>133.19212141949998</v>
          </cell>
          <cell r="AT225">
            <v>0.64253722199999996</v>
          </cell>
          <cell r="AU225">
            <v>0.60912274750000006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1.4242344606060605E-2</v>
          </cell>
          <cell r="C226">
            <v>1.1492312454545454E-2</v>
          </cell>
          <cell r="D226">
            <v>2.458373625909091E-2</v>
          </cell>
          <cell r="E226">
            <v>2.6121448999999998E-2</v>
          </cell>
          <cell r="F226">
            <v>2.9246708762179476E-2</v>
          </cell>
          <cell r="G226">
            <v>2.0379392549912577E-2</v>
          </cell>
          <cell r="H226">
            <v>2.4655585315225787E-2</v>
          </cell>
          <cell r="I226">
            <v>2.4313761525641023E-2</v>
          </cell>
          <cell r="J226">
            <v>2.1771077609615379E-2</v>
          </cell>
          <cell r="K226">
            <v>2.0380050016666661E-2</v>
          </cell>
          <cell r="L226">
            <v>2.0733140391666668E-2</v>
          </cell>
          <cell r="M226">
            <v>1.7929043587499995E-2</v>
          </cell>
          <cell r="N226">
            <v>1.366764088333333E-2</v>
          </cell>
          <cell r="O226">
            <v>4.397540259848484E-3</v>
          </cell>
          <cell r="P226">
            <v>4.3850632958333333E-3</v>
          </cell>
          <cell r="Q226">
            <v>5.0705789367424241E-3</v>
          </cell>
          <cell r="R226">
            <v>3.9544395092902711E-3</v>
          </cell>
          <cell r="S226">
            <v>2.2876929208333332E-3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6.9319104473429993</v>
          </cell>
          <cell r="AC226">
            <v>7.1010467139999989</v>
          </cell>
          <cell r="AD226">
            <v>12.257929108800001</v>
          </cell>
          <cell r="AE226">
            <v>12.650464119999999</v>
          </cell>
          <cell r="AF226">
            <v>15.597882806099999</v>
          </cell>
          <cell r="AG226">
            <v>11.704477870799998</v>
          </cell>
          <cell r="AH226">
            <v>12.828766544</v>
          </cell>
          <cell r="AI226">
            <v>13.340087928999999</v>
          </cell>
          <cell r="AJ226">
            <v>15.550887534800001</v>
          </cell>
          <cell r="AK226">
            <v>13.705338275199999</v>
          </cell>
          <cell r="AL226">
            <v>13.049477573400001</v>
          </cell>
          <cell r="AM226">
            <v>12.761219855999999</v>
          </cell>
          <cell r="AN226">
            <v>8.7250768000000001</v>
          </cell>
          <cell r="AO226">
            <v>5.3067940899000003</v>
          </cell>
          <cell r="AP226">
            <v>6.4619648210000005</v>
          </cell>
          <cell r="AQ226">
            <v>5.9734670064999991</v>
          </cell>
          <cell r="AR226">
            <v>5.4143570739999989</v>
          </cell>
          <cell r="AS226">
            <v>4.3799135522999997</v>
          </cell>
          <cell r="AT226">
            <v>1.3377187E-2</v>
          </cell>
          <cell r="AU226">
            <v>1.2681520416666666E-2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6">
          <cell r="B246">
            <v>8.6000903158600719E-2</v>
          </cell>
          <cell r="C246">
            <v>9.5855742553846143E-2</v>
          </cell>
          <cell r="D246">
            <v>0.12231193111111109</v>
          </cell>
          <cell r="E246">
            <v>0.10557717219989367</v>
          </cell>
          <cell r="F246">
            <v>0.10727329674999996</v>
          </cell>
          <cell r="G246">
            <v>0.10661685334722219</v>
          </cell>
          <cell r="H246">
            <v>0.15630483540656567</v>
          </cell>
          <cell r="I246">
            <v>0.16375072256666665</v>
          </cell>
          <cell r="J246">
            <v>0.17416679581363637</v>
          </cell>
          <cell r="K246">
            <v>0.1342099036166666</v>
          </cell>
          <cell r="L246">
            <v>0.14025250808484849</v>
          </cell>
          <cell r="M246">
            <v>0.13111935707916669</v>
          </cell>
          <cell r="N246">
            <v>0.12230435024583332</v>
          </cell>
          <cell r="O246">
            <v>0.11768205916527774</v>
          </cell>
          <cell r="P246">
            <v>0.25129284669722224</v>
          </cell>
          <cell r="Q246">
            <v>0.11261160050046111</v>
          </cell>
          <cell r="R246">
            <v>0.12695528583552632</v>
          </cell>
          <cell r="S246">
            <v>9.4092655387500015E-2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37.005512631681</v>
          </cell>
          <cell r="AC246">
            <v>37.7091860552</v>
          </cell>
          <cell r="AD246">
            <v>41.457327105600001</v>
          </cell>
          <cell r="AE246">
            <v>52.706861311999994</v>
          </cell>
          <cell r="AF246">
            <v>55.966980528899995</v>
          </cell>
          <cell r="AG246">
            <v>56.962961012099996</v>
          </cell>
          <cell r="AH246">
            <v>85.199566696000005</v>
          </cell>
          <cell r="AI246">
            <v>92.902453534999992</v>
          </cell>
          <cell r="AJ246">
            <v>98.277502863999999</v>
          </cell>
          <cell r="AK246">
            <v>77.591136717599994</v>
          </cell>
          <cell r="AL246">
            <v>78.48038606850001</v>
          </cell>
          <cell r="AM246">
            <v>76.310172191999982</v>
          </cell>
          <cell r="AN246">
            <v>61.994449686399989</v>
          </cell>
          <cell r="AO246">
            <v>63.935240006099995</v>
          </cell>
          <cell r="AP246">
            <v>66.252508888499989</v>
          </cell>
          <cell r="AQ246">
            <v>50.094199046499995</v>
          </cell>
          <cell r="AR246">
            <v>52.966691415099994</v>
          </cell>
          <cell r="AS246">
            <v>28.837076925799998</v>
          </cell>
          <cell r="AT246">
            <v>8.7559339999999999E-3</v>
          </cell>
          <cell r="AU246">
            <v>8.3005908333333329E-3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2.018112034343434E-2</v>
          </cell>
          <cell r="C247">
            <v>1.9369776368181817E-2</v>
          </cell>
          <cell r="D247">
            <v>2.7447263871212123E-2</v>
          </cell>
          <cell r="E247">
            <v>2.3990710799999999E-2</v>
          </cell>
          <cell r="F247">
            <v>2.9085009621328668E-2</v>
          </cell>
          <cell r="G247">
            <v>2.389405984027778E-2</v>
          </cell>
          <cell r="H247">
            <v>2.9859552321122997E-2</v>
          </cell>
          <cell r="I247">
            <v>2.5870293224999993E-2</v>
          </cell>
          <cell r="J247">
            <v>1.4262846599904212E-2</v>
          </cell>
          <cell r="K247">
            <v>9.1528180138888901E-3</v>
          </cell>
          <cell r="L247">
            <v>5.3679201666666674E-3</v>
          </cell>
          <cell r="M247">
            <v>1.1226692374999998E-2</v>
          </cell>
          <cell r="N247">
            <v>3.822088177777779E-3</v>
          </cell>
          <cell r="O247">
            <v>4.8366978391414144E-3</v>
          </cell>
          <cell r="P247">
            <v>8.3926812625000034E-3</v>
          </cell>
          <cell r="Q247">
            <v>3.8843492801767668E-3</v>
          </cell>
          <cell r="R247">
            <v>8.024779420959598E-3</v>
          </cell>
          <cell r="S247">
            <v>8.4039083166666684E-3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11.341515069630001</v>
          </cell>
          <cell r="AC247">
            <v>11.045079246799997</v>
          </cell>
          <cell r="AD247">
            <v>13.629284563200001</v>
          </cell>
          <cell r="AE247">
            <v>13.454171539199999</v>
          </cell>
          <cell r="AF247">
            <v>19.0798288324</v>
          </cell>
          <cell r="AG247">
            <v>15.965400937199998</v>
          </cell>
          <cell r="AH247">
            <v>19.346946501199998</v>
          </cell>
          <cell r="AI247">
            <v>15.8440887345</v>
          </cell>
          <cell r="AJ247">
            <v>12.012685459999998</v>
          </cell>
          <cell r="AK247">
            <v>10.302208993999999</v>
          </cell>
          <cell r="AL247">
            <v>9.1684391211000005</v>
          </cell>
          <cell r="AM247">
            <v>16.194706175999997</v>
          </cell>
          <cell r="AN247">
            <v>8.4334631743999982</v>
          </cell>
          <cell r="AO247">
            <v>10.443421383</v>
          </cell>
          <cell r="AP247">
            <v>13.136625148999999</v>
          </cell>
          <cell r="AQ247">
            <v>8.2284170254999989</v>
          </cell>
          <cell r="AR247">
            <v>14.224923545299999</v>
          </cell>
          <cell r="AS247">
            <v>17.4091187127</v>
          </cell>
          <cell r="AT247">
            <v>9.3818640000000002E-3</v>
          </cell>
          <cell r="AU247">
            <v>8.8939699999999993E-3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1.7940180241096331</v>
          </cell>
          <cell r="C263">
            <v>1.829449410072908</v>
          </cell>
          <cell r="D263">
            <v>1.9144502192934192</v>
          </cell>
          <cell r="E263">
            <v>1.9435833838102665</v>
          </cell>
          <cell r="F263">
            <v>1.9948419151561756</v>
          </cell>
          <cell r="G263">
            <v>2.1055125161535737</v>
          </cell>
          <cell r="H263">
            <v>2.0392156310775555</v>
          </cell>
          <cell r="I263">
            <v>2.0894656816413471</v>
          </cell>
          <cell r="J263">
            <v>2.0022567955041168</v>
          </cell>
          <cell r="K263">
            <v>1.7651280972395296</v>
          </cell>
          <cell r="L263">
            <v>1.9972765515416666</v>
          </cell>
          <cell r="M263">
            <v>2.2481372504402781</v>
          </cell>
          <cell r="N263">
            <v>1.9488215856471434</v>
          </cell>
          <cell r="O263">
            <v>1.8490643671136751</v>
          </cell>
          <cell r="P263">
            <v>2.1209473956441411</v>
          </cell>
          <cell r="Q263">
            <v>1.6485860203867904</v>
          </cell>
          <cell r="R263">
            <v>1.665488483628315</v>
          </cell>
          <cell r="S263">
            <v>1.476948004051075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613.7561944897376</v>
          </cell>
          <cell r="AC263">
            <v>625.99262858999953</v>
          </cell>
          <cell r="AD263">
            <v>694.66087330080006</v>
          </cell>
          <cell r="AE263">
            <v>849.22634838719955</v>
          </cell>
          <cell r="AF263">
            <v>945.38224428130025</v>
          </cell>
          <cell r="AG263">
            <v>960.45627497820033</v>
          </cell>
          <cell r="AH263">
            <v>1042.291728532</v>
          </cell>
          <cell r="AI263">
            <v>1121.2377811865006</v>
          </cell>
          <cell r="AJ263">
            <v>1230.0573336356001</v>
          </cell>
          <cell r="AK263">
            <v>1046.3693456436006</v>
          </cell>
          <cell r="AL263">
            <v>1070.9002240254003</v>
          </cell>
          <cell r="AM263">
            <v>1225.3253568479995</v>
          </cell>
          <cell r="AN263">
            <v>980.83014316320009</v>
          </cell>
          <cell r="AO263">
            <v>946.36116635429994</v>
          </cell>
          <cell r="AP263">
            <v>938.91600797349997</v>
          </cell>
          <cell r="AQ263">
            <v>762.36987180899962</v>
          </cell>
          <cell r="AR263">
            <v>803.92595790339965</v>
          </cell>
          <cell r="AS263">
            <v>792.00479578220018</v>
          </cell>
          <cell r="AT263">
            <v>8.771094497</v>
          </cell>
          <cell r="AU263">
            <v>8.3149629245833321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1.3564363944333704</v>
          </cell>
          <cell r="C264">
            <v>1.3241376738143216</v>
          </cell>
          <cell r="D264">
            <v>1.4633515687818703</v>
          </cell>
          <cell r="E264">
            <v>1.4898998768062268</v>
          </cell>
          <cell r="F264">
            <v>1.5628773431465033</v>
          </cell>
          <cell r="G264">
            <v>1.657438004806721</v>
          </cell>
          <cell r="H264">
            <v>1.7563875996790408</v>
          </cell>
          <cell r="I264">
            <v>1.7671937676541662</v>
          </cell>
          <cell r="J264">
            <v>1.6729202731931458</v>
          </cell>
          <cell r="K264">
            <v>1.4778953743499998</v>
          </cell>
          <cell r="L264">
            <v>1.6836201739916659</v>
          </cell>
          <cell r="M264">
            <v>1.9292844256777775</v>
          </cell>
          <cell r="N264">
            <v>1.7308807647521927</v>
          </cell>
          <cell r="O264">
            <v>1.6272708590536631</v>
          </cell>
          <cell r="P264">
            <v>1.8332529691424979</v>
          </cell>
          <cell r="Q264">
            <v>1.3609388996910361</v>
          </cell>
          <cell r="R264">
            <v>1.3417342698968069</v>
          </cell>
          <cell r="S264">
            <v>1.057203753265783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428.757832279941</v>
          </cell>
          <cell r="AC264">
            <v>439.20544087440004</v>
          </cell>
          <cell r="AD264">
            <v>489.86563184160002</v>
          </cell>
          <cell r="AE264">
            <v>592.97010231199988</v>
          </cell>
          <cell r="AF264">
            <v>659.59296523889998</v>
          </cell>
          <cell r="AG264">
            <v>679.6401964209</v>
          </cell>
          <cell r="AH264">
            <v>840.09631311439989</v>
          </cell>
          <cell r="AI264">
            <v>902.71971477299996</v>
          </cell>
          <cell r="AJ264">
            <v>976.79648108840013</v>
          </cell>
          <cell r="AK264">
            <v>820.96522599520006</v>
          </cell>
          <cell r="AL264">
            <v>839.76865933409999</v>
          </cell>
          <cell r="AM264">
            <v>970.59738729599997</v>
          </cell>
          <cell r="AN264">
            <v>795.19824086559993</v>
          </cell>
          <cell r="AO264">
            <v>744.92226556049991</v>
          </cell>
          <cell r="AP264">
            <v>727.10363197649997</v>
          </cell>
          <cell r="AQ264">
            <v>585.98876246399993</v>
          </cell>
          <cell r="AR264">
            <v>612.67289021509987</v>
          </cell>
          <cell r="AS264">
            <v>492.1605165476999</v>
          </cell>
          <cell r="AT264">
            <v>4.0811521749999997</v>
          </cell>
          <cell r="AU264">
            <v>3.8689161354166672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2.8911112348484844E-3</v>
          </cell>
          <cell r="C265">
            <v>2.8457310000000006E-3</v>
          </cell>
          <cell r="D265">
            <v>2.1117207443181818E-3</v>
          </cell>
          <cell r="E265">
            <v>3.3008734791666662E-3</v>
          </cell>
          <cell r="F265">
            <v>5.1576002072261061E-3</v>
          </cell>
          <cell r="G265">
            <v>5.6809035425893538E-3</v>
          </cell>
          <cell r="H265">
            <v>4.7638699002525257E-3</v>
          </cell>
          <cell r="I265">
            <v>7.5535317455128195E-3</v>
          </cell>
          <cell r="J265">
            <v>6.7647852953875622E-3</v>
          </cell>
          <cell r="K265">
            <v>7.7470088694444449E-3</v>
          </cell>
          <cell r="L265">
            <v>9.021847208333331E-3</v>
          </cell>
          <cell r="M265">
            <v>8.9966554166666657E-3</v>
          </cell>
          <cell r="N265">
            <v>4.0949983771929816E-3</v>
          </cell>
          <cell r="O265">
            <v>3.5446195133838378E-3</v>
          </cell>
          <cell r="P265">
            <v>2.5859571624999994E-3</v>
          </cell>
          <cell r="Q265">
            <v>3.1658164261363637E-3</v>
          </cell>
          <cell r="R265">
            <v>2.1429499358585863E-3</v>
          </cell>
          <cell r="S265">
            <v>8.033514916666668E-4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2.1970675140749996</v>
          </cell>
          <cell r="AC265">
            <v>2.5380838288000001</v>
          </cell>
          <cell r="AD265">
            <v>2.1415731312000004</v>
          </cell>
          <cell r="AE265">
            <v>3.2389626975999999</v>
          </cell>
          <cell r="AF265">
            <v>5.030611477499999</v>
          </cell>
          <cell r="AG265">
            <v>5.3741225967000004</v>
          </cell>
          <cell r="AH265">
            <v>4.5467397964000007</v>
          </cell>
          <cell r="AI265">
            <v>7.8908045050000011</v>
          </cell>
          <cell r="AJ265">
            <v>8.377637088400002</v>
          </cell>
          <cell r="AK265">
            <v>6.6299391047999991</v>
          </cell>
          <cell r="AL265">
            <v>8.6591701404000005</v>
          </cell>
          <cell r="AM265">
            <v>8.4409655039999976</v>
          </cell>
          <cell r="AN265">
            <v>3.1014262575999996</v>
          </cell>
          <cell r="AO265">
            <v>3.6609010094999999</v>
          </cell>
          <cell r="AP265">
            <v>4.2687255720000001</v>
          </cell>
          <cell r="AQ265">
            <v>4.7766105239999987</v>
          </cell>
          <cell r="AR265">
            <v>3.6162478344999998</v>
          </cell>
          <cell r="AS265">
            <v>2.2568321919000001</v>
          </cell>
          <cell r="AT265">
            <v>7.4143179999999996E-3</v>
          </cell>
          <cell r="AU265">
            <v>7.0287441666666665E-3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3.896854358585858E-3</v>
          </cell>
          <cell r="C266">
            <v>3.9093092499999996E-3</v>
          </cell>
          <cell r="D266">
            <v>4.3111614318181819E-3</v>
          </cell>
          <cell r="E266">
            <v>5.0734471180555558E-3</v>
          </cell>
          <cell r="F266">
            <v>7.1253307971445214E-3</v>
          </cell>
          <cell r="G266">
            <v>5.9630559907925401E-3</v>
          </cell>
          <cell r="H266">
            <v>4.4036040555555551E-3</v>
          </cell>
          <cell r="I266">
            <v>2.6948368846153848E-3</v>
          </cell>
          <cell r="J266">
            <v>2.8478508034188036E-3</v>
          </cell>
          <cell r="K266">
            <v>1.9835425166666669E-3</v>
          </cell>
          <cell r="L266">
            <v>3.2342785833333332E-3</v>
          </cell>
          <cell r="M266">
            <v>3.7202584958333333E-3</v>
          </cell>
          <cell r="N266">
            <v>3.1243828499999994E-3</v>
          </cell>
          <cell r="O266">
            <v>2.1938741994949494E-3</v>
          </cell>
          <cell r="P266">
            <v>2.4098482333333331E-3</v>
          </cell>
          <cell r="Q266">
            <v>4.4700773752525255E-3</v>
          </cell>
          <cell r="R266">
            <v>3.9529260174242407E-3</v>
          </cell>
          <cell r="S266">
            <v>5.1788826641666662E-3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2.4001829433570001</v>
          </cell>
          <cell r="AC266">
            <v>2.6936728344</v>
          </cell>
          <cell r="AD266">
            <v>2.9050193664000004</v>
          </cell>
          <cell r="AE266">
            <v>4.0094298047999999</v>
          </cell>
          <cell r="AF266">
            <v>4.8312031124000008</v>
          </cell>
          <cell r="AG266">
            <v>4.6021299324000005</v>
          </cell>
          <cell r="AH266">
            <v>2.7762257700000004</v>
          </cell>
          <cell r="AI266">
            <v>2.6834485935000001</v>
          </cell>
          <cell r="AJ266">
            <v>2.7567983923999999</v>
          </cell>
          <cell r="AK266">
            <v>1.6069435007999997</v>
          </cell>
          <cell r="AL266">
            <v>2.3502248226000004</v>
          </cell>
          <cell r="AM266">
            <v>2.9059043999999998</v>
          </cell>
          <cell r="AN266">
            <v>2.2603396463999998</v>
          </cell>
          <cell r="AO266">
            <v>2.0456325870000001</v>
          </cell>
          <cell r="AP266">
            <v>2.9879359925000002</v>
          </cell>
          <cell r="AQ266">
            <v>3.2579402379999993</v>
          </cell>
          <cell r="AR266">
            <v>3.7281819900999995</v>
          </cell>
          <cell r="AS266">
            <v>4.2333925919999995</v>
          </cell>
          <cell r="AT266">
            <v>1.1703709999999999E-3</v>
          </cell>
          <cell r="AU266">
            <v>1.1095070833333333E-3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2.6143613855555553E-2</v>
          </cell>
          <cell r="C267">
            <v>2.8213474831818179E-2</v>
          </cell>
          <cell r="D267">
            <v>4.6665209310606061E-2</v>
          </cell>
          <cell r="E267">
            <v>3.5019628194444444E-2</v>
          </cell>
          <cell r="F267">
            <v>3.5850005220337995E-2</v>
          </cell>
          <cell r="G267">
            <v>3.8357318765782834E-2</v>
          </cell>
          <cell r="H267">
            <v>4.2430869838680933E-2</v>
          </cell>
          <cell r="I267">
            <v>4.0609596025E-2</v>
          </cell>
          <cell r="J267">
            <v>4.4068192898091656E-2</v>
          </cell>
          <cell r="K267">
            <v>4.0254194408333339E-2</v>
          </cell>
          <cell r="L267">
            <v>2.9495617883333332E-2</v>
          </cell>
          <cell r="M267">
            <v>3.1593097949999996E-2</v>
          </cell>
          <cell r="N267">
            <v>2.2922432209722218E-2</v>
          </cell>
          <cell r="O267">
            <v>3.0436562673484852E-2</v>
          </cell>
          <cell r="P267">
            <v>2.1924228266666668E-2</v>
          </cell>
          <cell r="Q267">
            <v>2.4135549667189758E-2</v>
          </cell>
          <cell r="R267">
            <v>2.6404146698232326E-2</v>
          </cell>
          <cell r="S267">
            <v>2.2896754454999998E-2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19.329396877937999</v>
          </cell>
          <cell r="AC267">
            <v>15.154737774399997</v>
          </cell>
          <cell r="AD267">
            <v>15.109094663999999</v>
          </cell>
          <cell r="AE267">
            <v>18.667449270399999</v>
          </cell>
          <cell r="AF267">
            <v>21.447438238800004</v>
          </cell>
          <cell r="AG267">
            <v>21.785743636799996</v>
          </cell>
          <cell r="AH267">
            <v>23.175970270399997</v>
          </cell>
          <cell r="AI267">
            <v>24.925394510499999</v>
          </cell>
          <cell r="AJ267">
            <v>34.612826176400006</v>
          </cell>
          <cell r="AK267">
            <v>34.295562778400004</v>
          </cell>
          <cell r="AL267">
            <v>26.084892121200006</v>
          </cell>
          <cell r="AM267">
            <v>31.399889664</v>
          </cell>
          <cell r="AN267">
            <v>23.276843655999997</v>
          </cell>
          <cell r="AO267">
            <v>29.572911604199998</v>
          </cell>
          <cell r="AP267">
            <v>23.816813943</v>
          </cell>
          <cell r="AQ267">
            <v>22.913016769999999</v>
          </cell>
          <cell r="AR267">
            <v>25.262513043999999</v>
          </cell>
          <cell r="AS267">
            <v>23.308583827099994</v>
          </cell>
          <cell r="AT267">
            <v>7.5584000000000003E-4</v>
          </cell>
          <cell r="AU267">
            <v>7.1653333333333337E-4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2.7172116540404037E-2</v>
          </cell>
          <cell r="C268">
            <v>4.1262597318181812E-2</v>
          </cell>
          <cell r="D268">
            <v>3.9293974525757579E-2</v>
          </cell>
          <cell r="E268">
            <v>4.2866758608333333E-2</v>
          </cell>
          <cell r="F268">
            <v>3.9426981713636358E-2</v>
          </cell>
          <cell r="G268">
            <v>3.3649229166666669E-2</v>
          </cell>
          <cell r="H268">
            <v>4.2357255878698756E-2</v>
          </cell>
          <cell r="I268">
            <v>3.5645599616666662E-2</v>
          </cell>
          <cell r="J268">
            <v>2.2541187023607426E-2</v>
          </cell>
          <cell r="K268">
            <v>1.3605737755555555E-2</v>
          </cell>
          <cell r="L268">
            <v>1.4862877616666669E-2</v>
          </cell>
          <cell r="M268">
            <v>1.7850249570833331E-2</v>
          </cell>
          <cell r="N268">
            <v>9.8609886888888915E-3</v>
          </cell>
          <cell r="O268">
            <v>1.1374317392171717E-2</v>
          </cell>
          <cell r="P268">
            <v>1.3421559387500004E-2</v>
          </cell>
          <cell r="Q268">
            <v>8.9444268207070719E-3</v>
          </cell>
          <cell r="R268">
            <v>2.1813147616666667E-2</v>
          </cell>
          <cell r="S268">
            <v>3.1506563383333332E-2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14.184553821453001</v>
          </cell>
          <cell r="AC268">
            <v>19.264228824799993</v>
          </cell>
          <cell r="AD268">
            <v>19.232913</v>
          </cell>
          <cell r="AE268">
            <v>21.686456915199997</v>
          </cell>
          <cell r="AF268">
            <v>24.620016383900001</v>
          </cell>
          <cell r="AG268">
            <v>20.943652157999999</v>
          </cell>
          <cell r="AH268">
            <v>25.677536051599997</v>
          </cell>
          <cell r="AI268">
            <v>21.152135281</v>
          </cell>
          <cell r="AJ268">
            <v>17.022696503599999</v>
          </cell>
          <cell r="AK268">
            <v>12.6958852504</v>
          </cell>
          <cell r="AL268">
            <v>15.5996166303</v>
          </cell>
          <cell r="AM268">
            <v>22.039214447999996</v>
          </cell>
          <cell r="AN268">
            <v>13.916667089599997</v>
          </cell>
          <cell r="AO268">
            <v>15.7554534993</v>
          </cell>
          <cell r="AP268">
            <v>17.981457403</v>
          </cell>
          <cell r="AQ268">
            <v>12.184683220499998</v>
          </cell>
          <cell r="AR268">
            <v>23.1640752689</v>
          </cell>
          <cell r="AS268">
            <v>32.107753863900001</v>
          </cell>
          <cell r="AT268">
            <v>9.3818640000000002E-3</v>
          </cell>
          <cell r="AU268">
            <v>8.8939699999999993E-3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4.6506112020202025E-3</v>
          </cell>
          <cell r="C269">
            <v>7.4944167999999997E-3</v>
          </cell>
          <cell r="D269">
            <v>6.0486174000000019E-3</v>
          </cell>
          <cell r="E269">
            <v>5.8406103333333336E-3</v>
          </cell>
          <cell r="F269">
            <v>6.0436403333333335E-3</v>
          </cell>
          <cell r="G269">
            <v>4.3695898944444448E-3</v>
          </cell>
          <cell r="H269">
            <v>5.8661952999999991E-3</v>
          </cell>
          <cell r="I269">
            <v>5.4890841833333337E-3</v>
          </cell>
          <cell r="J269">
            <v>5.3244914107942829E-3</v>
          </cell>
          <cell r="K269">
            <v>6.4378476166666639E-3</v>
          </cell>
          <cell r="L269">
            <v>5.7987936999999989E-3</v>
          </cell>
          <cell r="M269">
            <v>5.490657700000001E-3</v>
          </cell>
          <cell r="N269">
            <v>3.9305770888888886E-3</v>
          </cell>
          <cell r="O269">
            <v>3.9788831398989907E-3</v>
          </cell>
          <cell r="P269">
            <v>3.8349659333333334E-3</v>
          </cell>
          <cell r="Q269">
            <v>4.2095313613636359E-3</v>
          </cell>
          <cell r="R269">
            <v>4.2026583224747472E-3</v>
          </cell>
          <cell r="S269">
            <v>2.9210235224999999E-3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2.0108976125039999</v>
          </cell>
          <cell r="AC269">
            <v>3.7443988148000003</v>
          </cell>
          <cell r="AD269">
            <v>3.1458447743999995</v>
          </cell>
          <cell r="AE269">
            <v>2.9475056240000006</v>
          </cell>
          <cell r="AF269">
            <v>3.3381760643000002</v>
          </cell>
          <cell r="AG269">
            <v>2.8843761803999999</v>
          </cell>
          <cell r="AH269">
            <v>3.5130809080000001</v>
          </cell>
          <cell r="AI269">
            <v>3.9520711055</v>
          </cell>
          <cell r="AJ269">
            <v>4.2592647163999997</v>
          </cell>
          <cell r="AK269">
            <v>4.4312000964000005</v>
          </cell>
          <cell r="AL269">
            <v>4.4119720224000005</v>
          </cell>
          <cell r="AM269">
            <v>5.5267341599999993</v>
          </cell>
          <cell r="AN269">
            <v>4.5358476416000002</v>
          </cell>
          <cell r="AO269">
            <v>4.6806414233999991</v>
          </cell>
          <cell r="AP269">
            <v>4.1779279110000003</v>
          </cell>
          <cell r="AQ269">
            <v>4.4725021214999989</v>
          </cell>
          <cell r="AR269">
            <v>5.0306612579999994</v>
          </cell>
          <cell r="AS269">
            <v>4.2570778821999982</v>
          </cell>
          <cell r="AT269">
            <v>9.802299999999999E-4</v>
          </cell>
          <cell r="AU269">
            <v>9.292541666666667E-4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1.8627187727272725E-3</v>
          </cell>
          <cell r="C273">
            <v>1.5407769999999997E-3</v>
          </cell>
          <cell r="D273">
            <v>2.4573455454545453E-3</v>
          </cell>
          <cell r="E273">
            <v>3.3279869583333326E-3</v>
          </cell>
          <cell r="F273">
            <v>3.9268771581585076E-3</v>
          </cell>
          <cell r="G273">
            <v>4.608657226583138E-3</v>
          </cell>
          <cell r="H273">
            <v>4.5157472297682709E-3</v>
          </cell>
          <cell r="I273">
            <v>4.8685457999999996E-3</v>
          </cell>
          <cell r="J273">
            <v>5.257694520778072E-3</v>
          </cell>
          <cell r="K273">
            <v>5.2231446749999993E-3</v>
          </cell>
          <cell r="L273">
            <v>4.5841221249999994E-3</v>
          </cell>
          <cell r="M273">
            <v>4.5359579916666656E-3</v>
          </cell>
          <cell r="N273">
            <v>1.5492100055555559E-3</v>
          </cell>
          <cell r="O273">
            <v>1.4050338456349204E-3</v>
          </cell>
          <cell r="P273">
            <v>2.7690002916666671E-3</v>
          </cell>
          <cell r="Q273">
            <v>3.7829561662878789E-3</v>
          </cell>
          <cell r="R273">
            <v>3.0343096482323226E-3</v>
          </cell>
          <cell r="S273">
            <v>3.8892217125E-3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0.88409898863399994</v>
          </cell>
          <cell r="AC273">
            <v>0.81936921479999991</v>
          </cell>
          <cell r="AD273">
            <v>1.39601292</v>
          </cell>
          <cell r="AE273">
            <v>1.9058638591999999</v>
          </cell>
          <cell r="AF273">
            <v>2.6424789649999996</v>
          </cell>
          <cell r="AG273">
            <v>3.0593488925999992</v>
          </cell>
          <cell r="AH273">
            <v>2.6963495204000001</v>
          </cell>
          <cell r="AI273">
            <v>4.0574940769999994</v>
          </cell>
          <cell r="AJ273">
            <v>5.3981831087999996</v>
          </cell>
          <cell r="AK273">
            <v>4.71449374</v>
          </cell>
          <cell r="AL273">
            <v>4.1809820544000003</v>
          </cell>
          <cell r="AM273">
            <v>4.5921912959999993</v>
          </cell>
          <cell r="AN273">
            <v>1.4245888095999999</v>
          </cell>
          <cell r="AO273">
            <v>1.9644298968</v>
          </cell>
          <cell r="AP273">
            <v>2.1859471125000001</v>
          </cell>
          <cell r="AQ273">
            <v>2.6757079229999996</v>
          </cell>
          <cell r="AR273">
            <v>2.6368239729999998</v>
          </cell>
          <cell r="AS273">
            <v>3.0200450851999996</v>
          </cell>
          <cell r="AT273">
            <v>3.8851357000000003E-2</v>
          </cell>
          <cell r="AU273">
            <v>3.683093291666667E-2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9">
        <row r="263">
          <cell r="B263">
            <v>1.8249732000000001E-2</v>
          </cell>
          <cell r="C263">
            <v>2.4273109285714287E-2</v>
          </cell>
          <cell r="D263">
            <v>3.0513988124999999E-2</v>
          </cell>
          <cell r="E263">
            <v>4.5972195000000007E-2</v>
          </cell>
          <cell r="F263">
            <v>9.0501871499999983E-2</v>
          </cell>
          <cell r="G263">
            <v>0.10491667875000001</v>
          </cell>
          <cell r="H263">
            <v>0.10020531375</v>
          </cell>
          <cell r="I263">
            <v>0.10459259550000001</v>
          </cell>
          <cell r="J263">
            <v>8.4950293499999982E-2</v>
          </cell>
          <cell r="K263">
            <v>5.3968295249999992E-2</v>
          </cell>
          <cell r="L263">
            <v>7.3234381499999987E-2</v>
          </cell>
          <cell r="M263">
            <v>6.7997321999999999E-2</v>
          </cell>
          <cell r="N263">
            <v>7.3989536999999994E-2</v>
          </cell>
          <cell r="O263">
            <v>5.6732938392857139E-2</v>
          </cell>
          <cell r="P263">
            <v>8.8999676999999999E-2</v>
          </cell>
          <cell r="Q263">
            <v>9.3909103500000021E-2</v>
          </cell>
          <cell r="R263">
            <v>0.12042556521428568</v>
          </cell>
          <cell r="S263">
            <v>0.11928853980000001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2.4144786253709993</v>
          </cell>
          <cell r="AC263">
            <v>2.4766770147999999</v>
          </cell>
          <cell r="AD263">
            <v>3.1239096911999997</v>
          </cell>
          <cell r="AE263">
            <v>4.6081637839999994</v>
          </cell>
          <cell r="AF263">
            <v>9.1456117990999992</v>
          </cell>
          <cell r="AG263">
            <v>11.198355596999997</v>
          </cell>
          <cell r="AH263">
            <v>11.0867897944</v>
          </cell>
          <cell r="AI263">
            <v>12.845951413000002</v>
          </cell>
          <cell r="AJ263">
            <v>9.770509692000001</v>
          </cell>
          <cell r="AK263">
            <v>5.8645216828000004</v>
          </cell>
          <cell r="AL263">
            <v>8.2361724129000002</v>
          </cell>
          <cell r="AM263">
            <v>7.7287375679999979</v>
          </cell>
          <cell r="AN263">
            <v>8.0857320543999993</v>
          </cell>
          <cell r="AO263">
            <v>5.8558930506000006</v>
          </cell>
          <cell r="AP263">
            <v>8.9694208899999985</v>
          </cell>
          <cell r="AQ263">
            <v>7.5971226204999986</v>
          </cell>
          <cell r="AR263">
            <v>9.2845056305</v>
          </cell>
          <cell r="AS263">
            <v>9.1489782527000028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1.8216882E-2</v>
          </cell>
          <cell r="C264">
            <v>2.3688109285714284E-2</v>
          </cell>
          <cell r="D264">
            <v>3.0106203749999998E-2</v>
          </cell>
          <cell r="E264">
            <v>4.5460995000000011E-2</v>
          </cell>
          <cell r="F264">
            <v>9.0042308999999973E-2</v>
          </cell>
          <cell r="G264">
            <v>0.10486050975</v>
          </cell>
          <cell r="H264">
            <v>0.10015765875</v>
          </cell>
          <cell r="I264">
            <v>0.10454265</v>
          </cell>
          <cell r="J264">
            <v>8.4931199999999998E-2</v>
          </cell>
          <cell r="K264">
            <v>5.3541449999999997E-2</v>
          </cell>
          <cell r="L264">
            <v>7.2559076999999986E-2</v>
          </cell>
          <cell r="M264">
            <v>6.7592591999999993E-2</v>
          </cell>
          <cell r="N264">
            <v>7.3834200000000003E-2</v>
          </cell>
          <cell r="O264">
            <v>5.5857198214285711E-2</v>
          </cell>
          <cell r="P264">
            <v>8.8842519000000009E-2</v>
          </cell>
          <cell r="Q264">
            <v>8.6734287000000021E-2</v>
          </cell>
          <cell r="R264">
            <v>0.12017620521428569</v>
          </cell>
          <cell r="S264">
            <v>0.11289421080000001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2.4064496575619994</v>
          </cell>
          <cell r="AC264">
            <v>2.4138685867999996</v>
          </cell>
          <cell r="AD264">
            <v>3.0646404287999998</v>
          </cell>
          <cell r="AE264">
            <v>4.5158737007999994</v>
          </cell>
          <cell r="AF264">
            <v>9.0758414480999985</v>
          </cell>
          <cell r="AG264">
            <v>11.161958207399998</v>
          </cell>
          <cell r="AH264">
            <v>11.073319717599999</v>
          </cell>
          <cell r="AI264">
            <v>12.8322066685</v>
          </cell>
          <cell r="AJ264">
            <v>9.7346912995999997</v>
          </cell>
          <cell r="AK264">
            <v>5.8130284564000005</v>
          </cell>
          <cell r="AL264">
            <v>8.074772415</v>
          </cell>
          <cell r="AM264">
            <v>7.6926263039999982</v>
          </cell>
          <cell r="AN264">
            <v>8.0357417711999997</v>
          </cell>
          <cell r="AO264">
            <v>5.7245519292000004</v>
          </cell>
          <cell r="AP264">
            <v>8.920816388999997</v>
          </cell>
          <cell r="AQ264">
            <v>6.9845199619999994</v>
          </cell>
          <cell r="AR264">
            <v>9.2515011932000011</v>
          </cell>
          <cell r="AS264">
            <v>8.5440193839000003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</sheetData>
      <sheetData sheetId="50">
        <row r="47">
          <cell r="B47">
            <v>8.7160948282828266E-3</v>
          </cell>
          <cell r="C47">
            <v>1.1502296399999999E-2</v>
          </cell>
          <cell r="D47">
            <v>2.8168262181818182E-2</v>
          </cell>
          <cell r="E47">
            <v>1.4188954499999998E-2</v>
          </cell>
          <cell r="F47">
            <v>1.4376142711538456E-2</v>
          </cell>
          <cell r="G47">
            <v>6.7991857791666679E-3</v>
          </cell>
          <cell r="H47">
            <v>1.7768722651515148E-2</v>
          </cell>
          <cell r="I47">
            <v>1.8210081633333333E-2</v>
          </cell>
          <cell r="J47">
            <v>1.8104572069230766E-2</v>
          </cell>
          <cell r="K47">
            <v>1.9018242424999998E-2</v>
          </cell>
          <cell r="L47">
            <v>1.7121711758333331E-2</v>
          </cell>
          <cell r="M47">
            <v>1.7891582583333326E-2</v>
          </cell>
          <cell r="N47">
            <v>1.26950581625E-2</v>
          </cell>
          <cell r="O47">
            <v>1.5806098373484852E-2</v>
          </cell>
          <cell r="P47">
            <v>1.0203692620833335E-2</v>
          </cell>
          <cell r="Q47">
            <v>1.0385360268434344E-2</v>
          </cell>
          <cell r="R47">
            <v>1.3139283521969696E-2</v>
          </cell>
          <cell r="S47">
            <v>8.4544046416666664E-3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3.6485696769990001</v>
          </cell>
          <cell r="AC47">
            <v>4.1460198875999996</v>
          </cell>
          <cell r="AD47">
            <v>5.0635054991999997</v>
          </cell>
          <cell r="AE47">
            <v>4.7566450959999997</v>
          </cell>
          <cell r="AF47">
            <v>5.7813822493</v>
          </cell>
          <cell r="AG47">
            <v>2.6507939171999997</v>
          </cell>
          <cell r="AH47">
            <v>7.0308715715999996</v>
          </cell>
          <cell r="AI47">
            <v>7.8569134104999998</v>
          </cell>
          <cell r="AJ47">
            <v>12.3909722784</v>
          </cell>
          <cell r="AK47">
            <v>16.1706877244</v>
          </cell>
          <cell r="AL47">
            <v>13.825489325400001</v>
          </cell>
          <cell r="AM47">
            <v>16.551056784</v>
          </cell>
          <cell r="AN47">
            <v>11.265125115199998</v>
          </cell>
          <cell r="AO47">
            <v>13.193419773600001</v>
          </cell>
          <cell r="AP47">
            <v>9.3897250774999996</v>
          </cell>
          <cell r="AQ47">
            <v>8.593945128999998</v>
          </cell>
          <cell r="AR47">
            <v>10.9184073619</v>
          </cell>
          <cell r="AS47">
            <v>8.308204676199999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85">
          <cell r="B85">
            <v>8.6377146676782507E-2</v>
          </cell>
          <cell r="C85">
            <v>6.9968656191666659E-2</v>
          </cell>
          <cell r="D85">
            <v>9.4343779580555537E-2</v>
          </cell>
          <cell r="E85">
            <v>0.10158910544126795</v>
          </cell>
          <cell r="F85">
            <v>0.11363552235</v>
          </cell>
          <cell r="G85">
            <v>0.1268651038531565</v>
          </cell>
          <cell r="H85">
            <v>0.16823987314116162</v>
          </cell>
          <cell r="I85">
            <v>0.21616947548333326</v>
          </cell>
          <cell r="J85">
            <v>0.2134958654390374</v>
          </cell>
          <cell r="K85">
            <v>0.18947565418333334</v>
          </cell>
          <cell r="L85">
            <v>0.16940093216666666</v>
          </cell>
          <cell r="M85">
            <v>0.1806949167236111</v>
          </cell>
          <cell r="N85">
            <v>0.19950595608750002</v>
          </cell>
          <cell r="O85">
            <v>6.2876768445833342E-2</v>
          </cell>
          <cell r="P85">
            <v>5.0297509169444449E-2</v>
          </cell>
          <cell r="Q85">
            <v>4.7252282259253403E-2</v>
          </cell>
          <cell r="R85">
            <v>5.0637303010000002E-2</v>
          </cell>
          <cell r="S85">
            <v>4.6038233320833316E-2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33.514678506434997</v>
          </cell>
          <cell r="AC85">
            <v>31.822392925599996</v>
          </cell>
          <cell r="AD85">
            <v>40.614267969599993</v>
          </cell>
          <cell r="AE85">
            <v>46.714594012799992</v>
          </cell>
          <cell r="AF85">
            <v>57.016541056299999</v>
          </cell>
          <cell r="AG85">
            <v>65.825105817899995</v>
          </cell>
          <cell r="AH85">
            <v>89.092840772799988</v>
          </cell>
          <cell r="AI85">
            <v>110.55332998050001</v>
          </cell>
          <cell r="AJ85">
            <v>123.2088674636</v>
          </cell>
          <cell r="AK85">
            <v>95.194809881600008</v>
          </cell>
          <cell r="AL85">
            <v>82.420208710200001</v>
          </cell>
          <cell r="AM85">
            <v>103.28890699199999</v>
          </cell>
          <cell r="AN85">
            <v>98.557804575999981</v>
          </cell>
          <cell r="AO85">
            <v>54.531351711299997</v>
          </cell>
          <cell r="AP85">
            <v>44.198344759999998</v>
          </cell>
          <cell r="AQ85">
            <v>37.235151740500001</v>
          </cell>
          <cell r="AR85">
            <v>38.836486409700001</v>
          </cell>
          <cell r="AS85">
            <v>29.968949338899996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0.46780965848931966</v>
          </cell>
          <cell r="C91">
            <v>0.42000392258118685</v>
          </cell>
          <cell r="D91">
            <v>0.45360284215555552</v>
          </cell>
          <cell r="E91">
            <v>0.45134324528694847</v>
          </cell>
          <cell r="F91">
            <v>0.45724168718333325</v>
          </cell>
          <cell r="G91">
            <v>0.44118342537499999</v>
          </cell>
          <cell r="H91">
            <v>0.40439525637247487</v>
          </cell>
          <cell r="I91">
            <v>0.35513188432499998</v>
          </cell>
          <cell r="J91">
            <v>0.34808743181944429</v>
          </cell>
          <cell r="K91">
            <v>0.3153795316555556</v>
          </cell>
          <cell r="L91">
            <v>0.32080493983005048</v>
          </cell>
          <cell r="M91">
            <v>0.41168985850833334</v>
          </cell>
          <cell r="N91">
            <v>0.37295502879166664</v>
          </cell>
          <cell r="O91">
            <v>0.28365292676388892</v>
          </cell>
          <cell r="P91">
            <v>0.27718184211666674</v>
          </cell>
          <cell r="Q91">
            <v>0.34962042118451736</v>
          </cell>
          <cell r="R91">
            <v>0.38288961715666664</v>
          </cell>
          <cell r="S91">
            <v>0.29584781403888888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124.99211134466398</v>
          </cell>
          <cell r="AC91">
            <v>127.19225222399999</v>
          </cell>
          <cell r="AD91">
            <v>133.78999467359998</v>
          </cell>
          <cell r="AE91">
            <v>161.29473339839998</v>
          </cell>
          <cell r="AF91">
            <v>183.45546950219997</v>
          </cell>
          <cell r="AG91">
            <v>179.97176352869997</v>
          </cell>
          <cell r="AH91">
            <v>212.99119479999999</v>
          </cell>
          <cell r="AI91">
            <v>215.85578382200001</v>
          </cell>
          <cell r="AJ91">
            <v>232.33586919520002</v>
          </cell>
          <cell r="AK91">
            <v>189.17824572680001</v>
          </cell>
          <cell r="AL91">
            <v>187.2023038092</v>
          </cell>
          <cell r="AM91">
            <v>209.434697712</v>
          </cell>
          <cell r="AN91">
            <v>161.22392329119998</v>
          </cell>
          <cell r="AO91">
            <v>167.3076006993</v>
          </cell>
          <cell r="AP91">
            <v>156.1762639895</v>
          </cell>
          <cell r="AQ91">
            <v>144.35082847149999</v>
          </cell>
          <cell r="AR91">
            <v>168.42635229449999</v>
          </cell>
          <cell r="AS91">
            <v>128.91188807639998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2.3331399848484846E-3</v>
          </cell>
          <cell r="C105">
            <v>1.6677051999999994E-3</v>
          </cell>
          <cell r="D105">
            <v>5.1867322500000002E-3</v>
          </cell>
          <cell r="E105">
            <v>1.7462404166666663E-3</v>
          </cell>
          <cell r="F105">
            <v>2.7401818732517495E-3</v>
          </cell>
          <cell r="G105">
            <v>1.1259688697727272E-2</v>
          </cell>
          <cell r="H105">
            <v>3.8625327787878789E-3</v>
          </cell>
          <cell r="I105">
            <v>2.9700848333333325E-3</v>
          </cell>
          <cell r="J105">
            <v>1.5505583452991452E-3</v>
          </cell>
          <cell r="K105">
            <v>2.627431916666667E-3</v>
          </cell>
          <cell r="L105">
            <v>1.0237560666666666E-3</v>
          </cell>
          <cell r="M105">
            <v>1.3070086000000003E-3</v>
          </cell>
          <cell r="N105">
            <v>6.9562722222222238E-4</v>
          </cell>
          <cell r="O105">
            <v>5.8501971401515136E-4</v>
          </cell>
          <cell r="P105">
            <v>2.6930829166666668E-4</v>
          </cell>
          <cell r="Q105">
            <v>2.8566328181818177E-4</v>
          </cell>
          <cell r="R105">
            <v>9.3758592171717185E-5</v>
          </cell>
          <cell r="S105">
            <v>7.0255737000000007E-4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1.722576113133</v>
          </cell>
          <cell r="AC105">
            <v>1.0752645247999999</v>
          </cell>
          <cell r="AD105">
            <v>1.7966144687999999</v>
          </cell>
          <cell r="AE105">
            <v>2.3355524415999995</v>
          </cell>
          <cell r="AF105">
            <v>2.7457388357000001</v>
          </cell>
          <cell r="AG105">
            <v>6.0312624371999997</v>
          </cell>
          <cell r="AH105">
            <v>2.1142081587999999</v>
          </cell>
          <cell r="AI105">
            <v>2.0090419895</v>
          </cell>
          <cell r="AJ105">
            <v>1.0254755884</v>
          </cell>
          <cell r="AK105">
            <v>1.6757475900000001</v>
          </cell>
          <cell r="AL105">
            <v>0.87863816610000001</v>
          </cell>
          <cell r="AM105">
            <v>1.0996744319999998</v>
          </cell>
          <cell r="AN105">
            <v>0.65872852319999997</v>
          </cell>
          <cell r="AO105">
            <v>0.62123736839999999</v>
          </cell>
          <cell r="AP105">
            <v>0.42525816399999999</v>
          </cell>
          <cell r="AQ105">
            <v>0.32137111299999993</v>
          </cell>
          <cell r="AR105">
            <v>0.27931625290000001</v>
          </cell>
          <cell r="AS105">
            <v>0.7817117308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60">
          <cell r="B160">
            <v>0.1011819240116162</v>
          </cell>
          <cell r="C160">
            <v>9.9811097070707053E-2</v>
          </cell>
          <cell r="D160">
            <v>0.1023357984988265</v>
          </cell>
          <cell r="E160">
            <v>9.8506578163888858E-2</v>
          </cell>
          <cell r="F160">
            <v>0.11627577405885781</v>
          </cell>
          <cell r="G160">
            <v>0.12347897466820126</v>
          </cell>
          <cell r="H160">
            <v>0.17327832655404035</v>
          </cell>
          <cell r="I160">
            <v>0.19026912438749999</v>
          </cell>
          <cell r="J160">
            <v>0.18487259280929857</v>
          </cell>
          <cell r="K160">
            <v>0.14078967857499997</v>
          </cell>
          <cell r="L160">
            <v>0.16823823173383831</v>
          </cell>
          <cell r="M160">
            <v>0.15158017940694446</v>
          </cell>
          <cell r="N160">
            <v>9.2071039841666633E-2</v>
          </cell>
          <cell r="O160">
            <v>6.5321414384722221E-2</v>
          </cell>
          <cell r="P160">
            <v>7.9840665058333371E-2</v>
          </cell>
          <cell r="Q160">
            <v>7.0313186534087496E-2</v>
          </cell>
          <cell r="R160">
            <v>0.11429923855388888</v>
          </cell>
          <cell r="S160">
            <v>0.13578552531111113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31.793596799135997</v>
          </cell>
          <cell r="AC160">
            <v>30.757263905999999</v>
          </cell>
          <cell r="AD160">
            <v>30.7689001488</v>
          </cell>
          <cell r="AE160">
            <v>42.7913367616</v>
          </cell>
          <cell r="AF160">
            <v>46.038239143399998</v>
          </cell>
          <cell r="AG160">
            <v>47.873751782999996</v>
          </cell>
          <cell r="AH160">
            <v>78.710624640399999</v>
          </cell>
          <cell r="AI160">
            <v>84.712904699000006</v>
          </cell>
          <cell r="AJ160">
            <v>83.946564506000001</v>
          </cell>
          <cell r="AK160">
            <v>71.006622064399991</v>
          </cell>
          <cell r="AL160">
            <v>78.232721445899998</v>
          </cell>
          <cell r="AM160">
            <v>72.830379599999986</v>
          </cell>
          <cell r="AN160">
            <v>37.378532223999997</v>
          </cell>
          <cell r="AO160">
            <v>29.4654138621</v>
          </cell>
          <cell r="AP160">
            <v>30.420327782000001</v>
          </cell>
          <cell r="AQ160">
            <v>24.750376507499997</v>
          </cell>
          <cell r="AR160">
            <v>26.7125133025</v>
          </cell>
          <cell r="AS160">
            <v>28.614379164799995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7.8463159133333335E-2</v>
          </cell>
          <cell r="C171">
            <v>6.7635429522727275E-2</v>
          </cell>
          <cell r="D171">
            <v>6.3906970399999999E-2</v>
          </cell>
          <cell r="E171">
            <v>5.9540595033333331E-2</v>
          </cell>
          <cell r="F171">
            <v>6.0865760834557081E-2</v>
          </cell>
          <cell r="G171">
            <v>6.6554774266142189E-2</v>
          </cell>
          <cell r="H171">
            <v>7.5729218554188932E-2</v>
          </cell>
          <cell r="I171">
            <v>7.5242187622435897E-2</v>
          </cell>
          <cell r="J171">
            <v>8.4129616439957255E-2</v>
          </cell>
          <cell r="K171">
            <v>8.9750706577777783E-2</v>
          </cell>
          <cell r="L171">
            <v>9.4371782899999992E-2</v>
          </cell>
          <cell r="M171">
            <v>9.3157131687500006E-2</v>
          </cell>
          <cell r="N171">
            <v>8.6095016974999994E-2</v>
          </cell>
          <cell r="O171">
            <v>8.3288272987499995E-2</v>
          </cell>
          <cell r="P171">
            <v>9.0844938562500005E-2</v>
          </cell>
          <cell r="Q171">
            <v>8.7508876297222218E-2</v>
          </cell>
          <cell r="R171">
            <v>8.9352295155555539E-2</v>
          </cell>
          <cell r="S171">
            <v>7.9344528712500015E-2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43.421614774140004</v>
          </cell>
          <cell r="AC171">
            <v>43.273523778399991</v>
          </cell>
          <cell r="AD171">
            <v>46.114603790399997</v>
          </cell>
          <cell r="AE171">
            <v>51.6090611232</v>
          </cell>
          <cell r="AF171">
            <v>60.224907448299994</v>
          </cell>
          <cell r="AG171">
            <v>62.379641781599993</v>
          </cell>
          <cell r="AH171">
            <v>66.233413540399994</v>
          </cell>
          <cell r="AI171">
            <v>76.631115536999999</v>
          </cell>
          <cell r="AJ171">
            <v>92.823832354399997</v>
          </cell>
          <cell r="AK171">
            <v>89.931119220799999</v>
          </cell>
          <cell r="AL171">
            <v>95.299331182199992</v>
          </cell>
          <cell r="AM171">
            <v>99.498031631999993</v>
          </cell>
          <cell r="AN171">
            <v>87.025606799999991</v>
          </cell>
          <cell r="AO171">
            <v>92.400534803699998</v>
          </cell>
          <cell r="AP171">
            <v>97.034071762499991</v>
          </cell>
          <cell r="AQ171">
            <v>77.36634922799999</v>
          </cell>
          <cell r="AR171">
            <v>76.734310550399996</v>
          </cell>
          <cell r="AS171">
            <v>68.998813426399991</v>
          </cell>
          <cell r="AT171">
            <v>0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225">
          <cell r="B225">
            <v>0.30270580201792935</v>
          </cell>
          <cell r="C225">
            <v>0.32382694880880369</v>
          </cell>
          <cell r="D225">
            <v>0.36375800813544268</v>
          </cell>
          <cell r="E225">
            <v>0.34085667052916668</v>
          </cell>
          <cell r="F225">
            <v>0.33892664413368284</v>
          </cell>
          <cell r="G225">
            <v>0.3678504679491259</v>
          </cell>
          <cell r="H225">
            <v>0.27294612044267674</v>
          </cell>
          <cell r="I225">
            <v>0.2105198072458333</v>
          </cell>
          <cell r="J225">
            <v>0.21419398120053787</v>
          </cell>
          <cell r="K225">
            <v>0.21615261675</v>
          </cell>
          <cell r="L225">
            <v>0.2576493901068182</v>
          </cell>
          <cell r="M225">
            <v>0.26628922700000002</v>
          </cell>
          <cell r="N225">
            <v>0.2575755861416667</v>
          </cell>
          <cell r="O225">
            <v>0.25904041714444442</v>
          </cell>
          <cell r="P225">
            <v>0.24591579474722225</v>
          </cell>
          <cell r="Q225">
            <v>0.21829354824638006</v>
          </cell>
          <cell r="R225">
            <v>0.22269528411333331</v>
          </cell>
          <cell r="S225">
            <v>0.18490624323333338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104.252192088999</v>
          </cell>
          <cell r="AC225">
            <v>113.57585253679999</v>
          </cell>
          <cell r="AD225">
            <v>135.25385061119999</v>
          </cell>
          <cell r="AE225">
            <v>148.27675371039999</v>
          </cell>
          <cell r="AF225">
            <v>159.8960955508</v>
          </cell>
          <cell r="AG225">
            <v>154.0632130752</v>
          </cell>
          <cell r="AH225">
            <v>154.66641893479999</v>
          </cell>
          <cell r="AI225">
            <v>160.20588851099998</v>
          </cell>
          <cell r="AJ225">
            <v>184.70878982439999</v>
          </cell>
          <cell r="AK225">
            <v>169.20189362560001</v>
          </cell>
          <cell r="AL225">
            <v>181.5621370218</v>
          </cell>
          <cell r="AM225">
            <v>218.50061553599997</v>
          </cell>
          <cell r="AN225">
            <v>200.91769466559998</v>
          </cell>
          <cell r="AO225">
            <v>206.69733876269999</v>
          </cell>
          <cell r="AP225">
            <v>199.99682453300002</v>
          </cell>
          <cell r="AQ225">
            <v>146.07383426299998</v>
          </cell>
          <cell r="AR225">
            <v>153.08589714299998</v>
          </cell>
          <cell r="AS225">
            <v>132.49082512379999</v>
          </cell>
          <cell r="AT225">
            <v>0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46">
          <cell r="B246">
            <v>8.4134818158600716E-2</v>
          </cell>
          <cell r="C246">
            <v>9.307498355384615E-2</v>
          </cell>
          <cell r="D246">
            <v>0.12102334844444443</v>
          </cell>
          <cell r="E246">
            <v>0.10449726853322701</v>
          </cell>
          <cell r="F246">
            <v>0.10720652774999996</v>
          </cell>
          <cell r="G246">
            <v>0.1066158958472222</v>
          </cell>
          <cell r="H246">
            <v>0.15630445207323235</v>
          </cell>
          <cell r="I246">
            <v>0.16375059376666665</v>
          </cell>
          <cell r="J246">
            <v>0.17341871698030303</v>
          </cell>
          <cell r="K246">
            <v>0.13102419561666659</v>
          </cell>
          <cell r="L246">
            <v>0.1402518040848485</v>
          </cell>
          <cell r="M246">
            <v>0.1311190350791667</v>
          </cell>
          <cell r="N246">
            <v>0.12148838844583332</v>
          </cell>
          <cell r="O246">
            <v>0.11438512216527774</v>
          </cell>
          <cell r="P246">
            <v>0.10959455569722223</v>
          </cell>
          <cell r="Q246">
            <v>0.10284819330998492</v>
          </cell>
          <cell r="R246">
            <v>0.12688518062499998</v>
          </cell>
          <cell r="S246">
            <v>9.408766438750002E-2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36.842955820067999</v>
          </cell>
          <cell r="AC246">
            <v>37.400679618799998</v>
          </cell>
          <cell r="AD246">
            <v>41.326708540799999</v>
          </cell>
          <cell r="AE246">
            <v>52.599202745599996</v>
          </cell>
          <cell r="AF246">
            <v>55.961135442799993</v>
          </cell>
          <cell r="AG246">
            <v>56.962769420699999</v>
          </cell>
          <cell r="AH246">
            <v>85.199541584000002</v>
          </cell>
          <cell r="AI246">
            <v>92.902300038999996</v>
          </cell>
          <cell r="AJ246">
            <v>98.142167201999996</v>
          </cell>
          <cell r="AK246">
            <v>76.974456583199995</v>
          </cell>
          <cell r="AL246">
            <v>78.480352926000009</v>
          </cell>
          <cell r="AM246">
            <v>76.309705871999981</v>
          </cell>
          <cell r="AN246">
            <v>61.91981693919999</v>
          </cell>
          <cell r="AO246">
            <v>63.654907314299997</v>
          </cell>
          <cell r="AP246">
            <v>57.024150063499995</v>
          </cell>
          <cell r="AQ246">
            <v>49.472338719999996</v>
          </cell>
          <cell r="AR246">
            <v>52.943193034999993</v>
          </cell>
          <cell r="AS246">
            <v>28.828701329999998</v>
          </cell>
          <cell r="AT246">
            <v>0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63">
          <cell r="B263">
            <v>1.6735927049429666</v>
          </cell>
          <cell r="C263">
            <v>1.7130706617871938</v>
          </cell>
          <cell r="D263">
            <v>1.8397401135017526</v>
          </cell>
          <cell r="E263">
            <v>1.8186427051436009</v>
          </cell>
          <cell r="F263">
            <v>1.8711373931561763</v>
          </cell>
          <cell r="G263">
            <v>1.92611576157024</v>
          </cell>
          <cell r="H263">
            <v>1.8135541569942213</v>
          </cell>
          <cell r="I263">
            <v>1.7441853368913462</v>
          </cell>
          <cell r="J263">
            <v>1.7633180514564977</v>
          </cell>
          <cell r="K263">
            <v>1.5748237122694442</v>
          </cell>
          <cell r="L263">
            <v>1.6638646195416671</v>
          </cell>
          <cell r="M263">
            <v>1.7907512219958337</v>
          </cell>
          <cell r="N263">
            <v>1.5695316891111111</v>
          </cell>
          <cell r="O263">
            <v>1.2461578724277769</v>
          </cell>
          <cell r="P263">
            <v>1.2192056973602781</v>
          </cell>
          <cell r="Q263">
            <v>1.2530669511889885</v>
          </cell>
          <cell r="R263">
            <v>1.3748533206243432</v>
          </cell>
          <cell r="S263">
            <v>1.308885527520556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607.95980249659772</v>
          </cell>
          <cell r="AC263">
            <v>620.20117028919947</v>
          </cell>
          <cell r="AD263">
            <v>689.45154209760005</v>
          </cell>
          <cell r="AE263">
            <v>838.92927799519987</v>
          </cell>
          <cell r="AF263">
            <v>933.76156131090022</v>
          </cell>
          <cell r="AG263">
            <v>937.07683550910031</v>
          </cell>
          <cell r="AH263">
            <v>1023.4664976424003</v>
          </cell>
          <cell r="AI263">
            <v>1091.4096380945005</v>
          </cell>
          <cell r="AJ263">
            <v>1209.1765492943998</v>
          </cell>
          <cell r="AK263">
            <v>1029.3632773292006</v>
          </cell>
          <cell r="AL263">
            <v>1044.1955870397001</v>
          </cell>
          <cell r="AM263">
            <v>1186.7962500959998</v>
          </cell>
          <cell r="AN263">
            <v>952.81201363040009</v>
          </cell>
          <cell r="AO263">
            <v>897.91217796180013</v>
          </cell>
          <cell r="AP263">
            <v>872.60229774699997</v>
          </cell>
          <cell r="AQ263">
            <v>736.13712119850004</v>
          </cell>
          <cell r="AR263">
            <v>785.3576395617996</v>
          </cell>
          <cell r="AS263">
            <v>774.46571977060012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1.3031281172667042</v>
          </cell>
          <cell r="C264">
            <v>1.2669331135286075</v>
          </cell>
          <cell r="D264">
            <v>1.4291407006985373</v>
          </cell>
          <cell r="E264">
            <v>1.40281966113956</v>
          </cell>
          <cell r="F264">
            <v>1.4654731634798368</v>
          </cell>
          <cell r="G264">
            <v>1.5137579992233876</v>
          </cell>
          <cell r="H264">
            <v>1.5375623915957071</v>
          </cell>
          <cell r="I264">
            <v>1.4773231034041661</v>
          </cell>
          <cell r="J264">
            <v>1.4919926578121931</v>
          </cell>
          <cell r="K264">
            <v>1.327742607072222</v>
          </cell>
          <cell r="L264">
            <v>1.403765603158333</v>
          </cell>
          <cell r="M264">
            <v>1.5322339434000001</v>
          </cell>
          <cell r="N264">
            <v>1.3624353773416664</v>
          </cell>
          <cell r="O264">
            <v>1.0397748127999997</v>
          </cell>
          <cell r="P264">
            <v>1.0035434162602781</v>
          </cell>
          <cell r="Q264">
            <v>1.0443957784511093</v>
          </cell>
          <cell r="R264">
            <v>1.1553927015922727</v>
          </cell>
          <cell r="S264">
            <v>0.93188688927638896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425.30048836207504</v>
          </cell>
          <cell r="AC264">
            <v>435.29452136039993</v>
          </cell>
          <cell r="AD264">
            <v>486.23920288799991</v>
          </cell>
          <cell r="AE264">
            <v>584.58375315199999</v>
          </cell>
          <cell r="AF264">
            <v>649.65049119740002</v>
          </cell>
          <cell r="AG264">
            <v>658.61990645879996</v>
          </cell>
          <cell r="AH264">
            <v>822.29449039479994</v>
          </cell>
          <cell r="AI264">
            <v>876.56894113699991</v>
          </cell>
          <cell r="AJ264">
            <v>959.86804227360005</v>
          </cell>
          <cell r="AK264">
            <v>806.85487127519991</v>
          </cell>
          <cell r="AL264">
            <v>816.46310521710006</v>
          </cell>
          <cell r="AM264">
            <v>937.51188724799988</v>
          </cell>
          <cell r="AN264">
            <v>768.66329087679981</v>
          </cell>
          <cell r="AO264">
            <v>699.0209169458999</v>
          </cell>
          <cell r="AP264">
            <v>664.51616098950001</v>
          </cell>
          <cell r="AQ264">
            <v>564.13650424950004</v>
          </cell>
          <cell r="AR264">
            <v>598.62508838020005</v>
          </cell>
          <cell r="AS264">
            <v>479.71262111629994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2.8867642348484844E-3</v>
          </cell>
          <cell r="C265">
            <v>2.8457310000000006E-3</v>
          </cell>
          <cell r="D265">
            <v>2.1117207443181818E-3</v>
          </cell>
          <cell r="E265">
            <v>3.2950774791666664E-3</v>
          </cell>
          <cell r="F265">
            <v>5.1469742072261064E-3</v>
          </cell>
          <cell r="G265">
            <v>5.6699555425893545E-3</v>
          </cell>
          <cell r="H265">
            <v>4.7622599002525249E-3</v>
          </cell>
          <cell r="I265">
            <v>7.5535317455128195E-3</v>
          </cell>
          <cell r="J265">
            <v>6.7604804620542292E-3</v>
          </cell>
          <cell r="K265">
            <v>7.742178869444445E-3</v>
          </cell>
          <cell r="L265">
            <v>8.9329582083333327E-3</v>
          </cell>
          <cell r="M265">
            <v>8.9803944166666656E-3</v>
          </cell>
          <cell r="N265">
            <v>4.0929501666666663E-3</v>
          </cell>
          <cell r="O265">
            <v>3.5264265133838377E-3</v>
          </cell>
          <cell r="P265">
            <v>2.5771021624999995E-3</v>
          </cell>
          <cell r="Q265">
            <v>3.1606644261363641E-3</v>
          </cell>
          <cell r="R265">
            <v>2.1429499358585863E-3</v>
          </cell>
          <cell r="S265">
            <v>8.0238549166666677E-4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2.1952572325949995</v>
          </cell>
          <cell r="AC265">
            <v>2.5380838288000001</v>
          </cell>
          <cell r="AD265">
            <v>2.1415731312000004</v>
          </cell>
          <cell r="AE265">
            <v>3.2374050351999997</v>
          </cell>
          <cell r="AF265">
            <v>5.0283712135999989</v>
          </cell>
          <cell r="AG265">
            <v>5.3707859205000004</v>
          </cell>
          <cell r="AH265">
            <v>4.5465376448000008</v>
          </cell>
          <cell r="AI265">
            <v>7.8908045050000011</v>
          </cell>
          <cell r="AJ265">
            <v>8.3741865916000009</v>
          </cell>
          <cell r="AK265">
            <v>6.6268593863999996</v>
          </cell>
          <cell r="AL265">
            <v>8.595527260499999</v>
          </cell>
          <cell r="AM265">
            <v>8.4279363839999988</v>
          </cell>
          <cell r="AN265">
            <v>3.0989298911999996</v>
          </cell>
          <cell r="AO265">
            <v>3.6562486751999996</v>
          </cell>
          <cell r="AP265">
            <v>4.2609724460000002</v>
          </cell>
          <cell r="AQ265">
            <v>4.7659981564999994</v>
          </cell>
          <cell r="AR265">
            <v>3.6162478344999998</v>
          </cell>
          <cell r="AS265">
            <v>2.2497399353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3.896854358585858E-3</v>
          </cell>
          <cell r="C266">
            <v>3.9093092499999996E-3</v>
          </cell>
          <cell r="D266">
            <v>4.3111614318181819E-3</v>
          </cell>
          <cell r="E266">
            <v>5.0734471180555558E-3</v>
          </cell>
          <cell r="F266">
            <v>7.1052057971445221E-3</v>
          </cell>
          <cell r="G266">
            <v>5.9626059907925411E-3</v>
          </cell>
          <cell r="H266">
            <v>4.4036040555555551E-3</v>
          </cell>
          <cell r="I266">
            <v>2.6948368846153848E-3</v>
          </cell>
          <cell r="J266">
            <v>2.8478508034188036E-3</v>
          </cell>
          <cell r="K266">
            <v>1.9835425166666669E-3</v>
          </cell>
          <cell r="L266">
            <v>3.2305755833333333E-3</v>
          </cell>
          <cell r="M266">
            <v>3.7202584958333333E-3</v>
          </cell>
          <cell r="N266">
            <v>3.1184258499999994E-3</v>
          </cell>
          <cell r="O266">
            <v>2.1938741994949494E-3</v>
          </cell>
          <cell r="P266">
            <v>2.4098482333333331E-3</v>
          </cell>
          <cell r="Q266">
            <v>4.4700773752525255E-3</v>
          </cell>
          <cell r="R266">
            <v>3.9529260174242407E-3</v>
          </cell>
          <cell r="S266">
            <v>5.1788826641666662E-3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2.4001829433570001</v>
          </cell>
          <cell r="AC266">
            <v>2.6936728344</v>
          </cell>
          <cell r="AD266">
            <v>2.9050193664000004</v>
          </cell>
          <cell r="AE266">
            <v>4.0094298047999999</v>
          </cell>
          <cell r="AF266">
            <v>4.8265384874000006</v>
          </cell>
          <cell r="AG266">
            <v>4.5798754716000003</v>
          </cell>
          <cell r="AH266">
            <v>2.7762257700000004</v>
          </cell>
          <cell r="AI266">
            <v>2.6834485935000001</v>
          </cell>
          <cell r="AJ266">
            <v>2.7567983923999999</v>
          </cell>
          <cell r="AK266">
            <v>1.6069435007999997</v>
          </cell>
          <cell r="AL266">
            <v>2.3496547716000005</v>
          </cell>
          <cell r="AM266">
            <v>2.9059043999999998</v>
          </cell>
          <cell r="AN266">
            <v>2.2574501312000002</v>
          </cell>
          <cell r="AO266">
            <v>2.0456325870000001</v>
          </cell>
          <cell r="AP266">
            <v>2.9879359925000002</v>
          </cell>
          <cell r="AQ266">
            <v>3.2579402379999993</v>
          </cell>
          <cell r="AR266">
            <v>3.7281819900999995</v>
          </cell>
          <cell r="AS266">
            <v>4.2322730592999998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2.5507985855555554E-2</v>
          </cell>
          <cell r="C267">
            <v>2.821299183181818E-2</v>
          </cell>
          <cell r="D267">
            <v>4.6559374935606065E-2</v>
          </cell>
          <cell r="E267">
            <v>3.5004011194444441E-2</v>
          </cell>
          <cell r="F267">
            <v>3.5816839220337994E-2</v>
          </cell>
          <cell r="G267">
            <v>3.8357318765782834E-2</v>
          </cell>
          <cell r="H267">
            <v>4.2393356838680937E-2</v>
          </cell>
          <cell r="I267">
            <v>4.0533710974999991E-2</v>
          </cell>
          <cell r="J267">
            <v>4.4035835898091652E-2</v>
          </cell>
          <cell r="K267">
            <v>4.0251396908333334E-2</v>
          </cell>
          <cell r="L267">
            <v>2.9494490883333332E-2</v>
          </cell>
          <cell r="M267">
            <v>3.1590682949999997E-2</v>
          </cell>
          <cell r="N267">
            <v>2.258753820972222E-2</v>
          </cell>
          <cell r="O267">
            <v>3.0282429340151514E-2</v>
          </cell>
          <cell r="P267">
            <v>2.1860164266666666E-2</v>
          </cell>
          <cell r="Q267">
            <v>2.3870344952904042E-2</v>
          </cell>
          <cell r="R267">
            <v>2.6400443698232325E-2</v>
          </cell>
          <cell r="S267">
            <v>2.2896593454999999E-2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19.257744828623999</v>
          </cell>
          <cell r="AC267">
            <v>15.152932244799999</v>
          </cell>
          <cell r="AD267">
            <v>15.091303199999999</v>
          </cell>
          <cell r="AE267">
            <v>18.665879164799996</v>
          </cell>
          <cell r="AF267">
            <v>21.441977517800002</v>
          </cell>
          <cell r="AG267">
            <v>21.785743636799996</v>
          </cell>
          <cell r="AH267">
            <v>23.166686363999997</v>
          </cell>
          <cell r="AI267">
            <v>24.904353223999998</v>
          </cell>
          <cell r="AJ267">
            <v>34.602017267200004</v>
          </cell>
          <cell r="AK267">
            <v>34.290153744000001</v>
          </cell>
          <cell r="AL267">
            <v>26.082454158900006</v>
          </cell>
          <cell r="AM267">
            <v>31.385489423999999</v>
          </cell>
          <cell r="AN267">
            <v>23.171578707199998</v>
          </cell>
          <cell r="AO267">
            <v>29.543344113899998</v>
          </cell>
          <cell r="AP267">
            <v>23.805916257500002</v>
          </cell>
          <cell r="AQ267">
            <v>22.884953076999999</v>
          </cell>
          <cell r="AR267">
            <v>25.259854270199998</v>
          </cell>
          <cell r="AS267">
            <v>23.307860819099993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2.7172116540404037E-2</v>
          </cell>
          <cell r="C268">
            <v>4.0793450318181816E-2</v>
          </cell>
          <cell r="D268">
            <v>3.9179626192424245E-2</v>
          </cell>
          <cell r="E268">
            <v>4.2866758608333333E-2</v>
          </cell>
          <cell r="F268">
            <v>3.9418931713636356E-2</v>
          </cell>
          <cell r="G268">
            <v>3.3321387166666674E-2</v>
          </cell>
          <cell r="H268">
            <v>4.2354679878698752E-2</v>
          </cell>
          <cell r="I268">
            <v>3.5610179616666661E-2</v>
          </cell>
          <cell r="J268">
            <v>2.2541187023607426E-2</v>
          </cell>
          <cell r="K268">
            <v>1.3596399755555558E-2</v>
          </cell>
          <cell r="L268">
            <v>1.4862877616666669E-2</v>
          </cell>
          <cell r="M268">
            <v>1.7821269570833329E-2</v>
          </cell>
          <cell r="N268">
            <v>9.8604286888888913E-3</v>
          </cell>
          <cell r="O268">
            <v>1.1299107392171718E-2</v>
          </cell>
          <cell r="P268">
            <v>1.3362150387500004E-2</v>
          </cell>
          <cell r="Q268">
            <v>8.9281658207070718E-3</v>
          </cell>
          <cell r="R268">
            <v>2.1812986616666665E-2</v>
          </cell>
          <cell r="S268">
            <v>3.1506402383333333E-2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14.184553821453001</v>
          </cell>
          <cell r="AC268">
            <v>19.221699467599997</v>
          </cell>
          <cell r="AD268">
            <v>19.211567971199997</v>
          </cell>
          <cell r="AE268">
            <v>21.686456915199997</v>
          </cell>
          <cell r="AF268">
            <v>24.619338458400001</v>
          </cell>
          <cell r="AG268">
            <v>20.925394990499999</v>
          </cell>
          <cell r="AH268">
            <v>25.677283675999998</v>
          </cell>
          <cell r="AI268">
            <v>21.140697088</v>
          </cell>
          <cell r="AJ268">
            <v>17.022696503599999</v>
          </cell>
          <cell r="AK268">
            <v>12.689890399999999</v>
          </cell>
          <cell r="AL268">
            <v>15.5996166303</v>
          </cell>
          <cell r="AM268">
            <v>22.012176239999995</v>
          </cell>
          <cell r="AN268">
            <v>13.916667089599997</v>
          </cell>
          <cell r="AO268">
            <v>15.7532820558</v>
          </cell>
          <cell r="AP268">
            <v>17.981457403</v>
          </cell>
          <cell r="AQ268">
            <v>12.127208901499998</v>
          </cell>
          <cell r="AR268">
            <v>23.162440377599999</v>
          </cell>
          <cell r="AS268">
            <v>32.098779527099992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4.6506112020202025E-3</v>
          </cell>
          <cell r="C269">
            <v>7.4944167999999997E-3</v>
          </cell>
          <cell r="D269">
            <v>5.9111234000000018E-3</v>
          </cell>
          <cell r="E269">
            <v>5.833410333333333E-3</v>
          </cell>
          <cell r="F269">
            <v>6.0184403333333331E-3</v>
          </cell>
          <cell r="G269">
            <v>4.3695898944444448E-3</v>
          </cell>
          <cell r="H269">
            <v>5.8625952999999996E-3</v>
          </cell>
          <cell r="I269">
            <v>5.4890841833333337E-3</v>
          </cell>
          <cell r="J269">
            <v>5.3244914107942829E-3</v>
          </cell>
          <cell r="K269">
            <v>6.4378476166666639E-3</v>
          </cell>
          <cell r="L269">
            <v>5.7979886999999994E-3</v>
          </cell>
          <cell r="M269">
            <v>5.4869547000000012E-3</v>
          </cell>
          <cell r="N269">
            <v>3.9305770888888886E-3</v>
          </cell>
          <cell r="O269">
            <v>3.9788831398989907E-3</v>
          </cell>
          <cell r="P269">
            <v>3.8349659333333334E-3</v>
          </cell>
          <cell r="Q269">
            <v>4.2092093613636363E-3</v>
          </cell>
          <cell r="R269">
            <v>4.1958963224747476E-3</v>
          </cell>
          <cell r="S269">
            <v>2.9189305225E-3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2.0108976125039999</v>
          </cell>
          <cell r="AC269">
            <v>3.7443988148000003</v>
          </cell>
          <cell r="AD269">
            <v>3.1059612575999993</v>
          </cell>
          <cell r="AE269">
            <v>2.9458303168000004</v>
          </cell>
          <cell r="AF269">
            <v>3.3315796626000003</v>
          </cell>
          <cell r="AG269">
            <v>2.8843761803999999</v>
          </cell>
          <cell r="AH269">
            <v>3.5115540984000004</v>
          </cell>
          <cell r="AI269">
            <v>3.9520711055</v>
          </cell>
          <cell r="AJ269">
            <v>4.2592647163999997</v>
          </cell>
          <cell r="AK269">
            <v>4.4312000964000005</v>
          </cell>
          <cell r="AL269">
            <v>4.4117347221000003</v>
          </cell>
          <cell r="AM269">
            <v>5.5254883199999991</v>
          </cell>
          <cell r="AN269">
            <v>4.5358476416000002</v>
          </cell>
          <cell r="AO269">
            <v>4.6806414233999991</v>
          </cell>
          <cell r="AP269">
            <v>4.1779279110000003</v>
          </cell>
          <cell r="AQ269">
            <v>4.4710608809999988</v>
          </cell>
          <cell r="AR269">
            <v>5.028449671799998</v>
          </cell>
          <cell r="AS269">
            <v>4.2561402311999981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1.8627187727272725E-3</v>
          </cell>
          <cell r="C273">
            <v>1.5235499999999998E-3</v>
          </cell>
          <cell r="D273">
            <v>2.4573455454545453E-3</v>
          </cell>
          <cell r="E273">
            <v>3.2920839583333323E-3</v>
          </cell>
          <cell r="F273">
            <v>3.905464158158508E-3</v>
          </cell>
          <cell r="G273">
            <v>4.5869222265831388E-3</v>
          </cell>
          <cell r="H273">
            <v>4.506087229768271E-3</v>
          </cell>
          <cell r="I273">
            <v>4.8543952999999997E-3</v>
          </cell>
          <cell r="J273">
            <v>5.2495945207780715E-3</v>
          </cell>
          <cell r="K273">
            <v>5.2216956749999988E-3</v>
          </cell>
          <cell r="L273">
            <v>4.5838141249999994E-3</v>
          </cell>
          <cell r="M273">
            <v>4.5328779916666657E-3</v>
          </cell>
          <cell r="N273">
            <v>1.5464380055555558E-3</v>
          </cell>
          <cell r="O273">
            <v>1.4047217027777776E-3</v>
          </cell>
          <cell r="P273">
            <v>2.7690002916666671E-3</v>
          </cell>
          <cell r="Q273">
            <v>3.7829561662878789E-3</v>
          </cell>
          <cell r="R273">
            <v>3.0343096482323226E-3</v>
          </cell>
          <cell r="S273">
            <v>3.7887727125000001E-3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0.88344876508199999</v>
          </cell>
          <cell r="AC273">
            <v>0.8160922143999999</v>
          </cell>
          <cell r="AD273">
            <v>1.3953472175999999</v>
          </cell>
          <cell r="AE273">
            <v>1.89690928</v>
          </cell>
          <cell r="AF273">
            <v>2.6361226359999996</v>
          </cell>
          <cell r="AG273">
            <v>3.0529007222999995</v>
          </cell>
          <cell r="AH273">
            <v>2.6728798452000002</v>
          </cell>
          <cell r="AI273">
            <v>4.0540541220000001</v>
          </cell>
          <cell r="AJ273">
            <v>5.3640443700000002</v>
          </cell>
          <cell r="AK273">
            <v>4.7125856535999997</v>
          </cell>
          <cell r="AL273">
            <v>4.1799784995000007</v>
          </cell>
          <cell r="AM273">
            <v>4.5785009759999991</v>
          </cell>
          <cell r="AN273">
            <v>1.4232911615999999</v>
          </cell>
          <cell r="AO273">
            <v>1.3395429096</v>
          </cell>
          <cell r="AP273">
            <v>2.1850118484999999</v>
          </cell>
          <cell r="AQ273">
            <v>2.4758470309999998</v>
          </cell>
          <cell r="AR273">
            <v>2.6179933901999997</v>
          </cell>
          <cell r="AS273">
            <v>2.9689205116999995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1">
        <row r="23">
          <cell r="K23">
            <v>0</v>
          </cell>
          <cell r="L23">
            <v>0</v>
          </cell>
          <cell r="M23">
            <v>0</v>
          </cell>
          <cell r="N23">
            <v>1.232E-3</v>
          </cell>
          <cell r="O23">
            <v>2.6466439999999996E-3</v>
          </cell>
          <cell r="P23">
            <v>1.6100391999999998E-2</v>
          </cell>
          <cell r="Q23">
            <v>1.5758399999999996E-3</v>
          </cell>
          <cell r="R23">
            <v>0.15412431999999995</v>
          </cell>
          <cell r="S23">
            <v>4.4363199999999998E-2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9.7033235199999998E-2</v>
          </cell>
          <cell r="AO23">
            <v>0.22141020720000001</v>
          </cell>
          <cell r="AP23">
            <v>1.105375768</v>
          </cell>
          <cell r="AQ23">
            <v>0.12022320099999999</v>
          </cell>
          <cell r="AR23">
            <v>8.2278157213999989</v>
          </cell>
          <cell r="AS23">
            <v>7.2698714230999997</v>
          </cell>
          <cell r="AT23">
            <v>7.5999983630000001</v>
          </cell>
          <cell r="AU23">
            <v>5.1938590416666666E-2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91">
          <cell r="K91">
            <v>1.3562961999999998E-2</v>
          </cell>
          <cell r="L91">
            <v>9.7481999999999985E-2</v>
          </cell>
          <cell r="M91">
            <v>0.22206676800000003</v>
          </cell>
          <cell r="N91">
            <v>0.11785003999999999</v>
          </cell>
          <cell r="O91">
            <v>0.21864427199999997</v>
          </cell>
          <cell r="P91">
            <v>0.28586681199999997</v>
          </cell>
          <cell r="Q91">
            <v>0.12467084</v>
          </cell>
          <cell r="R91">
            <v>0.14922319999999997</v>
          </cell>
          <cell r="S91">
            <v>4.002291999999999E-2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K91">
            <v>2.4393657200000001</v>
          </cell>
          <cell r="AL91">
            <v>7.2785477151000002</v>
          </cell>
          <cell r="AM91">
            <v>18.193953648000001</v>
          </cell>
          <cell r="AN91">
            <v>8.4433124512000006</v>
          </cell>
          <cell r="AO91">
            <v>17.3184757959</v>
          </cell>
          <cell r="AP91">
            <v>23.000689823000002</v>
          </cell>
          <cell r="AQ91">
            <v>8.7168444439999995</v>
          </cell>
          <cell r="AR91">
            <v>8.8625509228999988</v>
          </cell>
          <cell r="AS91">
            <v>8.0044012333999994</v>
          </cell>
          <cell r="AT91">
            <v>8.3678833820000005</v>
          </cell>
          <cell r="AU91">
            <v>0.93169261916666668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225">
          <cell r="K225">
            <v>0</v>
          </cell>
          <cell r="L225">
            <v>9.3641239999999997E-3</v>
          </cell>
          <cell r="M225">
            <v>1.4938000000000001E-4</v>
          </cell>
          <cell r="N225">
            <v>2.2992199999999998E-3</v>
          </cell>
          <cell r="O225">
            <v>9.0675507999999988E-2</v>
          </cell>
          <cell r="P225">
            <v>8.9847603999999998E-2</v>
          </cell>
          <cell r="Q225">
            <v>4.6860799999999987E-3</v>
          </cell>
          <cell r="R225">
            <v>6.9447560000000005E-2</v>
          </cell>
          <cell r="S225">
            <v>2.7019439999999995E-2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K225">
            <v>0</v>
          </cell>
          <cell r="AL225">
            <v>0.51057877230000004</v>
          </cell>
          <cell r="AM225">
            <v>2.0036447999999998E-2</v>
          </cell>
          <cell r="AN225">
            <v>0.18083046079999998</v>
          </cell>
          <cell r="AO225">
            <v>6.2228816112000001</v>
          </cell>
          <cell r="AP225">
            <v>5.3995115595000005</v>
          </cell>
          <cell r="AQ225">
            <v>0.50498448699999998</v>
          </cell>
          <cell r="AR225">
            <v>4.3594260289999998</v>
          </cell>
          <cell r="AS225">
            <v>12.259367706299999</v>
          </cell>
          <cell r="AT225">
            <v>12.816069099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46">
          <cell r="K246">
            <v>2.6610079999999994E-3</v>
          </cell>
          <cell r="L246">
            <v>7.0399999999999995E-7</v>
          </cell>
          <cell r="M246">
            <v>0</v>
          </cell>
          <cell r="N246">
            <v>7.558319999999999E-4</v>
          </cell>
          <cell r="O246">
            <v>3.2413919999999996E-3</v>
          </cell>
          <cell r="P246">
            <v>0.140843472</v>
          </cell>
          <cell r="Q246">
            <v>8.8351199999999984E-3</v>
          </cell>
          <cell r="R246">
            <v>0.24663884</v>
          </cell>
          <cell r="S246">
            <v>8.9789279999999985E-2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K246">
            <v>0.54085880639999995</v>
          </cell>
          <cell r="AL246">
            <v>3.3142500000000003E-5</v>
          </cell>
          <cell r="AM246">
            <v>0</v>
          </cell>
          <cell r="AN246">
            <v>5.9484955200000002E-2</v>
          </cell>
          <cell r="AO246">
            <v>0.27115419270000002</v>
          </cell>
          <cell r="AP246">
            <v>9.1436696069999996</v>
          </cell>
          <cell r="AQ246">
            <v>0.51466598399999997</v>
          </cell>
          <cell r="AR246">
            <v>10.5010960998</v>
          </cell>
          <cell r="AS246">
            <v>13.106475510699999</v>
          </cell>
          <cell r="AT246">
            <v>13.701644311000001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63">
          <cell r="K263">
            <v>2.1421044692307691E-2</v>
          </cell>
          <cell r="L263">
            <v>0.110015576</v>
          </cell>
          <cell r="M263">
            <v>0.23507814399999999</v>
          </cell>
          <cell r="N263">
            <v>0.16083074615384613</v>
          </cell>
          <cell r="O263">
            <v>0.40794869076923074</v>
          </cell>
          <cell r="P263">
            <v>0.67011237784615396</v>
          </cell>
          <cell r="Q263">
            <v>0.14782667076923078</v>
          </cell>
          <cell r="R263">
            <v>0.69514473999999993</v>
          </cell>
          <cell r="S263">
            <v>0.24323261333333329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K263">
            <v>5.3120957999999989</v>
          </cell>
          <cell r="AL263">
            <v>8.1948026187000007</v>
          </cell>
          <cell r="AM263">
            <v>19.324242336000001</v>
          </cell>
          <cell r="AN263">
            <v>10.903907449600002</v>
          </cell>
          <cell r="AO263">
            <v>30.058727928</v>
          </cell>
          <cell r="AP263">
            <v>51.025162178500004</v>
          </cell>
          <cell r="AQ263">
            <v>10.699721763499996</v>
          </cell>
          <cell r="AR263">
            <v>35.718902559699998</v>
          </cell>
          <cell r="AS263">
            <v>53.976562153800003</v>
          </cell>
          <cell r="AT263">
            <v>56.427653274000008</v>
          </cell>
          <cell r="AU263">
            <v>488.13037309583331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K264">
            <v>1.7525332999999997E-2</v>
          </cell>
          <cell r="L264">
            <v>0.10947745599999999</v>
          </cell>
          <cell r="M264">
            <v>0.23474860400000003</v>
          </cell>
          <cell r="N264">
            <v>0.15993229661538458</v>
          </cell>
          <cell r="O264">
            <v>0.40733699938461537</v>
          </cell>
          <cell r="P264">
            <v>0.66950329261538455</v>
          </cell>
          <cell r="Q264">
            <v>0.14721302769230771</v>
          </cell>
          <cell r="R264">
            <v>0.69423679999999988</v>
          </cell>
          <cell r="S264">
            <v>0.24282103999999993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K264">
            <v>3.5055550243999996</v>
          </cell>
          <cell r="AL264">
            <v>8.1266444046000004</v>
          </cell>
          <cell r="AM264">
            <v>19.278478944</v>
          </cell>
          <cell r="AN264">
            <v>10.738426494400001</v>
          </cell>
          <cell r="AO264">
            <v>29.953373739300002</v>
          </cell>
          <cell r="AP264">
            <v>50.936487460499997</v>
          </cell>
          <cell r="AQ264">
            <v>10.582237917999999</v>
          </cell>
          <cell r="AR264">
            <v>35.592342934400001</v>
          </cell>
          <cell r="AS264">
            <v>53.830642193900005</v>
          </cell>
          <cell r="AT264">
            <v>56.275107046999999</v>
          </cell>
          <cell r="AU264">
            <v>92.633554726666659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K265">
            <v>3.7286591538461533E-3</v>
          </cell>
          <cell r="L265">
            <v>4.3560000000011923E-5</v>
          </cell>
          <cell r="M265">
            <v>1.7816799999995081E-4</v>
          </cell>
          <cell r="N265">
            <v>1.8201784615384797E-4</v>
          </cell>
          <cell r="O265">
            <v>1.453489230768823E-4</v>
          </cell>
          <cell r="P265">
            <v>4.6348246153860018E-4</v>
          </cell>
          <cell r="Q265">
            <v>2.8433538461539176E-4</v>
          </cell>
          <cell r="R265">
            <v>2.0410000000004036E-4</v>
          </cell>
          <cell r="S265">
            <v>8.8633333333365538E-5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K265">
            <v>1.6893580483999995</v>
          </cell>
          <cell r="AL265">
            <v>6.8909886000003695E-3</v>
          </cell>
          <cell r="AM265">
            <v>1.5977376000002153E-2</v>
          </cell>
          <cell r="AN265">
            <v>1.3329800000001057E-2</v>
          </cell>
          <cell r="AO265">
            <v>1.7105927999999437E-2</v>
          </cell>
          <cell r="AP265">
            <v>6.3547469000006629E-2</v>
          </cell>
          <cell r="AQ265">
            <v>3.4109358499996745E-2</v>
          </cell>
          <cell r="AR265">
            <v>3.1843299199998398E-2</v>
          </cell>
          <cell r="AS265">
            <v>6.720472330000149E-2</v>
          </cell>
          <cell r="AT265">
            <v>7.0256509000010681E-2</v>
          </cell>
          <cell r="AU265">
            <v>28.756849465833341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1.4501962916666666E-2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K267">
            <v>3.3884059999999992E-3</v>
          </cell>
          <cell r="L267">
            <v>0</v>
          </cell>
          <cell r="M267">
            <v>0</v>
          </cell>
          <cell r="N267">
            <v>3.2339999999999995E-4</v>
          </cell>
          <cell r="O267">
            <v>9.2707999999999994E-5</v>
          </cell>
          <cell r="P267">
            <v>6.4064000000000002E-5</v>
          </cell>
          <cell r="Q267">
            <v>5.5999999999999992E-5</v>
          </cell>
          <cell r="R267">
            <v>1.7668E-4</v>
          </cell>
          <cell r="S267">
            <v>5.767999999999999E-5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K267">
            <v>0.86429618880000003</v>
          </cell>
          <cell r="AL267">
            <v>0</v>
          </cell>
          <cell r="AM267">
            <v>0</v>
          </cell>
          <cell r="AN267">
            <v>0.10333004</v>
          </cell>
          <cell r="AO267">
            <v>1.8181689000000001E-2</v>
          </cell>
          <cell r="AP267">
            <v>1.08976855E-2</v>
          </cell>
          <cell r="AQ267">
            <v>9.2787484999999996E-3</v>
          </cell>
          <cell r="AR267">
            <v>2.7780976199999998E-2</v>
          </cell>
          <cell r="AS267">
            <v>5.9076531799999998E-2</v>
          </cell>
          <cell r="AT267">
            <v>6.1759214000000007E-2</v>
          </cell>
          <cell r="AU267">
            <v>6.3760270833333341E-2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366.73996890333331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K269">
            <v>1.6099999999999998E-6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K269">
            <v>2.7198599999999999E-4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13.618926269583334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K273">
            <v>1.4489999999999998E-6</v>
          </cell>
          <cell r="L273">
            <v>3.0800000000000001E-7</v>
          </cell>
          <cell r="M273">
            <v>3.0800000000000002E-6</v>
          </cell>
          <cell r="N273">
            <v>2.7719999999999995E-6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K273">
            <v>5.0212800000000001E-4</v>
          </cell>
          <cell r="AL273">
            <v>7.0262100000000006E-5</v>
          </cell>
          <cell r="AM273">
            <v>1.3780800000000001E-4</v>
          </cell>
          <cell r="AN273">
            <v>3.9314880000000001E-4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5.7927241666666665E-3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2"/>
      <sheetData sheetId="53"/>
      <sheetData sheetId="54">
        <row r="91">
          <cell r="B91">
            <v>4.0810509999999987E-3</v>
          </cell>
          <cell r="C91">
            <v>2.7303606666666661E-3</v>
          </cell>
          <cell r="D91">
            <v>1.0298863333333332E-3</v>
          </cell>
          <cell r="E91">
            <v>1.5615389999999998E-3</v>
          </cell>
          <cell r="F91">
            <v>4.8863960000000003E-3</v>
          </cell>
          <cell r="G91">
            <v>2.7965838E-2</v>
          </cell>
          <cell r="H91">
            <v>2.6926544666666666E-2</v>
          </cell>
          <cell r="I91">
            <v>1.3655181650000008E-2</v>
          </cell>
          <cell r="J91">
            <v>2.3663793142857138E-2</v>
          </cell>
          <cell r="K91">
            <v>2.9402831999999997E-2</v>
          </cell>
          <cell r="L91">
            <v>0.14207525099999999</v>
          </cell>
          <cell r="M91">
            <v>0.26038814900000001</v>
          </cell>
          <cell r="N91">
            <v>0.19430005</v>
          </cell>
          <cell r="O91">
            <v>0.24189283299999997</v>
          </cell>
          <cell r="P91">
            <v>0.32285253700000005</v>
          </cell>
          <cell r="Q91">
            <v>0.16243036057142854</v>
          </cell>
          <cell r="R91">
            <v>2.8261295999999998E-2</v>
          </cell>
          <cell r="S91">
            <v>1.0551457000000005E-2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0.20803182128100001</v>
          </cell>
          <cell r="AC91">
            <v>0.10181359919999999</v>
          </cell>
          <cell r="AD91">
            <v>7.5821044800000001E-2</v>
          </cell>
          <cell r="AE91">
            <v>0.18456659200000003</v>
          </cell>
          <cell r="AF91">
            <v>0.25199796930000001</v>
          </cell>
          <cell r="AG91">
            <v>8.7872786001000005</v>
          </cell>
          <cell r="AH91">
            <v>1.7632026676000001</v>
          </cell>
          <cell r="AI91">
            <v>6.0097165070000003</v>
          </cell>
          <cell r="AJ91">
            <v>2.0882256612000001</v>
          </cell>
          <cell r="AK91">
            <v>2.9512712680000002</v>
          </cell>
          <cell r="AL91">
            <v>9.9040342571999993</v>
          </cell>
          <cell r="AM91">
            <v>19.668524304000002</v>
          </cell>
          <cell r="AN91">
            <v>9.6234051055999998</v>
          </cell>
          <cell r="AO91">
            <v>18.414121109100002</v>
          </cell>
          <cell r="AP91">
            <v>24.275603447000002</v>
          </cell>
          <cell r="AQ91">
            <v>9.894939281500001</v>
          </cell>
          <cell r="AR91">
            <v>0.93604666429999994</v>
          </cell>
          <cell r="AS91">
            <v>0.88103947360000001</v>
          </cell>
          <cell r="AT91">
            <v>0.92104772800000001</v>
          </cell>
          <cell r="AU91">
            <v>0.87314960666666663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6">
          <cell r="B106">
            <v>0</v>
          </cell>
          <cell r="C106">
            <v>5.7959999999999992E-6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1.127E-6</v>
          </cell>
          <cell r="M106">
            <v>1.6099999999999997E-7</v>
          </cell>
          <cell r="N106">
            <v>1.027476769230769E-4</v>
          </cell>
          <cell r="O106">
            <v>8.8405142857142855E-5</v>
          </cell>
          <cell r="P106">
            <v>1.2002700925925923E-4</v>
          </cell>
          <cell r="Q106">
            <v>7.600433333333332E-5</v>
          </cell>
          <cell r="R106">
            <v>4.0201578947368416E-6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1.2269719999999999E-4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6.6417570000000005E-4</v>
          </cell>
          <cell r="AM106">
            <v>9.3263999999999993E-5</v>
          </cell>
          <cell r="AN106">
            <v>1.66856976E-2</v>
          </cell>
          <cell r="AO106">
            <v>1.42040295E-2</v>
          </cell>
          <cell r="AP106">
            <v>1.0059402000000002E-2</v>
          </cell>
          <cell r="AQ106">
            <v>5.8503935000000003E-3</v>
          </cell>
          <cell r="AR106">
            <v>3.2100100000000001E-4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12">
          <cell r="B112">
            <v>0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6.6699999999999992E-7</v>
          </cell>
          <cell r="L112">
            <v>0</v>
          </cell>
          <cell r="M112">
            <v>3.6416666666666664E-7</v>
          </cell>
          <cell r="N112">
            <v>3.7431671255060733E-5</v>
          </cell>
          <cell r="O112">
            <v>6.7192333333333324E-5</v>
          </cell>
          <cell r="P112">
            <v>2.87483E-4</v>
          </cell>
          <cell r="Q112">
            <v>2.2212833333333331E-4</v>
          </cell>
          <cell r="R112">
            <v>1.7986000000001522E-5</v>
          </cell>
          <cell r="S112">
            <v>3.3924999999999997E-7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4.0449199999999999E-5</v>
          </cell>
          <cell r="AL112">
            <v>0</v>
          </cell>
          <cell r="AM112">
            <v>2.6447999999999998E-5</v>
          </cell>
          <cell r="AN112">
            <v>3.3815936000000002E-3</v>
          </cell>
          <cell r="AO112">
            <v>1.29263973E-2</v>
          </cell>
          <cell r="AP112">
            <v>2.24078095E-2</v>
          </cell>
          <cell r="AQ112">
            <v>2.9846659499999997E-2</v>
          </cell>
          <cell r="AR112">
            <v>1.08166268E-2</v>
          </cell>
          <cell r="AS112">
            <v>5.3276651999999997E-3</v>
          </cell>
          <cell r="AT112">
            <v>5.5695959999999996E-3</v>
          </cell>
          <cell r="AU112">
            <v>5.2799550000000002E-3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14">
          <cell r="B114">
            <v>9.2000000000000009E-7</v>
          </cell>
          <cell r="C114">
            <v>8.8166666666666664E-6</v>
          </cell>
          <cell r="D114">
            <v>1.4259999999999999E-5</v>
          </cell>
          <cell r="E114">
            <v>2.3498333333333338E-5</v>
          </cell>
          <cell r="F114">
            <v>0</v>
          </cell>
          <cell r="G114">
            <v>0</v>
          </cell>
          <cell r="H114">
            <v>4.5616666666666665E-6</v>
          </cell>
          <cell r="I114">
            <v>1.6099999999999997E-7</v>
          </cell>
          <cell r="J114">
            <v>1.1762857142857143E-6</v>
          </cell>
          <cell r="K114">
            <v>3.5871694444444443E-5</v>
          </cell>
          <cell r="L114">
            <v>5.5583333333333332E-6</v>
          </cell>
          <cell r="M114">
            <v>3.1101111111111107E-6</v>
          </cell>
          <cell r="N114">
            <v>2.5458779999999997E-4</v>
          </cell>
          <cell r="O114">
            <v>2.4114785357142853E-3</v>
          </cell>
          <cell r="P114">
            <v>2.2045985454545451E-3</v>
          </cell>
          <cell r="Q114">
            <v>9.3496307692307696E-5</v>
          </cell>
          <cell r="R114">
            <v>1.51339999999994E-5</v>
          </cell>
          <cell r="S114">
            <v>4.9910000000000002E-6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2.2166711999999999E-5</v>
          </cell>
          <cell r="AC114">
            <v>2.0598799999999999E-4</v>
          </cell>
          <cell r="AD114">
            <v>3.5176320000000001E-4</v>
          </cell>
          <cell r="AE114">
            <v>6.934256E-4</v>
          </cell>
          <cell r="AF114">
            <v>0</v>
          </cell>
          <cell r="AG114">
            <v>0</v>
          </cell>
          <cell r="AH114">
            <v>1.4941640000000001E-4</v>
          </cell>
          <cell r="AI114">
            <v>6.8524999999999999E-5</v>
          </cell>
          <cell r="AJ114">
            <v>1.7355440000000003E-4</v>
          </cell>
          <cell r="AK114">
            <v>3.0950611999999997E-3</v>
          </cell>
          <cell r="AL114">
            <v>5.1304590000000004E-4</v>
          </cell>
          <cell r="AM114">
            <v>1.0579199999999999E-4</v>
          </cell>
          <cell r="AN114">
            <v>4.9705057599999998E-2</v>
          </cell>
          <cell r="AO114">
            <v>0.23345208989999999</v>
          </cell>
          <cell r="AP114">
            <v>0.18956233650000001</v>
          </cell>
          <cell r="AQ114">
            <v>8.8915330000000001E-3</v>
          </cell>
          <cell r="AR114">
            <v>6.1621122999999996E-3</v>
          </cell>
          <cell r="AS114">
            <v>1.1681097999999999E-3</v>
          </cell>
          <cell r="AT114">
            <v>1.2211539999999999E-3</v>
          </cell>
          <cell r="AU114">
            <v>1.1576491666666668E-3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263">
          <cell r="B263">
            <v>0.10217558716666666</v>
          </cell>
          <cell r="C263">
            <v>9.2105638999999975E-2</v>
          </cell>
          <cell r="D263">
            <v>4.4196117666666659E-2</v>
          </cell>
          <cell r="E263">
            <v>7.8968483666666658E-2</v>
          </cell>
          <cell r="F263">
            <v>3.3202650500000007E-2</v>
          </cell>
          <cell r="G263">
            <v>7.4480075833333312E-2</v>
          </cell>
          <cell r="H263">
            <v>0.12545616033333334</v>
          </cell>
          <cell r="I263">
            <v>0.24068774925</v>
          </cell>
          <cell r="J263">
            <v>0.153988450547619</v>
          </cell>
          <cell r="K263">
            <v>0.13633608972008546</v>
          </cell>
          <cell r="L263">
            <v>0.26017755049999991</v>
          </cell>
          <cell r="M263">
            <v>0.38938870644444451</v>
          </cell>
          <cell r="N263">
            <v>0.3053003595360323</v>
          </cell>
          <cell r="O263">
            <v>0.54617355629304021</v>
          </cell>
          <cell r="P263">
            <v>0.81274202128386441</v>
          </cell>
          <cell r="Q263">
            <v>0.30160996569780213</v>
          </cell>
          <cell r="R263">
            <v>0.17020959778968589</v>
          </cell>
          <cell r="S263">
            <v>4.8773936730519482E-2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3.3819133677690001</v>
          </cell>
          <cell r="AC263">
            <v>3.3147812859999997</v>
          </cell>
          <cell r="AD263">
            <v>2.0854215119999999</v>
          </cell>
          <cell r="AE263">
            <v>5.6889066079999999</v>
          </cell>
          <cell r="AF263">
            <v>2.4750711713000002</v>
          </cell>
          <cell r="AG263">
            <v>12.181083872099997</v>
          </cell>
          <cell r="AH263">
            <v>7.7384410952000007</v>
          </cell>
          <cell r="AI263">
            <v>16.982191679000003</v>
          </cell>
          <cell r="AJ263">
            <v>11.110274649200003</v>
          </cell>
          <cell r="AK263">
            <v>11.141546631600001</v>
          </cell>
          <cell r="AL263">
            <v>18.468464572799999</v>
          </cell>
          <cell r="AM263">
            <v>30.800369184000004</v>
          </cell>
          <cell r="AN263">
            <v>19.932397478399995</v>
          </cell>
          <cell r="AO263">
            <v>42.593095341899989</v>
          </cell>
          <cell r="AP263">
            <v>57.344289336500005</v>
          </cell>
          <cell r="AQ263">
            <v>18.635627990000007</v>
          </cell>
          <cell r="AR263">
            <v>9.2838127111000013</v>
          </cell>
          <cell r="AS263">
            <v>8.3900977589000014</v>
          </cell>
          <cell r="AT263">
            <v>8.771094497</v>
          </cell>
          <cell r="AU263">
            <v>8.3149629245833321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3.5091395166666657E-2</v>
          </cell>
          <cell r="C264">
            <v>3.3516451000000003E-2</v>
          </cell>
          <cell r="D264">
            <v>4.1046643333333332E-3</v>
          </cell>
          <cell r="E264">
            <v>4.1619220666666665E-2</v>
          </cell>
          <cell r="F264">
            <v>7.3618706666666667E-3</v>
          </cell>
          <cell r="G264">
            <v>3.8819495833333328E-2</v>
          </cell>
          <cell r="H264">
            <v>0.11866754933333333</v>
          </cell>
          <cell r="I264">
            <v>0.18532801425000001</v>
          </cell>
          <cell r="J264">
            <v>9.5996415380952355E-2</v>
          </cell>
          <cell r="K264">
            <v>9.6611317277777775E-2</v>
          </cell>
          <cell r="L264">
            <v>0.20729549383333326</v>
          </cell>
          <cell r="M264">
            <v>0.32945789027777789</v>
          </cell>
          <cell r="N264">
            <v>0.29461118741052628</v>
          </cell>
          <cell r="O264">
            <v>0.53163884803937722</v>
          </cell>
          <cell r="P264">
            <v>0.74086703388221964</v>
          </cell>
          <cell r="Q264">
            <v>0.22980883423992668</v>
          </cell>
          <cell r="R264">
            <v>6.6165363090248314E-2</v>
          </cell>
          <cell r="S264">
            <v>1.242265318939394E-2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1.0508942603040001</v>
          </cell>
          <cell r="AC264">
            <v>1.4970509272000001</v>
          </cell>
          <cell r="AD264">
            <v>0.56178852479999997</v>
          </cell>
          <cell r="AE264">
            <v>3.8704754592000006</v>
          </cell>
          <cell r="AF264">
            <v>0.86663259339999998</v>
          </cell>
          <cell r="AG264">
            <v>9.8583317546999982</v>
          </cell>
          <cell r="AH264">
            <v>6.728503002000001</v>
          </cell>
          <cell r="AI264">
            <v>13.318566967499997</v>
          </cell>
          <cell r="AJ264">
            <v>7.193747515200001</v>
          </cell>
          <cell r="AK264">
            <v>8.2973262636000022</v>
          </cell>
          <cell r="AL264">
            <v>15.230781701999998</v>
          </cell>
          <cell r="AM264">
            <v>25.392873744000003</v>
          </cell>
          <cell r="AN264">
            <v>18.4992082176</v>
          </cell>
          <cell r="AO264">
            <v>40.176796685399992</v>
          </cell>
          <cell r="AP264">
            <v>53.666654598000001</v>
          </cell>
          <cell r="AQ264">
            <v>14.867738252500001</v>
          </cell>
          <cell r="AR264">
            <v>4.7963006417000011</v>
          </cell>
          <cell r="AS264">
            <v>3.9038760475000003</v>
          </cell>
          <cell r="AT264">
            <v>4.0811521749999997</v>
          </cell>
          <cell r="AU264">
            <v>3.8689161354166672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4.3470000000000001E-6</v>
          </cell>
          <cell r="C265">
            <v>0</v>
          </cell>
          <cell r="D265">
            <v>0</v>
          </cell>
          <cell r="E265">
            <v>5.7959999999999992E-6</v>
          </cell>
          <cell r="F265">
            <v>1.0626E-5</v>
          </cell>
          <cell r="G265">
            <v>1.0947999999999999E-5</v>
          </cell>
          <cell r="H265">
            <v>1.6099999999999998E-6</v>
          </cell>
          <cell r="I265">
            <v>0</v>
          </cell>
          <cell r="J265">
            <v>4.3048333333333333E-6</v>
          </cell>
          <cell r="K265">
            <v>4.8299999999999995E-6</v>
          </cell>
          <cell r="L265">
            <v>7.8889999999999985E-6</v>
          </cell>
          <cell r="M265">
            <v>1.6260999999999999E-5</v>
          </cell>
          <cell r="N265">
            <v>2.0482105263157896E-6</v>
          </cell>
          <cell r="O265">
            <v>1.8193E-5</v>
          </cell>
          <cell r="P265">
            <v>8.8549999999999991E-6</v>
          </cell>
          <cell r="Q265">
            <v>5.1519999999999991E-6</v>
          </cell>
          <cell r="R265">
            <v>0</v>
          </cell>
          <cell r="S265">
            <v>9.6599999999999994E-7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1.81028148E-3</v>
          </cell>
          <cell r="AC265">
            <v>0</v>
          </cell>
          <cell r="AD265">
            <v>0</v>
          </cell>
          <cell r="AE265">
            <v>1.5576624000000002E-3</v>
          </cell>
          <cell r="AF265">
            <v>2.2402639E-3</v>
          </cell>
          <cell r="AG265">
            <v>3.3366762000000003E-3</v>
          </cell>
          <cell r="AH265">
            <v>2.0215160000000001E-4</v>
          </cell>
          <cell r="AI265">
            <v>0</v>
          </cell>
          <cell r="AJ265">
            <v>3.4504968000000007E-3</v>
          </cell>
          <cell r="AK265">
            <v>3.0797183999999997E-3</v>
          </cell>
          <cell r="AL265">
            <v>1.0080622799999999E-2</v>
          </cell>
          <cell r="AM265">
            <v>1.3029119999999998E-2</v>
          </cell>
          <cell r="AN265">
            <v>2.4963664E-3</v>
          </cell>
          <cell r="AO265">
            <v>4.6523342999999998E-3</v>
          </cell>
          <cell r="AP265">
            <v>7.7531260000000008E-3</v>
          </cell>
          <cell r="AQ265">
            <v>1.0612367499999999E-2</v>
          </cell>
          <cell r="AR265">
            <v>0</v>
          </cell>
          <cell r="AS265">
            <v>7.0922566000000001E-3</v>
          </cell>
          <cell r="AT265">
            <v>7.4143179999999996E-3</v>
          </cell>
          <cell r="AU265">
            <v>7.0287441666666665E-3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2.0125000000000001E-5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3.7029999999999995E-6</v>
          </cell>
          <cell r="M266">
            <v>0</v>
          </cell>
          <cell r="N266">
            <v>5.956999999999999E-6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4.6646250000000004E-3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5.7005100000000002E-4</v>
          </cell>
          <cell r="AM266">
            <v>0</v>
          </cell>
          <cell r="AN266">
            <v>2.8895152000000001E-3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1.1195326999999999E-3</v>
          </cell>
          <cell r="AT266">
            <v>1.1703709999999999E-3</v>
          </cell>
          <cell r="AU266">
            <v>1.1095070833333333E-3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6.3562800000000006E-4</v>
          </cell>
          <cell r="C267">
            <v>4.8299999999999997E-7</v>
          </cell>
          <cell r="D267">
            <v>0</v>
          </cell>
          <cell r="E267">
            <v>1.5617E-5</v>
          </cell>
          <cell r="F267">
            <v>3.3165999999999994E-5</v>
          </cell>
          <cell r="G267">
            <v>0</v>
          </cell>
          <cell r="H267">
            <v>3.7512999999999998E-5</v>
          </cell>
          <cell r="I267">
            <v>7.5885049999999999E-5</v>
          </cell>
          <cell r="J267">
            <v>3.0106999999999995E-5</v>
          </cell>
          <cell r="K267">
            <v>2.4149999999999993E-6</v>
          </cell>
          <cell r="L267">
            <v>1.1269999999999998E-6</v>
          </cell>
          <cell r="M267">
            <v>2.4149999999999997E-6</v>
          </cell>
          <cell r="N267">
            <v>3.3489399999999997E-4</v>
          </cell>
          <cell r="O267">
            <v>1.5413333333333333E-4</v>
          </cell>
          <cell r="P267">
            <v>6.4064000000000002E-5</v>
          </cell>
          <cell r="Q267">
            <v>2.6520471428571424E-4</v>
          </cell>
          <cell r="R267">
            <v>3.7029999999999995E-6</v>
          </cell>
          <cell r="S267">
            <v>1.6099999999999997E-7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7.1652049314000002E-2</v>
          </cell>
          <cell r="AC267">
            <v>1.8055295999999999E-3</v>
          </cell>
          <cell r="AD267">
            <v>0</v>
          </cell>
          <cell r="AE267">
            <v>1.5701056000000002E-3</v>
          </cell>
          <cell r="AF267">
            <v>5.460721E-3</v>
          </cell>
          <cell r="AG267">
            <v>0</v>
          </cell>
          <cell r="AH267">
            <v>9.2839063999999999E-3</v>
          </cell>
          <cell r="AI267">
            <v>2.1041286499999999E-2</v>
          </cell>
          <cell r="AJ267">
            <v>1.0557402400000001E-2</v>
          </cell>
          <cell r="AK267">
            <v>5.3141879999999992E-3</v>
          </cell>
          <cell r="AL267">
            <v>2.4379623000000002E-3</v>
          </cell>
          <cell r="AM267">
            <v>1.440024E-2</v>
          </cell>
          <cell r="AN267">
            <v>0.10526494879999999</v>
          </cell>
          <cell r="AO267">
            <v>2.9567490300000002E-2</v>
          </cell>
          <cell r="AP267">
            <v>1.08976855E-2</v>
          </cell>
          <cell r="AQ267">
            <v>2.8063692999999997E-2</v>
          </cell>
          <cell r="AR267">
            <v>2.6587738E-3</v>
          </cell>
          <cell r="AS267">
            <v>7.2300800000000003E-4</v>
          </cell>
          <cell r="AT267">
            <v>7.5584000000000003E-4</v>
          </cell>
          <cell r="AU267">
            <v>7.1653333333333337E-4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1.2396999999999997E-5</v>
          </cell>
          <cell r="D268">
            <v>1.1434833333333334E-4</v>
          </cell>
          <cell r="E268">
            <v>0</v>
          </cell>
          <cell r="F268">
            <v>8.0499999999999992E-6</v>
          </cell>
          <cell r="G268">
            <v>3.2784199999999996E-4</v>
          </cell>
          <cell r="H268">
            <v>2.5759999999999996E-6</v>
          </cell>
          <cell r="I268">
            <v>3.5419999999999996E-5</v>
          </cell>
          <cell r="J268">
            <v>0</v>
          </cell>
          <cell r="K268">
            <v>9.3379999999999994E-6</v>
          </cell>
          <cell r="L268">
            <v>0</v>
          </cell>
          <cell r="M268">
            <v>2.8979999999999994E-5</v>
          </cell>
          <cell r="N268">
            <v>5.5999999999999993E-7</v>
          </cell>
          <cell r="O268">
            <v>7.5210000000000007E-5</v>
          </cell>
          <cell r="P268">
            <v>5.9408999999999993E-5</v>
          </cell>
          <cell r="Q268">
            <v>1.6260999999999999E-5</v>
          </cell>
          <cell r="R268">
            <v>1.6099999999999997E-7</v>
          </cell>
          <cell r="S268">
            <v>1.6099999999999997E-7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5.4989839999999997E-4</v>
          </cell>
          <cell r="AD268">
            <v>2.1345028799999999E-2</v>
          </cell>
          <cell r="AE268">
            <v>0</v>
          </cell>
          <cell r="AF268">
            <v>6.7792549999999997E-4</v>
          </cell>
          <cell r="AG268">
            <v>1.8257167500000001E-2</v>
          </cell>
          <cell r="AH268">
            <v>2.5237560000000004E-4</v>
          </cell>
          <cell r="AI268">
            <v>1.1438193000000001E-2</v>
          </cell>
          <cell r="AJ268">
            <v>0</v>
          </cell>
          <cell r="AK268">
            <v>5.9948503999999996E-3</v>
          </cell>
          <cell r="AL268">
            <v>0</v>
          </cell>
          <cell r="AM268">
            <v>2.7038208000000001E-2</v>
          </cell>
          <cell r="AN268">
            <v>0</v>
          </cell>
          <cell r="AO268">
            <v>2.1714435000000001E-3</v>
          </cell>
          <cell r="AP268">
            <v>0</v>
          </cell>
          <cell r="AQ268">
            <v>5.7474318999999996E-2</v>
          </cell>
          <cell r="AR268">
            <v>1.6348913E-3</v>
          </cell>
          <cell r="AS268">
            <v>8.9743367999999997E-3</v>
          </cell>
          <cell r="AT268">
            <v>9.3818640000000002E-3</v>
          </cell>
          <cell r="AU268">
            <v>8.8939699999999993E-3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6.5043999999999996E-5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8.0499999999999992E-7</v>
          </cell>
          <cell r="M269">
            <v>3.7029999999999995E-6</v>
          </cell>
          <cell r="N269">
            <v>0</v>
          </cell>
          <cell r="O269">
            <v>0</v>
          </cell>
          <cell r="P269">
            <v>0</v>
          </cell>
          <cell r="Q269">
            <v>3.2199999999999995E-7</v>
          </cell>
          <cell r="R269">
            <v>6.761999999999999E-6</v>
          </cell>
          <cell r="S269">
            <v>2.0929999999999997E-6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2.5094332800000001E-2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2.3730030000000002E-4</v>
          </cell>
          <cell r="AM269">
            <v>1.24584E-3</v>
          </cell>
          <cell r="AN269">
            <v>0</v>
          </cell>
          <cell r="AO269">
            <v>0</v>
          </cell>
          <cell r="AP269">
            <v>0</v>
          </cell>
          <cell r="AQ269">
            <v>1.4412404999999998E-3</v>
          </cell>
          <cell r="AR269">
            <v>2.2115861999999998E-3</v>
          </cell>
          <cell r="AS269">
            <v>9.3765099999999996E-4</v>
          </cell>
          <cell r="AT269">
            <v>9.802299999999999E-4</v>
          </cell>
          <cell r="AU269">
            <v>9.292541666666667E-4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1.7227E-5</v>
          </cell>
          <cell r="D273">
            <v>0</v>
          </cell>
          <cell r="E273">
            <v>3.5902999999999992E-5</v>
          </cell>
          <cell r="F273">
            <v>2.1413E-5</v>
          </cell>
          <cell r="G273">
            <v>2.1734999999999994E-5</v>
          </cell>
          <cell r="H273">
            <v>9.659999999999999E-6</v>
          </cell>
          <cell r="I273">
            <v>1.3362999999999997E-5</v>
          </cell>
          <cell r="J273">
            <v>0</v>
          </cell>
          <cell r="K273">
            <v>1.4489999999999998E-6</v>
          </cell>
          <cell r="L273">
            <v>3.0800000000000001E-7</v>
          </cell>
          <cell r="M273">
            <v>3.0800000000000002E-6</v>
          </cell>
          <cell r="N273">
            <v>2.7719999999999995E-6</v>
          </cell>
          <cell r="O273">
            <v>3.1214285714285711E-7</v>
          </cell>
          <cell r="P273">
            <v>0</v>
          </cell>
          <cell r="Q273">
            <v>0</v>
          </cell>
          <cell r="R273">
            <v>0</v>
          </cell>
          <cell r="S273">
            <v>1.4489999999999998E-6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6.5022355199999997E-4</v>
          </cell>
          <cell r="AC273">
            <v>3.2770003999999997E-3</v>
          </cell>
          <cell r="AD273">
            <v>6.6570240000000003E-4</v>
          </cell>
          <cell r="AE273">
            <v>8.9545791999999999E-3</v>
          </cell>
          <cell r="AF273">
            <v>6.3563290000000008E-3</v>
          </cell>
          <cell r="AG273">
            <v>6.4481703000000001E-3</v>
          </cell>
          <cell r="AH273">
            <v>2.3469675200000002E-2</v>
          </cell>
          <cell r="AI273">
            <v>3.3289445000000001E-3</v>
          </cell>
          <cell r="AJ273">
            <v>1.0354432000000001E-3</v>
          </cell>
          <cell r="AK273">
            <v>1.9080863999999999E-3</v>
          </cell>
          <cell r="AL273">
            <v>1.0035549000000001E-3</v>
          </cell>
          <cell r="AM273">
            <v>1.3690319999999999E-2</v>
          </cell>
          <cell r="AN273">
            <v>1.297648E-3</v>
          </cell>
          <cell r="AO273">
            <v>0.62488698720000002</v>
          </cell>
          <cell r="AP273">
            <v>9.352640000000001E-4</v>
          </cell>
          <cell r="AQ273">
            <v>0.19986089199999998</v>
          </cell>
          <cell r="AR273">
            <v>1.8830582799999999E-2</v>
          </cell>
          <cell r="AS273">
            <v>3.7163740899999992E-2</v>
          </cell>
          <cell r="AT273">
            <v>3.8851357000000003E-2</v>
          </cell>
          <cell r="AU273">
            <v>3.683093291666667E-2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5">
        <row r="263">
          <cell r="B263">
            <v>0</v>
          </cell>
          <cell r="C263">
            <v>0</v>
          </cell>
          <cell r="D263">
            <v>1.8458139999999998E-2</v>
          </cell>
          <cell r="E263">
            <v>6.6248071428571414E-4</v>
          </cell>
          <cell r="F263">
            <v>3.6951090909090908E-4</v>
          </cell>
          <cell r="G263">
            <v>2.7617709090909087E-3</v>
          </cell>
          <cell r="H263">
            <v>5.9998045454545451E-4</v>
          </cell>
          <cell r="I263">
            <v>4.3169629999999992E-3</v>
          </cell>
          <cell r="J263">
            <v>4.3702952380952377E-4</v>
          </cell>
          <cell r="K263">
            <v>5.6781433333333332E-3</v>
          </cell>
          <cell r="L263">
            <v>4.6663254545454549E-3</v>
          </cell>
          <cell r="M263">
            <v>6.1931233333333323E-3</v>
          </cell>
          <cell r="N263">
            <v>7.2813999999999995E-4</v>
          </cell>
          <cell r="O263">
            <v>3.8446000000000004E-4</v>
          </cell>
          <cell r="P263">
            <v>1.3212284999999997E-2</v>
          </cell>
          <cell r="Q263">
            <v>2.013396363636363E-3</v>
          </cell>
          <cell r="R263">
            <v>2.3948830769230768E-3</v>
          </cell>
          <cell r="S263">
            <v>4.1287979999999988E-2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3.2511177599999999E-4</v>
          </cell>
          <cell r="AC263">
            <v>3.1525119999999997E-4</v>
          </cell>
          <cell r="AD263">
            <v>1.0210125455999999</v>
          </cell>
          <cell r="AE263">
            <v>0.28324795520000001</v>
          </cell>
          <cell r="AF263">
            <v>0.25058365500000002</v>
          </cell>
          <cell r="AG263">
            <v>0.38039850420000004</v>
          </cell>
          <cell r="AH263">
            <v>0.18845677080000001</v>
          </cell>
          <cell r="AI263">
            <v>0.76714833900000001</v>
          </cell>
          <cell r="AJ263">
            <v>0.28674275560000007</v>
          </cell>
          <cell r="AK263">
            <v>0.95887757680000008</v>
          </cell>
          <cell r="AL263">
            <v>0.61813811610000002</v>
          </cell>
          <cell r="AM263">
            <v>1.0691339519999998</v>
          </cell>
          <cell r="AN263">
            <v>0.36285064640000003</v>
          </cell>
          <cell r="AO263">
            <v>0.45447714810000001</v>
          </cell>
          <cell r="AP263">
            <v>1.7973635195000004</v>
          </cell>
          <cell r="AQ263">
            <v>0.49682522400000001</v>
          </cell>
          <cell r="AR263">
            <v>0.56961738139999996</v>
          </cell>
          <cell r="AS263">
            <v>12.942730014499997</v>
          </cell>
          <cell r="AT263">
            <v>13.530463085000001</v>
          </cell>
          <cell r="AU263">
            <v>12.826825539583332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</v>
          </cell>
          <cell r="C264">
            <v>0</v>
          </cell>
          <cell r="D264">
            <v>3.4128000000000001E-4</v>
          </cell>
          <cell r="E264">
            <v>6.7920714285714276E-5</v>
          </cell>
          <cell r="F264">
            <v>1.2475999999999999E-4</v>
          </cell>
          <cell r="G264">
            <v>2.3113571428571428E-3</v>
          </cell>
          <cell r="H264">
            <v>1.9525142857142855E-4</v>
          </cell>
          <cell r="I264">
            <v>3.4375899999999996E-4</v>
          </cell>
          <cell r="J264">
            <v>2.5813999999999996E-4</v>
          </cell>
          <cell r="K264">
            <v>2.1050000000000001E-3</v>
          </cell>
          <cell r="L264">
            <v>4.8341999999999998E-4</v>
          </cell>
          <cell r="M264">
            <v>6.6799999999999997E-4</v>
          </cell>
          <cell r="N264">
            <v>9.0000000000000006E-5</v>
          </cell>
          <cell r="O264">
            <v>1.9100000000000001E-4</v>
          </cell>
          <cell r="P264">
            <v>1.3065999999999998E-2</v>
          </cell>
          <cell r="Q264">
            <v>1.454E-3</v>
          </cell>
          <cell r="R264">
            <v>1.3179999999999995E-3</v>
          </cell>
          <cell r="S264">
            <v>2.1559999999999999E-3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7.2588984000000009E-2</v>
          </cell>
          <cell r="AE264">
            <v>4.9135934400000005E-2</v>
          </cell>
          <cell r="AF264">
            <v>4.2154527100000005E-2</v>
          </cell>
          <cell r="AG264">
            <v>0.1102596066</v>
          </cell>
          <cell r="AH264">
            <v>1.1398336800000001E-2</v>
          </cell>
          <cell r="AI264">
            <v>6.1217494000000004E-2</v>
          </cell>
          <cell r="AJ264">
            <v>8.9618785600000014E-2</v>
          </cell>
          <cell r="AK264">
            <v>0.51430599880000005</v>
          </cell>
          <cell r="AL264">
            <v>0.14669798490000002</v>
          </cell>
          <cell r="AM264">
            <v>0.21412857600000001</v>
          </cell>
          <cell r="AN264">
            <v>0.11352492799999998</v>
          </cell>
          <cell r="AO264">
            <v>0.12149458800000001</v>
          </cell>
          <cell r="AP264">
            <v>1.7203968720000002</v>
          </cell>
          <cell r="AQ264">
            <v>0.19797252300000001</v>
          </cell>
          <cell r="AR264">
            <v>0.19954971819999995</v>
          </cell>
          <cell r="AS264">
            <v>0.5631283372</v>
          </cell>
          <cell r="AT264">
            <v>0.58870015600000003</v>
          </cell>
          <cell r="AU264">
            <v>0.55808542166666664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ToM3"/>
      <sheetName val="Assumptions2014China"/>
      <sheetName val="RWE"/>
      <sheetName val="Units"/>
      <sheetName val="Sheet1"/>
      <sheetName val="Sheet3"/>
      <sheetName val="ToM3'D"/>
      <sheetName val="RWE'D"/>
      <sheetName val="RWE'E"/>
      <sheetName val="+A32RWE"/>
    </sheetNames>
    <sheetDataSet>
      <sheetData sheetId="0"/>
      <sheetData sheetId="1">
        <row r="2">
          <cell r="A2">
            <v>1.4</v>
          </cell>
        </row>
      </sheetData>
      <sheetData sheetId="2"/>
      <sheetData sheetId="3">
        <row r="1">
          <cell r="A1">
            <v>1.1499999999999999</v>
          </cell>
          <cell r="F1">
            <v>2</v>
          </cell>
        </row>
        <row r="3">
          <cell r="A3">
            <v>1</v>
          </cell>
        </row>
        <row r="7">
          <cell r="A7">
            <v>1.82</v>
          </cell>
        </row>
        <row r="8">
          <cell r="A8">
            <v>1.9</v>
          </cell>
        </row>
        <row r="12">
          <cell r="A12">
            <v>2.2999999999999998</v>
          </cell>
        </row>
        <row r="23">
          <cell r="A23">
            <v>4.5</v>
          </cell>
        </row>
        <row r="24">
          <cell r="A24">
            <v>3.5</v>
          </cell>
        </row>
        <row r="25">
          <cell r="A25">
            <v>2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s"/>
      <sheetName val="ChartWorld"/>
      <sheetName val="ChartsFromOutsideTheEU"/>
      <sheetName val="ChartsExports"/>
      <sheetName val="Imports"/>
      <sheetName val="Exports"/>
      <sheetName val="ImportsCoreVPA"/>
      <sheetName val="ImportsTimberSectorMinusCoreVPA"/>
      <sheetName val="ImportsPaperSectorMinusCoreVPA"/>
      <sheetName val="ImportsTimberSectorLogs"/>
      <sheetName val="ImportsSawnwood"/>
      <sheetName val="ImportsVeneer"/>
      <sheetName val="ImportsPlywood"/>
      <sheetName val="ImportsOtherPanels"/>
      <sheetName val="ImportsMouldingsAndJoinery"/>
      <sheetName val="ImportsFurniture"/>
      <sheetName val="ImportsPellets"/>
      <sheetName val="ImportsChipsAndResidues"/>
      <sheetName val="ImportsPulpwoodLogs"/>
      <sheetName val="ImportsPulp"/>
      <sheetName val="ImportsPaper"/>
      <sheetName val="ExportsCoreVPA"/>
      <sheetName val="ExportsTimberSectorMinusCoreVPA"/>
      <sheetName val="ExportsPaperSectorMinusCoreVPA"/>
      <sheetName val="ExportsTimberSectorLogs"/>
      <sheetName val="ExportsSawnWood"/>
      <sheetName val="ExportsVeneer"/>
      <sheetName val="ExportsPlywood"/>
      <sheetName val="ExportsOtherPanels"/>
      <sheetName val="ExportsMouldingsAndJoinery"/>
      <sheetName val="ExportsFurniture"/>
      <sheetName val="ExportsPellets"/>
      <sheetName val="ExportsChipsAndResidues"/>
      <sheetName val="ExportsPulpwoodLogs"/>
      <sheetName val="ExportsPulp"/>
      <sheetName val="ExportsPaper"/>
      <sheetName val="  "/>
      <sheetName val=" "/>
    </sheetNames>
    <sheetDataSet>
      <sheetData sheetId="0"/>
      <sheetData sheetId="1"/>
      <sheetData sheetId="2"/>
      <sheetData sheetId="3"/>
      <sheetData sheetId="4">
        <row r="39">
          <cell r="B39" t="str">
            <v xml:space="preserve">Wood-based pulp 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indexed="10"/>
    <pageSetUpPr fitToPage="1"/>
  </sheetPr>
  <dimension ref="A1:U35"/>
  <sheetViews>
    <sheetView workbookViewId="0"/>
  </sheetViews>
  <sheetFormatPr defaultRowHeight="12.5"/>
  <cols>
    <col min="12" max="19" width="6.7265625" customWidth="1"/>
  </cols>
  <sheetData>
    <row r="1" spans="1:21" ht="13">
      <c r="A1" s="2" t="s">
        <v>175</v>
      </c>
    </row>
    <row r="2" spans="1:21" ht="13">
      <c r="A2" s="2" t="s">
        <v>176</v>
      </c>
    </row>
    <row r="3" spans="1:21" ht="13">
      <c r="A3" s="2" t="s">
        <v>177</v>
      </c>
    </row>
    <row r="4" spans="1:21" ht="13">
      <c r="A4" s="2" t="s">
        <v>152</v>
      </c>
      <c r="M4" s="175"/>
      <c r="N4" s="175"/>
      <c r="O4" s="175"/>
      <c r="P4" s="175"/>
      <c r="Q4" s="175"/>
      <c r="R4" s="175"/>
      <c r="S4" s="175"/>
      <c r="T4" s="175"/>
      <c r="U4" s="175"/>
    </row>
    <row r="5" spans="1:21">
      <c r="A5" s="2"/>
      <c r="M5" s="175"/>
      <c r="N5" s="175"/>
      <c r="O5" s="175"/>
      <c r="P5" s="175"/>
      <c r="Q5" s="175"/>
      <c r="R5" s="175"/>
      <c r="S5" s="175"/>
      <c r="T5" s="175"/>
      <c r="U5" s="175"/>
    </row>
    <row r="6" spans="1:21" ht="13">
      <c r="A6" s="1" t="s">
        <v>58</v>
      </c>
    </row>
    <row r="7" spans="1:21">
      <c r="A7" s="109" t="s">
        <v>138</v>
      </c>
      <c r="B7" s="109"/>
      <c r="C7" s="109"/>
      <c r="D7" s="109"/>
      <c r="E7" s="109"/>
      <c r="F7" s="109"/>
      <c r="G7" s="109"/>
      <c r="H7" s="109"/>
      <c r="I7" s="109"/>
      <c r="J7" s="109"/>
      <c r="K7" s="109"/>
      <c r="L7" s="109"/>
      <c r="M7" s="20"/>
      <c r="N7" s="20"/>
      <c r="O7" s="20"/>
    </row>
    <row r="8" spans="1:21">
      <c r="A8" t="s">
        <v>134</v>
      </c>
      <c r="B8" s="109"/>
      <c r="C8" s="109"/>
      <c r="D8" s="109"/>
      <c r="E8" s="109"/>
      <c r="F8" s="109"/>
      <c r="G8" s="109"/>
      <c r="H8" s="109"/>
      <c r="I8" s="109"/>
      <c r="J8" s="109"/>
      <c r="K8" s="109"/>
      <c r="L8" s="109"/>
      <c r="M8" s="20"/>
      <c r="N8" s="20"/>
      <c r="O8" s="20"/>
    </row>
    <row r="9" spans="1:21">
      <c r="A9" t="s">
        <v>135</v>
      </c>
      <c r="B9" s="109"/>
      <c r="C9" s="109"/>
      <c r="D9" s="109"/>
      <c r="E9" s="109"/>
      <c r="F9" s="109"/>
      <c r="G9" s="109"/>
      <c r="H9" s="109"/>
      <c r="I9" s="109"/>
      <c r="J9" s="109"/>
      <c r="K9" s="109"/>
      <c r="L9" s="109"/>
      <c r="M9" s="20"/>
      <c r="N9" s="20"/>
      <c r="O9" s="20"/>
    </row>
    <row r="11" spans="1:21" ht="13">
      <c r="A11" s="1" t="s">
        <v>146</v>
      </c>
    </row>
    <row r="12" spans="1:21">
      <c r="A12" s="2" t="s">
        <v>150</v>
      </c>
    </row>
    <row r="13" spans="1:21">
      <c r="A13" s="2" t="s">
        <v>174</v>
      </c>
    </row>
    <row r="14" spans="1:21" ht="13">
      <c r="A14" s="1" t="s">
        <v>91</v>
      </c>
    </row>
    <row r="15" spans="1:21" ht="13">
      <c r="A15" s="1" t="s">
        <v>92</v>
      </c>
    </row>
    <row r="16" spans="1:21" ht="13">
      <c r="A16" s="1" t="s">
        <v>139</v>
      </c>
    </row>
    <row r="18" spans="1:14" ht="13">
      <c r="A18" s="1" t="s">
        <v>40</v>
      </c>
    </row>
    <row r="19" spans="1:14">
      <c r="A19" t="s">
        <v>140</v>
      </c>
    </row>
    <row r="20" spans="1:14">
      <c r="A20" t="s">
        <v>42</v>
      </c>
    </row>
    <row r="21" spans="1:14">
      <c r="A21" t="s">
        <v>141</v>
      </c>
    </row>
    <row r="22" spans="1:14">
      <c r="A22" t="s">
        <v>43</v>
      </c>
    </row>
    <row r="23" spans="1:14">
      <c r="A23" t="s">
        <v>44</v>
      </c>
    </row>
    <row r="24" spans="1:14" ht="26.15" customHeight="1">
      <c r="A24" s="606" t="s">
        <v>151</v>
      </c>
      <c r="B24" s="606"/>
      <c r="C24" s="606"/>
      <c r="D24" s="606"/>
      <c r="E24" s="606"/>
      <c r="F24" s="606"/>
      <c r="G24" s="606"/>
      <c r="H24" s="606"/>
      <c r="I24" s="606"/>
      <c r="J24" s="606"/>
      <c r="K24" s="606"/>
    </row>
    <row r="26" spans="1:14" ht="13">
      <c r="A26" s="1" t="s">
        <v>93</v>
      </c>
    </row>
    <row r="27" spans="1:14">
      <c r="A27" t="s">
        <v>136</v>
      </c>
    </row>
    <row r="28" spans="1:14">
      <c r="A28" t="s">
        <v>142</v>
      </c>
    </row>
    <row r="29" spans="1:14">
      <c r="A29" t="s">
        <v>143</v>
      </c>
    </row>
    <row r="31" spans="1:14" ht="26.15" customHeight="1">
      <c r="A31" s="605" t="s">
        <v>94</v>
      </c>
      <c r="B31" s="605"/>
      <c r="C31" s="605"/>
      <c r="D31" s="605"/>
      <c r="E31" s="605"/>
      <c r="F31" s="605"/>
      <c r="G31" s="605"/>
      <c r="H31" s="605"/>
      <c r="I31" s="605"/>
      <c r="J31" s="605"/>
      <c r="K31" s="605"/>
      <c r="L31" s="605"/>
      <c r="M31" s="605"/>
      <c r="N31" s="605"/>
    </row>
    <row r="33" spans="1:1">
      <c r="A33" s="109" t="s">
        <v>137</v>
      </c>
    </row>
    <row r="35" spans="1:1">
      <c r="A35" t="s">
        <v>41</v>
      </c>
    </row>
  </sheetData>
  <mergeCells count="2">
    <mergeCell ref="A31:N31"/>
    <mergeCell ref="A24:K24"/>
  </mergeCells>
  <phoneticPr fontId="2" type="noConversion"/>
  <pageMargins left="0.75" right="0.75" top="1" bottom="1" header="0.5" footer="0.5"/>
  <pageSetup paperSize="9" scale="8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indexed="12"/>
  </sheetPr>
  <dimension ref="B1:B28"/>
  <sheetViews>
    <sheetView tabSelected="1" workbookViewId="0"/>
  </sheetViews>
  <sheetFormatPr defaultRowHeight="12.5"/>
  <cols>
    <col min="1" max="1" width="1.7265625" customWidth="1"/>
  </cols>
  <sheetData>
    <row r="1" spans="2:2" ht="9" customHeight="1"/>
    <row r="2" spans="2:2" ht="13">
      <c r="B2" s="1" t="str">
        <f>' '!$A$352</f>
        <v>Denmark's imports of wood-based products from within and outside the EU  (by product)</v>
      </c>
    </row>
    <row r="28" spans="2:2" ht="13">
      <c r="B28" s="1" t="str">
        <f>' '!$A$377</f>
        <v>Denmark's imports of wood-based products from within and from outside the EU  (by product and supplying region)</v>
      </c>
    </row>
  </sheetData>
  <phoneticPr fontId="2" type="noConversion"/>
  <pageMargins left="0.75" right="0.75" top="1" bottom="1" header="0.5" footer="0.5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indexed="12"/>
  </sheetPr>
  <dimension ref="B1:B368"/>
  <sheetViews>
    <sheetView workbookViewId="0"/>
  </sheetViews>
  <sheetFormatPr defaultRowHeight="12.5"/>
  <cols>
    <col min="1" max="1" width="1.7265625" customWidth="1"/>
  </cols>
  <sheetData>
    <row r="1" spans="2:2" ht="9" customHeight="1"/>
    <row r="2" spans="2:2" ht="13">
      <c r="B2" s="1" t="str">
        <f>' '!$A$72</f>
        <v>Denmark's imports of wood-based products from outside the EU  (overview)</v>
      </c>
    </row>
    <row r="28" spans="2:2" ht="13">
      <c r="B28" s="1" t="str">
        <f>' '!$A$85</f>
        <v>Denmark's imports of wood-based products from outside the EU  (by product)</v>
      </c>
    </row>
    <row r="54" spans="2:2" ht="13">
      <c r="B54" s="1" t="str">
        <f>' '!$A$110</f>
        <v>Denmark's imports of VPA core products from outside the EU  (by supplying country)</v>
      </c>
    </row>
    <row r="80" spans="2:2" ht="13">
      <c r="B80" s="1" t="str">
        <f>' '!$A$133</f>
        <v>Denmark's imports of other Timber Sector products from outside the EU  (by supplying country)</v>
      </c>
    </row>
    <row r="106" spans="2:2" ht="13">
      <c r="B106" s="1" t="str">
        <f>' '!$A$156</f>
        <v>Denmark's imports of other Paper &amp; Fuel Sector products from outside the EU  (by supplying country)</v>
      </c>
    </row>
    <row r="132" spans="2:2" ht="13">
      <c r="B132" s="1" t="str">
        <f>' '!$A$179</f>
        <v>Denmark's imports of Timber Sector logs from outside the EU  (by supplying country)</v>
      </c>
    </row>
    <row r="133" spans="2:2" ht="13">
      <c r="B133" s="207" t="s">
        <v>147</v>
      </c>
    </row>
    <row r="159" spans="2:2" ht="13">
      <c r="B159" s="1" t="str">
        <f>' '!$A$190</f>
        <v>Denmark's imports of sawn wood from outside the EU  (by supplying country)</v>
      </c>
    </row>
    <row r="185" spans="2:2" ht="13">
      <c r="B185" s="1" t="str">
        <f>' '!$A$213</f>
        <v>Denmark's imports of plywood from outside the EU  (by supplying country)</v>
      </c>
    </row>
    <row r="211" spans="2:2" ht="13">
      <c r="B211" s="1" t="str">
        <f>' '!$A$233</f>
        <v>Denmark's imports of other panels from outside the EU  (by supplying country)</v>
      </c>
    </row>
    <row r="237" spans="2:2" ht="13">
      <c r="B237" s="1" t="str">
        <f>' '!$A$247</f>
        <v>Denmark's imports of mouldings &amp; joinery from outside the EU  (by supplying country)</v>
      </c>
    </row>
    <row r="263" spans="2:2" ht="13">
      <c r="B263" s="1" t="str">
        <f>' '!$A$267</f>
        <v>Denmark's imports of wooden furniture from outside the EU  (by supplying country)</v>
      </c>
    </row>
    <row r="289" spans="2:2" ht="13">
      <c r="B289" s="603" t="str">
        <f>' '!$A$287</f>
        <v>Denmark's imports of pellets from outside the EU (included with chips and residues prior to 2009)  (by supplying country)</v>
      </c>
    </row>
    <row r="316" spans="2:2" ht="13">
      <c r="B316" s="1" t="str">
        <f>' '!$A$310</f>
        <v>Denmark's imports of wood chips and residues (and pellets prior to 2009) from outside the EU  (by supplying country)</v>
      </c>
    </row>
    <row r="342" spans="2:2" ht="13">
      <c r="B342" s="1" t="str">
        <f>' '!$A$327</f>
        <v>Denmark's imports of pulp from outside the EU  (by supplying country)</v>
      </c>
    </row>
    <row r="368" spans="2:2" ht="13">
      <c r="B368" s="1" t="str">
        <f>' '!$A$338</f>
        <v>Denmark's imports of paper from outside the EU  (by supplying country)</v>
      </c>
    </row>
  </sheetData>
  <phoneticPr fontId="2" type="noConversion"/>
  <pageMargins left="0.75" right="0.75" top="1" bottom="1" header="0.5" footer="0.5"/>
  <headerFooter alignWithMargins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1:BD41"/>
  <sheetViews>
    <sheetView workbookViewId="0">
      <pane xSplit="2" ySplit="4" topLeftCell="C5" activePane="bottomRight" state="frozen"/>
      <selection activeCell="A6" sqref="A6"/>
      <selection pane="topRight" activeCell="A6" sqref="A6"/>
      <selection pane="bottomLeft" activeCell="A6" sqref="A6"/>
      <selection pane="bottomRight" activeCell="B2" sqref="B2:B3"/>
    </sheetView>
  </sheetViews>
  <sheetFormatPr defaultRowHeight="12.5"/>
  <cols>
    <col min="1" max="1" width="1.7265625" customWidth="1"/>
    <col min="2" max="2" width="22" customWidth="1"/>
    <col min="3" max="22" width="5.6328125" customWidth="1"/>
    <col min="23" max="28" width="5.6328125" hidden="1" customWidth="1"/>
    <col min="29" max="29" width="1.7265625" customWidth="1"/>
    <col min="30" max="49" width="5.6328125" customWidth="1"/>
    <col min="50" max="55" width="5.6328125" hidden="1" customWidth="1"/>
  </cols>
  <sheetData>
    <row r="1" spans="2:56" ht="9" customHeight="1" thickBot="1"/>
    <row r="2" spans="2:56" ht="20" customHeight="1" thickTop="1">
      <c r="B2" s="617" t="s">
        <v>32</v>
      </c>
      <c r="C2" s="619" t="s">
        <v>4</v>
      </c>
      <c r="D2" s="620"/>
      <c r="E2" s="620"/>
      <c r="F2" s="620"/>
      <c r="G2" s="620"/>
      <c r="H2" s="620"/>
      <c r="I2" s="620"/>
      <c r="J2" s="620"/>
      <c r="K2" s="620"/>
      <c r="L2" s="620"/>
      <c r="M2" s="620"/>
      <c r="N2" s="620"/>
      <c r="O2" s="620"/>
      <c r="P2" s="620"/>
      <c r="Q2" s="620"/>
      <c r="R2" s="620"/>
      <c r="S2" s="620"/>
      <c r="T2" s="620"/>
      <c r="U2" s="620"/>
      <c r="V2" s="620"/>
      <c r="W2" s="620"/>
      <c r="X2" s="620"/>
      <c r="Y2" s="620"/>
      <c r="Z2" s="620"/>
      <c r="AA2" s="620"/>
      <c r="AB2" s="620"/>
      <c r="AC2" s="3"/>
      <c r="AD2" s="607" t="s">
        <v>3</v>
      </c>
      <c r="AE2" s="608"/>
      <c r="AF2" s="608"/>
      <c r="AG2" s="608"/>
      <c r="AH2" s="608"/>
      <c r="AI2" s="608"/>
      <c r="AJ2" s="608"/>
      <c r="AK2" s="608"/>
      <c r="AL2" s="608"/>
      <c r="AM2" s="608"/>
      <c r="AN2" s="608"/>
      <c r="AO2" s="608"/>
      <c r="AP2" s="608"/>
      <c r="AQ2" s="608"/>
      <c r="AR2" s="608"/>
      <c r="AS2" s="608"/>
      <c r="AT2" s="608"/>
      <c r="AU2" s="608"/>
      <c r="AV2" s="608"/>
      <c r="AW2" s="608"/>
      <c r="AX2" s="608"/>
      <c r="AY2" s="608"/>
      <c r="AZ2" s="608"/>
      <c r="BA2" s="608"/>
      <c r="BB2" s="608"/>
      <c r="BC2" s="608"/>
      <c r="BD2" s="452"/>
    </row>
    <row r="3" spans="2:56" ht="13" thickBot="1">
      <c r="B3" s="618"/>
      <c r="C3" s="609" t="s">
        <v>2</v>
      </c>
      <c r="D3" s="610"/>
      <c r="E3" s="610"/>
      <c r="F3" s="610"/>
      <c r="G3" s="610"/>
      <c r="H3" s="610"/>
      <c r="I3" s="610"/>
      <c r="J3" s="610"/>
      <c r="K3" s="610"/>
      <c r="L3" s="610"/>
      <c r="M3" s="610"/>
      <c r="N3" s="610"/>
      <c r="O3" s="610"/>
      <c r="P3" s="610"/>
      <c r="Q3" s="610"/>
      <c r="R3" s="610"/>
      <c r="S3" s="610"/>
      <c r="T3" s="610"/>
      <c r="U3" s="610"/>
      <c r="V3" s="610"/>
      <c r="W3" s="610"/>
      <c r="X3" s="610"/>
      <c r="Y3" s="610"/>
      <c r="Z3" s="610"/>
      <c r="AA3" s="610"/>
      <c r="AB3" s="610"/>
      <c r="AC3" s="4"/>
      <c r="AD3" s="609" t="s">
        <v>14</v>
      </c>
      <c r="AE3" s="610"/>
      <c r="AF3" s="610"/>
      <c r="AG3" s="610"/>
      <c r="AH3" s="610"/>
      <c r="AI3" s="610"/>
      <c r="AJ3" s="610"/>
      <c r="AK3" s="610"/>
      <c r="AL3" s="610"/>
      <c r="AM3" s="610"/>
      <c r="AN3" s="610"/>
      <c r="AO3" s="610"/>
      <c r="AP3" s="610"/>
      <c r="AQ3" s="610"/>
      <c r="AR3" s="610"/>
      <c r="AS3" s="610"/>
      <c r="AT3" s="610"/>
      <c r="AU3" s="610"/>
      <c r="AV3" s="610"/>
      <c r="AW3" s="610"/>
      <c r="AX3" s="610"/>
      <c r="AY3" s="610"/>
      <c r="AZ3" s="610"/>
      <c r="BA3" s="610"/>
      <c r="BB3" s="610"/>
      <c r="BC3" s="610"/>
      <c r="BD3" s="452"/>
    </row>
    <row r="4" spans="2:56" ht="20" customHeight="1" thickTop="1" thickBot="1">
      <c r="B4" s="4"/>
      <c r="C4" s="49">
        <v>2000</v>
      </c>
      <c r="D4" s="50">
        <v>2001</v>
      </c>
      <c r="E4" s="50">
        <v>2002</v>
      </c>
      <c r="F4" s="50">
        <v>2003</v>
      </c>
      <c r="G4" s="50">
        <v>2004</v>
      </c>
      <c r="H4" s="50">
        <v>2005</v>
      </c>
      <c r="I4" s="50">
        <v>2006</v>
      </c>
      <c r="J4" s="51">
        <v>2007</v>
      </c>
      <c r="K4" s="51">
        <f>1+J4</f>
        <v>2008</v>
      </c>
      <c r="L4" s="51">
        <f>1+K4</f>
        <v>2009</v>
      </c>
      <c r="M4" s="50">
        <f>1+L4</f>
        <v>2010</v>
      </c>
      <c r="N4" s="50">
        <f>1+M4</f>
        <v>2011</v>
      </c>
      <c r="O4" s="50">
        <f t="shared" ref="O4:AB4" si="0">1+N4</f>
        <v>2012</v>
      </c>
      <c r="P4" s="50">
        <f t="shared" si="0"/>
        <v>2013</v>
      </c>
      <c r="Q4" s="50">
        <f t="shared" si="0"/>
        <v>2014</v>
      </c>
      <c r="R4" s="50">
        <f t="shared" si="0"/>
        <v>2015</v>
      </c>
      <c r="S4" s="50">
        <f t="shared" si="0"/>
        <v>2016</v>
      </c>
      <c r="T4" s="50">
        <f t="shared" si="0"/>
        <v>2017</v>
      </c>
      <c r="U4" s="50">
        <f t="shared" si="0"/>
        <v>2018</v>
      </c>
      <c r="V4" s="50">
        <f t="shared" si="0"/>
        <v>2019</v>
      </c>
      <c r="W4" s="50">
        <f t="shared" si="0"/>
        <v>2020</v>
      </c>
      <c r="X4" s="50">
        <f t="shared" si="0"/>
        <v>2021</v>
      </c>
      <c r="Y4" s="50">
        <f t="shared" si="0"/>
        <v>2022</v>
      </c>
      <c r="Z4" s="50">
        <f t="shared" si="0"/>
        <v>2023</v>
      </c>
      <c r="AA4" s="50">
        <f t="shared" si="0"/>
        <v>2024</v>
      </c>
      <c r="AB4" s="51">
        <f t="shared" si="0"/>
        <v>2025</v>
      </c>
      <c r="AC4" s="88"/>
      <c r="AD4" s="49">
        <v>2000</v>
      </c>
      <c r="AE4" s="233">
        <f>1+AD4</f>
        <v>2001</v>
      </c>
      <c r="AF4" s="233">
        <f>1+AE4</f>
        <v>2002</v>
      </c>
      <c r="AG4" s="233">
        <f t="shared" ref="AG4:BB4" si="1">1+AF4</f>
        <v>2003</v>
      </c>
      <c r="AH4" s="233">
        <f t="shared" si="1"/>
        <v>2004</v>
      </c>
      <c r="AI4" s="233">
        <f t="shared" si="1"/>
        <v>2005</v>
      </c>
      <c r="AJ4" s="233">
        <f t="shared" si="1"/>
        <v>2006</v>
      </c>
      <c r="AK4" s="233">
        <f t="shared" si="1"/>
        <v>2007</v>
      </c>
      <c r="AL4" s="233">
        <f t="shared" si="1"/>
        <v>2008</v>
      </c>
      <c r="AM4" s="233">
        <f t="shared" si="1"/>
        <v>2009</v>
      </c>
      <c r="AN4" s="233">
        <f t="shared" si="1"/>
        <v>2010</v>
      </c>
      <c r="AO4" s="233">
        <f t="shared" si="1"/>
        <v>2011</v>
      </c>
      <c r="AP4" s="233">
        <f t="shared" si="1"/>
        <v>2012</v>
      </c>
      <c r="AQ4" s="233">
        <f t="shared" si="1"/>
        <v>2013</v>
      </c>
      <c r="AR4" s="233">
        <f t="shared" si="1"/>
        <v>2014</v>
      </c>
      <c r="AS4" s="233">
        <f t="shared" si="1"/>
        <v>2015</v>
      </c>
      <c r="AT4" s="233">
        <f t="shared" si="1"/>
        <v>2016</v>
      </c>
      <c r="AU4" s="233">
        <f t="shared" si="1"/>
        <v>2017</v>
      </c>
      <c r="AV4" s="233">
        <f t="shared" si="1"/>
        <v>2018</v>
      </c>
      <c r="AW4" s="233">
        <f t="shared" si="1"/>
        <v>2019</v>
      </c>
      <c r="AX4" s="233">
        <f t="shared" si="1"/>
        <v>2020</v>
      </c>
      <c r="AY4" s="233">
        <f t="shared" si="1"/>
        <v>2021</v>
      </c>
      <c r="AZ4" s="233">
        <f t="shared" si="1"/>
        <v>2022</v>
      </c>
      <c r="BA4" s="233">
        <f t="shared" si="1"/>
        <v>2023</v>
      </c>
      <c r="BB4" s="233">
        <f t="shared" si="1"/>
        <v>2024</v>
      </c>
      <c r="BC4" s="202">
        <f>1+BB4</f>
        <v>2025</v>
      </c>
      <c r="BD4" s="452"/>
    </row>
    <row r="5" spans="2:56" ht="25" customHeight="1" thickTop="1">
      <c r="B5" s="7"/>
      <c r="C5" s="611" t="s">
        <v>73</v>
      </c>
      <c r="D5" s="612"/>
      <c r="E5" s="612"/>
      <c r="F5" s="612"/>
      <c r="G5" s="612"/>
      <c r="H5" s="612"/>
      <c r="I5" s="612"/>
      <c r="J5" s="612"/>
      <c r="K5" s="612"/>
      <c r="L5" s="612"/>
      <c r="M5" s="612"/>
      <c r="N5" s="612"/>
      <c r="O5" s="612"/>
      <c r="P5" s="612"/>
      <c r="Q5" s="612"/>
      <c r="R5" s="612"/>
      <c r="S5" s="612"/>
      <c r="T5" s="612"/>
      <c r="U5" s="612"/>
      <c r="V5" s="612"/>
      <c r="W5" s="612"/>
      <c r="X5" s="612"/>
      <c r="Y5" s="612"/>
      <c r="Z5" s="612"/>
      <c r="AA5" s="612"/>
      <c r="AB5" s="612"/>
      <c r="AC5" s="62"/>
      <c r="AD5" s="611" t="str">
        <f>C5</f>
        <v>Imports from all countries</v>
      </c>
      <c r="AE5" s="612"/>
      <c r="AF5" s="612"/>
      <c r="AG5" s="612"/>
      <c r="AH5" s="612"/>
      <c r="AI5" s="612"/>
      <c r="AJ5" s="612"/>
      <c r="AK5" s="612"/>
      <c r="AL5" s="612"/>
      <c r="AM5" s="612"/>
      <c r="AN5" s="612"/>
      <c r="AO5" s="612"/>
      <c r="AP5" s="612"/>
      <c r="AQ5" s="612"/>
      <c r="AR5" s="612"/>
      <c r="AS5" s="612"/>
      <c r="AT5" s="612"/>
      <c r="AU5" s="612"/>
      <c r="AV5" s="612"/>
      <c r="AW5" s="612"/>
      <c r="AX5" s="612"/>
      <c r="AY5" s="612"/>
      <c r="AZ5" s="612"/>
      <c r="BA5" s="612"/>
      <c r="BB5" s="612"/>
      <c r="BC5" s="612"/>
      <c r="BD5" s="452"/>
    </row>
    <row r="6" spans="2:56" ht="20" customHeight="1">
      <c r="B6" s="27" t="s">
        <v>13</v>
      </c>
      <c r="C6" s="182">
        <f>SUM(C8,C17,C18)</f>
        <v>13.666096216344854</v>
      </c>
      <c r="D6" s="183">
        <f t="shared" ref="D6:AB6" si="2">SUM(D8,D17,D18)</f>
        <v>13.534695312192575</v>
      </c>
      <c r="E6" s="183">
        <f t="shared" si="2"/>
        <v>14.49057223721433</v>
      </c>
      <c r="F6" s="183">
        <f t="shared" si="2"/>
        <v>14.923159241989291</v>
      </c>
      <c r="G6" s="183">
        <f t="shared" si="2"/>
        <v>14.333304601874989</v>
      </c>
      <c r="H6" s="183">
        <f t="shared" si="2"/>
        <v>14.771367401668357</v>
      </c>
      <c r="I6" s="183">
        <f t="shared" si="2"/>
        <v>15.236144124305648</v>
      </c>
      <c r="J6" s="183">
        <f t="shared" si="2"/>
        <v>14.912993443161717</v>
      </c>
      <c r="K6" s="183">
        <f t="shared" si="2"/>
        <v>12.725099200499677</v>
      </c>
      <c r="L6" s="183">
        <f t="shared" si="2"/>
        <v>13.265250567359395</v>
      </c>
      <c r="M6" s="183">
        <f t="shared" si="2"/>
        <v>15.301199414852391</v>
      </c>
      <c r="N6" s="183">
        <f t="shared" si="2"/>
        <v>18.643556312680872</v>
      </c>
      <c r="O6" s="183">
        <f t="shared" si="2"/>
        <v>15.575505667579078</v>
      </c>
      <c r="P6" s="183">
        <f t="shared" si="2"/>
        <v>17.345580448572054</v>
      </c>
      <c r="Q6" s="183">
        <f t="shared" si="2"/>
        <v>16.860436338283556</v>
      </c>
      <c r="R6" s="183">
        <f t="shared" si="2"/>
        <v>16.401552655822513</v>
      </c>
      <c r="S6" s="183">
        <f t="shared" si="2"/>
        <v>18.099466116673021</v>
      </c>
      <c r="T6" s="183">
        <f t="shared" si="2"/>
        <v>20.790254123850545</v>
      </c>
      <c r="U6" s="183">
        <f t="shared" si="2"/>
        <v>24.03397560902421</v>
      </c>
      <c r="V6" s="183">
        <f t="shared" si="2"/>
        <v>21.698427360802178</v>
      </c>
      <c r="W6" s="183">
        <f t="shared" si="2"/>
        <v>0</v>
      </c>
      <c r="X6" s="183">
        <f t="shared" si="2"/>
        <v>0</v>
      </c>
      <c r="Y6" s="183">
        <f t="shared" si="2"/>
        <v>0</v>
      </c>
      <c r="Z6" s="183">
        <f t="shared" si="2"/>
        <v>0</v>
      </c>
      <c r="AA6" s="183">
        <f t="shared" si="2"/>
        <v>0</v>
      </c>
      <c r="AB6" s="183">
        <f t="shared" si="2"/>
        <v>0</v>
      </c>
      <c r="AC6" s="62"/>
      <c r="AD6" s="65">
        <f>SUM(AD8,AD17,AD18)</f>
        <v>2.8501662162370387</v>
      </c>
      <c r="AE6" s="66">
        <f t="shared" ref="AE6:BC6" si="3">SUM(AE8,AE17,AE18)</f>
        <v>2.7769162734643995</v>
      </c>
      <c r="AF6" s="66">
        <f t="shared" si="3"/>
        <v>3.0075486425008</v>
      </c>
      <c r="AG6" s="66">
        <f t="shared" si="3"/>
        <v>3.6414064084432001</v>
      </c>
      <c r="AH6" s="66">
        <f t="shared" si="3"/>
        <v>4.1897014175660008</v>
      </c>
      <c r="AI6" s="66">
        <f t="shared" si="3"/>
        <v>4.3708783723605009</v>
      </c>
      <c r="AJ6" s="66">
        <f t="shared" si="3"/>
        <v>5.0554133903520002</v>
      </c>
      <c r="AK6" s="66">
        <f t="shared" si="3"/>
        <v>5.7771682277889997</v>
      </c>
      <c r="AL6" s="66">
        <f t="shared" si="3"/>
        <v>5.895167426846001</v>
      </c>
      <c r="AM6" s="66">
        <f t="shared" si="3"/>
        <v>4.3148648175995996</v>
      </c>
      <c r="AN6" s="66">
        <f t="shared" si="3"/>
        <v>4.3916846324679</v>
      </c>
      <c r="AO6" s="66">
        <f t="shared" si="3"/>
        <v>4.8964426736639997</v>
      </c>
      <c r="AP6" s="66">
        <f t="shared" si="3"/>
        <v>3.9594962828256</v>
      </c>
      <c r="AQ6" s="66">
        <f t="shared" si="3"/>
        <v>4.1380752976172985</v>
      </c>
      <c r="AR6" s="66">
        <f t="shared" si="3"/>
        <v>4.5594499074189994</v>
      </c>
      <c r="AS6" s="66">
        <f t="shared" si="3"/>
        <v>3.7458337616849997</v>
      </c>
      <c r="AT6" s="66">
        <f t="shared" si="3"/>
        <v>3.8115788634715004</v>
      </c>
      <c r="AU6" s="66">
        <f t="shared" si="3"/>
        <v>4.1073178178174992</v>
      </c>
      <c r="AV6" s="66">
        <f t="shared" si="3"/>
        <v>4.6817415111449998</v>
      </c>
      <c r="AW6" s="66">
        <f t="shared" si="3"/>
        <v>4.1480598136337505</v>
      </c>
      <c r="AX6" s="66">
        <f t="shared" si="3"/>
        <v>0</v>
      </c>
      <c r="AY6" s="66">
        <f t="shared" si="3"/>
        <v>0</v>
      </c>
      <c r="AZ6" s="66">
        <f t="shared" si="3"/>
        <v>0</v>
      </c>
      <c r="BA6" s="66">
        <f t="shared" si="3"/>
        <v>0</v>
      </c>
      <c r="BB6" s="66">
        <f t="shared" si="3"/>
        <v>0</v>
      </c>
      <c r="BC6" s="66">
        <f t="shared" si="3"/>
        <v>0</v>
      </c>
      <c r="BD6" s="452"/>
    </row>
    <row r="7" spans="2:56" ht="17.149999999999999" customHeight="1">
      <c r="B7" s="24" t="s">
        <v>39</v>
      </c>
      <c r="C7" s="198">
        <f>[1]CoreVPAImp!B$263</f>
        <v>5.6410997393999995</v>
      </c>
      <c r="D7" s="199">
        <f>[1]CoreVPAImp!C$263</f>
        <v>5.2045910092000014</v>
      </c>
      <c r="E7" s="199">
        <f>[1]CoreVPAImp!D$263</f>
        <v>5.2136610861199992</v>
      </c>
      <c r="F7" s="199">
        <f>[1]CoreVPAImp!E$263</f>
        <v>5.4771922995000004</v>
      </c>
      <c r="G7" s="199">
        <f>[1]CoreVPAImp!F$263</f>
        <v>4.8102219728200009</v>
      </c>
      <c r="H7" s="199">
        <f>[1]CoreVPAImp!G$263</f>
        <v>4.8220127735199991</v>
      </c>
      <c r="I7" s="199">
        <f>[1]CoreVPAImp!H$263</f>
        <v>4.8521328931199994</v>
      </c>
      <c r="J7" s="200">
        <f>[1]CoreVPAImp!I$263</f>
        <v>4.8157086010799999</v>
      </c>
      <c r="K7" s="204">
        <f>[1]CoreVPAImp!J$263</f>
        <v>3.5235167093000004</v>
      </c>
      <c r="L7" s="204">
        <f>[1]CoreVPAImp!K$263</f>
        <v>3.1974941792638489</v>
      </c>
      <c r="M7" s="235">
        <f>[1]CoreVPAImp!L$263</f>
        <v>3.1873173993156927</v>
      </c>
      <c r="N7" s="235">
        <f>[1]CoreVPAImp!M$263</f>
        <v>3.2369040475143653</v>
      </c>
      <c r="O7" s="235">
        <f>[1]CoreVPAImp!N$263</f>
        <v>2.7387260433860106</v>
      </c>
      <c r="P7" s="235">
        <f>[1]CoreVPAImp!O$263</f>
        <v>2.8697820810165604</v>
      </c>
      <c r="Q7" s="235">
        <f>[1]CoreVPAImp!P$263</f>
        <v>3.2257582717616136</v>
      </c>
      <c r="R7" s="235">
        <f>[1]CoreVPAImp!Q$263</f>
        <v>3.1363222359693386</v>
      </c>
      <c r="S7" s="235">
        <f>[1]CoreVPAImp!R$263</f>
        <v>3.3852219354179276</v>
      </c>
      <c r="T7" s="235">
        <f>[1]CoreVPAImp!S$263</f>
        <v>3.5530485465544217</v>
      </c>
      <c r="U7" s="235">
        <f>[1]CoreVPAImp!T$263</f>
        <v>3.8268696704842085</v>
      </c>
      <c r="V7" s="235">
        <f>[1]CoreVPAImp!U$263</f>
        <v>3.5852197702844597</v>
      </c>
      <c r="W7" s="235">
        <f>[1]CoreVPAImp!V$263</f>
        <v>0</v>
      </c>
      <c r="X7" s="235">
        <f>[1]CoreVPAImp!W$263</f>
        <v>0</v>
      </c>
      <c r="Y7" s="235">
        <f>[1]CoreVPAImp!X$263</f>
        <v>0</v>
      </c>
      <c r="Z7" s="235">
        <f>[1]CoreVPAImp!Y$263</f>
        <v>0</v>
      </c>
      <c r="AA7" s="235">
        <f>[1]CoreVPAImp!Z$263</f>
        <v>0</v>
      </c>
      <c r="AB7" s="204">
        <f>[1]CoreVPAImp!AA$263</f>
        <v>0</v>
      </c>
      <c r="AC7" s="62"/>
      <c r="AD7" s="80">
        <f>1/1000*[1]CoreVPAImp!AB$263</f>
        <v>0.69169192031852689</v>
      </c>
      <c r="AE7" s="80">
        <f>1/1000*[1]CoreVPAImp!AC$263</f>
        <v>0.6123405221035999</v>
      </c>
      <c r="AF7" s="80">
        <f>1/1000*[1]CoreVPAImp!AD$263</f>
        <v>0.62422015419839993</v>
      </c>
      <c r="AG7" s="80">
        <f>1/1000*[1]CoreVPAImp!AE$263</f>
        <v>0.75341588392800007</v>
      </c>
      <c r="AH7" s="80">
        <f>1/1000*[1]CoreVPAImp!AF$263</f>
        <v>0.82854472742369989</v>
      </c>
      <c r="AI7" s="80">
        <f>1/1000*[1]CoreVPAImp!AG$263</f>
        <v>0.8350295019066003</v>
      </c>
      <c r="AJ7" s="80">
        <f>1/1000*[1]CoreVPAImp!AH$263</f>
        <v>0.98155086813360026</v>
      </c>
      <c r="AK7" s="80">
        <f>1/1000*[1]CoreVPAImp!AI$263</f>
        <v>1.1800134909695006</v>
      </c>
      <c r="AL7" s="80">
        <f>1/1000*[1]CoreVPAImp!AJ$263</f>
        <v>1.0061615237516004</v>
      </c>
      <c r="AM7" s="80">
        <f>1/1000*[1]CoreVPAImp!AK$263</f>
        <v>0.5583471505259997</v>
      </c>
      <c r="AN7" s="80">
        <f>1/1000*[1]CoreVPAImp!AL$263</f>
        <v>0.58630925488140029</v>
      </c>
      <c r="AO7" s="80">
        <f>1/1000*[1]CoreVPAImp!AM$263</f>
        <v>0.631807984032</v>
      </c>
      <c r="AP7" s="80">
        <f>1/1000*[1]CoreVPAImp!AN$263</f>
        <v>0.52202309869600017</v>
      </c>
      <c r="AQ7" s="80">
        <f>1/1000*[1]CoreVPAImp!AO$263</f>
        <v>0.53375011298429986</v>
      </c>
      <c r="AR7" s="80">
        <f>1/1000*[1]CoreVPAImp!AP$263</f>
        <v>0.64278612694800008</v>
      </c>
      <c r="AS7" s="80">
        <f>1/1000*[1]CoreVPAImp!AQ$263</f>
        <v>0.52752739121250003</v>
      </c>
      <c r="AT7" s="80">
        <f>1/1000*[1]CoreVPAImp!AR$263</f>
        <v>0.5444883128993</v>
      </c>
      <c r="AU7" s="80">
        <f>1/1000*[1]CoreVPAImp!AS$263</f>
        <v>0.60053925533029984</v>
      </c>
      <c r="AV7" s="80">
        <f>1/1000*[1]CoreVPAImp!AT$263</f>
        <v>0.64509277608999993</v>
      </c>
      <c r="AW7" s="80">
        <f>1/1000*[1]CoreVPAImp!AU$263</f>
        <v>0.57124515754958327</v>
      </c>
      <c r="AX7" s="80">
        <f>1/1000*[1]CoreVPAImp!AV$263</f>
        <v>0</v>
      </c>
      <c r="AY7" s="80">
        <f>1/1000*[1]CoreVPAImp!AW$263</f>
        <v>0</v>
      </c>
      <c r="AZ7" s="80">
        <f>1/1000*[1]CoreVPAImp!AX$263</f>
        <v>0</v>
      </c>
      <c r="BA7" s="80">
        <f>1/1000*[1]CoreVPAImp!AY$263</f>
        <v>0</v>
      </c>
      <c r="BB7" s="80">
        <f>1/1000*[1]CoreVPAImp!AZ$263</f>
        <v>0</v>
      </c>
      <c r="BC7" s="237">
        <f>1/1000*[1]CoreVPAImp!BA$263</f>
        <v>0</v>
      </c>
      <c r="BD7" s="452"/>
    </row>
    <row r="8" spans="2:56" ht="20" customHeight="1">
      <c r="B8" s="64" t="s">
        <v>12</v>
      </c>
      <c r="C8" s="219">
        <f>SUM([1]TimberSectorMinusCoreVPAImp!B$263:B$263)+SUM(C9:C12)</f>
        <v>7.9513544322380358</v>
      </c>
      <c r="D8" s="220">
        <f>SUM([1]TimberSectorMinusCoreVPAImp!C$263:C$263)+SUM(D9:D12)</f>
        <v>7.6412995824255283</v>
      </c>
      <c r="E8" s="183">
        <f>SUM([1]TimberSectorMinusCoreVPAImp!D$263:D$263)+SUM(E9:E12)</f>
        <v>7.823948844891504</v>
      </c>
      <c r="F8" s="183">
        <f>SUM([1]TimberSectorMinusCoreVPAImp!E$263:E$263)+SUM(F9:F12)</f>
        <v>8.3907254289173299</v>
      </c>
      <c r="G8" s="183">
        <f>SUM([1]TimberSectorMinusCoreVPAImp!F$263:F$263)+SUM(G9:G12)</f>
        <v>7.7418972507401849</v>
      </c>
      <c r="H8" s="183">
        <f>SUM([1]TimberSectorMinusCoreVPAImp!G$263:G$263)+SUM(H9:H12)</f>
        <v>7.7973322582808589</v>
      </c>
      <c r="I8" s="183">
        <f>SUM([1]TimberSectorMinusCoreVPAImp!H$263:H$263)+SUM(I9:I12)</f>
        <v>7.9997484329766975</v>
      </c>
      <c r="J8" s="172">
        <f>SUM([1]TimberSectorMinusCoreVPAImp!I$263:I$263)+SUM(J9:J12)</f>
        <v>8.0654205902824252</v>
      </c>
      <c r="K8" s="172">
        <f>SUM([1]TimberSectorMinusCoreVPAImp!J$263:J$263)+SUM(K9:K12)</f>
        <v>6.1765159966526522</v>
      </c>
      <c r="L8" s="172">
        <f>SUM([1]TimberSectorMinusCoreVPAImp!K$263:K$263)+SUM(L9:L12)</f>
        <v>5.6034142389629711</v>
      </c>
      <c r="M8" s="183">
        <f>SUM([1]TimberSectorMinusCoreVPAImp!L$263:L$263)+SUM(M9:M12)</f>
        <v>5.6043471011561801</v>
      </c>
      <c r="N8" s="183">
        <f>SUM([1]TimberSectorMinusCoreVPAImp!M$263:M$263)+SUM(N9:N12)</f>
        <v>5.5727417567593038</v>
      </c>
      <c r="O8" s="183">
        <f>SUM([1]TimberSectorMinusCoreVPAImp!N$263:N$263)+SUM(O9:O12)</f>
        <v>4.7757666960898568</v>
      </c>
      <c r="P8" s="183">
        <f>SUM([1]TimberSectorMinusCoreVPAImp!O$263:O$263)+SUM(P9:P12)</f>
        <v>5.0204317773225631</v>
      </c>
      <c r="Q8" s="183">
        <f>SUM([1]TimberSectorMinusCoreVPAImp!P$263:P$263)+SUM(Q9:Q12)</f>
        <v>5.5237228191588326</v>
      </c>
      <c r="R8" s="183">
        <f>SUM([1]TimberSectorMinusCoreVPAImp!Q$263:Q$263)+SUM(R9:R12)</f>
        <v>5.698316108871456</v>
      </c>
      <c r="S8" s="183">
        <f>SUM([1]TimberSectorMinusCoreVPAImp!R$263:R$263)+SUM(S9:S12)</f>
        <v>6.1483483787597297</v>
      </c>
      <c r="T8" s="183">
        <f>SUM([1]TimberSectorMinusCoreVPAImp!S$263:S$263)+SUM(T9:T12)</f>
        <v>6.8052162753755461</v>
      </c>
      <c r="U8" s="183">
        <f>SUM([1]TimberSectorMinusCoreVPAImp!T$263:T$263)+SUM(U9:U12)</f>
        <v>7.2153901738030637</v>
      </c>
      <c r="V8" s="183">
        <f>SUM([1]TimberSectorMinusCoreVPAImp!U$263:U$263)+SUM(V9:V12)</f>
        <v>7.0339936934801717</v>
      </c>
      <c r="W8" s="183">
        <f>SUM([1]TimberSectorMinusCoreVPAImp!V$263:V$263)+SUM(W9:W12)</f>
        <v>0</v>
      </c>
      <c r="X8" s="183">
        <f>SUM([1]TimberSectorMinusCoreVPAImp!W$263:W$263)+SUM(X9:X12)</f>
        <v>0</v>
      </c>
      <c r="Y8" s="183">
        <f>SUM([1]TimberSectorMinusCoreVPAImp!X$263:X$263)+SUM(Y9:Y12)</f>
        <v>0</v>
      </c>
      <c r="Z8" s="183">
        <f>SUM([1]TimberSectorMinusCoreVPAImp!Y$263:Y$263)+SUM(Z9:Z12)</f>
        <v>0</v>
      </c>
      <c r="AA8" s="183">
        <f>SUM([1]TimberSectorMinusCoreVPAImp!Z$263:Z$263)+SUM(AA9:AA12)</f>
        <v>0</v>
      </c>
      <c r="AB8" s="172">
        <f>SUM([1]TimberSectorMinusCoreVPAImp!AA$263:AA$263)+SUM(AB9:AB12)</f>
        <v>0</v>
      </c>
      <c r="AC8" s="62"/>
      <c r="AD8" s="208">
        <f>1/1000*SUM([1]TimberSectorMinusCoreVPAImp!AB$263:AB$263)+SUM(AD9:AD12)</f>
        <v>1.5158002837721285</v>
      </c>
      <c r="AE8" s="209">
        <f>1/1000*SUM([1]TimberSectorMinusCoreVPAImp!AC$263:AC$263)+SUM(AE9:AE12)</f>
        <v>1.4072509271824001</v>
      </c>
      <c r="AF8" s="66">
        <f>1/1000*SUM([1]TimberSectorMinusCoreVPAImp!AD$263:AD$263)+SUM(AF9:AF12)</f>
        <v>1.5282210492303996</v>
      </c>
      <c r="AG8" s="66">
        <f>1/1000*SUM([1]TimberSectorMinusCoreVPAImp!AE$263:AE$263)+SUM(AG9:AG12)</f>
        <v>1.9390709049984001</v>
      </c>
      <c r="AH8" s="66">
        <f>1/1000*SUM([1]TimberSectorMinusCoreVPAImp!AF$263:AF$263)+SUM(AH9:AH12)</f>
        <v>2.2074757097785005</v>
      </c>
      <c r="AI8" s="66">
        <f>1/1000*SUM([1]TimberSectorMinusCoreVPAImp!AG$263:AG$263)+SUM(AI9:AI12)</f>
        <v>2.3762692249725008</v>
      </c>
      <c r="AJ8" s="66">
        <f>1/1000*SUM([1]TimberSectorMinusCoreVPAImp!AH$263:AH$263)+SUM(AJ9:AJ12)</f>
        <v>2.8090847278300006</v>
      </c>
      <c r="AK8" s="66">
        <f>1/1000*SUM([1]TimberSectorMinusCoreVPAImp!AI$263:AI$263)+SUM(AK9:AK12)</f>
        <v>3.2858004281530007</v>
      </c>
      <c r="AL8" s="66">
        <f>1/1000*SUM([1]TimberSectorMinusCoreVPAImp!AJ$263:AJ$263)+SUM(AL9:AL12)</f>
        <v>3.1564076286883997</v>
      </c>
      <c r="AM8" s="66">
        <f>1/1000*SUM([1]TimberSectorMinusCoreVPAImp!AK$263:AK$263)+SUM(AM9:AM12)</f>
        <v>2.0811032794508</v>
      </c>
      <c r="AN8" s="66">
        <f>1/1000*SUM([1]TimberSectorMinusCoreVPAImp!AL$263:AL$263)+SUM(AN9:AN12)</f>
        <v>2.1352275571887001</v>
      </c>
      <c r="AO8" s="66">
        <f>1/1000*SUM([1]TimberSectorMinusCoreVPAImp!AM$263:AM$263)+SUM(AO9:AO12)</f>
        <v>2.2165268316479994</v>
      </c>
      <c r="AP8" s="66">
        <f>1/1000*SUM([1]TimberSectorMinusCoreVPAImp!AN$263:AN$263)+SUM(AP9:AP12)</f>
        <v>1.9093702111263999</v>
      </c>
      <c r="AQ8" s="66">
        <f>1/1000*SUM([1]TimberSectorMinusCoreVPAImp!AO$263:AO$263)+SUM(AQ9:AQ12)</f>
        <v>2.0285229443042994</v>
      </c>
      <c r="AR8" s="66">
        <f>1/1000*SUM([1]TimberSectorMinusCoreVPAImp!AP$263:AP$263)+SUM(AR9:AR12)</f>
        <v>2.3043181908784995</v>
      </c>
      <c r="AS8" s="66">
        <f>1/1000*SUM([1]TimberSectorMinusCoreVPAImp!AQ$263:AQ$263)+SUM(AS9:AS12)</f>
        <v>2.0130142074709996</v>
      </c>
      <c r="AT8" s="66">
        <f>1/1000*SUM([1]TimberSectorMinusCoreVPAImp!AR$263:AR$263)+SUM(AT9:AT12)</f>
        <v>1.9836452007884007</v>
      </c>
      <c r="AU8" s="66">
        <f>1/1000*SUM([1]TimberSectorMinusCoreVPAImp!AS$263:AS$263)+SUM(AU9:AU12)</f>
        <v>2.1807224976393993</v>
      </c>
      <c r="AV8" s="66">
        <f>1/1000*SUM([1]TimberSectorMinusCoreVPAImp!AT$263:AT$263)+SUM(AV9:AV12)</f>
        <v>2.389558538158</v>
      </c>
      <c r="AW8" s="66">
        <f>1/1000*SUM([1]TimberSectorMinusCoreVPAImp!AU$263:AU$263)+SUM(AW9:AW12)</f>
        <v>2.1554545565150001</v>
      </c>
      <c r="AX8" s="66">
        <f>1/1000*SUM([1]TimberSectorMinusCoreVPAImp!AV$263:AV$263)+SUM(AX9:AX12)</f>
        <v>0</v>
      </c>
      <c r="AY8" s="66">
        <f>1/1000*SUM([1]TimberSectorMinusCoreVPAImp!AW$263:AW$263)+SUM(AY9:AY12)</f>
        <v>0</v>
      </c>
      <c r="AZ8" s="66">
        <f>1/1000*SUM([1]TimberSectorMinusCoreVPAImp!AX$263:AX$263)+SUM(AZ9:AZ12)</f>
        <v>0</v>
      </c>
      <c r="BA8" s="66">
        <f>1/1000*SUM([1]TimberSectorMinusCoreVPAImp!AY$263:AY$263)+SUM(BA9:BA12)</f>
        <v>0</v>
      </c>
      <c r="BB8" s="66">
        <f>1/1000*SUM([1]TimberSectorMinusCoreVPAImp!AZ$263:AZ$263)+SUM(BB9:BB12)</f>
        <v>0</v>
      </c>
      <c r="BC8" s="67">
        <f>1/1000*SUM([1]TimberSectorMinusCoreVPAImp!BA$263:BA$263)+SUM(BC9:BC12)</f>
        <v>0</v>
      </c>
      <c r="BD8" s="452"/>
    </row>
    <row r="9" spans="2:56" ht="13">
      <c r="B9" s="5" t="s">
        <v>5</v>
      </c>
      <c r="C9" s="210">
        <f>'[1]4403Imp'!B$263</f>
        <v>0.55324064000000006</v>
      </c>
      <c r="D9" s="211">
        <f>'[1]4403Imp'!C$263</f>
        <v>0.46755783999999995</v>
      </c>
      <c r="E9" s="13">
        <f>'[1]4403Imp'!D$263</f>
        <v>0.38834998100000001</v>
      </c>
      <c r="F9" s="13">
        <f>'[1]4403Imp'!E$263</f>
        <v>0.5394598989999998</v>
      </c>
      <c r="G9" s="13">
        <f>'[1]4403Imp'!F$263</f>
        <v>0.39937991999999978</v>
      </c>
      <c r="H9" s="13">
        <f>'[1]4403Imp'!G$263</f>
        <v>0.32190717200000002</v>
      </c>
      <c r="I9" s="13">
        <f>'[1]4403Imp'!H$263</f>
        <v>0.27909348299999998</v>
      </c>
      <c r="J9" s="78">
        <f>'[1]4403Imp'!I$263</f>
        <v>0.20105572799999999</v>
      </c>
      <c r="K9" s="78">
        <f>'[1]4403Imp'!J$263</f>
        <v>0.17038345899999999</v>
      </c>
      <c r="L9" s="78">
        <f>'[1]4403Imp'!K$263</f>
        <v>0.22556922999999998</v>
      </c>
      <c r="M9" s="13">
        <f>'[1]4403Imp'!L$263</f>
        <v>0.27681152999999986</v>
      </c>
      <c r="N9" s="13">
        <f>'[1]4403Imp'!M$263</f>
        <v>0.30543139555555554</v>
      </c>
      <c r="O9" s="13">
        <f>'[1]4403Imp'!N$263</f>
        <v>0.15754113999999994</v>
      </c>
      <c r="P9" s="13">
        <f>'[1]4403Imp'!O$263</f>
        <v>0.22246821749999998</v>
      </c>
      <c r="Q9" s="13">
        <f>'[1]4403Imp'!P$263</f>
        <v>0.260728605</v>
      </c>
      <c r="R9" s="13">
        <f>'[1]4403Imp'!Q$263</f>
        <v>0.22884020432900434</v>
      </c>
      <c r="S9" s="13">
        <f>'[1]4403Imp'!R$263</f>
        <v>0.35571282133333321</v>
      </c>
      <c r="T9" s="13">
        <f>'[1]4403Imp'!S$263</f>
        <v>0.55877275999999998</v>
      </c>
      <c r="U9" s="13">
        <f>'[1]4403Imp'!T$263</f>
        <v>0.55898324846153846</v>
      </c>
      <c r="V9" s="13">
        <f>'[1]4403Imp'!U$263</f>
        <v>0.49384062407563029</v>
      </c>
      <c r="W9" s="13">
        <f>'[1]4403Imp'!V$263</f>
        <v>0</v>
      </c>
      <c r="X9" s="13">
        <f>'[1]4403Imp'!W$263</f>
        <v>0</v>
      </c>
      <c r="Y9" s="13">
        <f>'[1]4403Imp'!X$263</f>
        <v>0</v>
      </c>
      <c r="Z9" s="13">
        <f>'[1]4403Imp'!Y$263</f>
        <v>0</v>
      </c>
      <c r="AA9" s="13">
        <f>'[1]4403Imp'!Z$263</f>
        <v>0</v>
      </c>
      <c r="AB9" s="78">
        <f>'[1]4403Imp'!AA$263</f>
        <v>0</v>
      </c>
      <c r="AC9" s="62"/>
      <c r="AD9" s="210">
        <f>1/1000*'[1]4403Imp'!AB$263</f>
        <v>4.9347380011029007E-2</v>
      </c>
      <c r="AE9" s="211">
        <f>1/1000*'[1]4403Imp'!AC$263</f>
        <v>4.0670440884000007E-2</v>
      </c>
      <c r="AF9" s="13">
        <f>1/1000*'[1]4403Imp'!AD$263</f>
        <v>3.0973298207999999E-2</v>
      </c>
      <c r="AG9" s="13">
        <f>1/1000*'[1]4403Imp'!AE$263</f>
        <v>3.9389557054400018E-2</v>
      </c>
      <c r="AH9" s="13">
        <f>1/1000*'[1]4403Imp'!AF$263</f>
        <v>3.9968318118400015E-2</v>
      </c>
      <c r="AI9" s="13">
        <f>1/1000*'[1]4403Imp'!AG$263</f>
        <v>4.3309606711800008E-2</v>
      </c>
      <c r="AJ9" s="13">
        <f>1/1000*'[1]4403Imp'!AH$263</f>
        <v>4.5567120227200011E-2</v>
      </c>
      <c r="AK9" s="13">
        <f>1/1000*'[1]4403Imp'!AI$263</f>
        <v>5.1579736443499981E-2</v>
      </c>
      <c r="AL9" s="13">
        <f>1/1000*'[1]4403Imp'!AJ$263</f>
        <v>4.6604755706800005E-2</v>
      </c>
      <c r="AM9" s="13">
        <f>1/1000*'[1]4403Imp'!AK$263</f>
        <v>2.5573683106399996E-2</v>
      </c>
      <c r="AN9" s="13">
        <f>1/1000*'[1]4403Imp'!AL$263</f>
        <v>2.7482951478599998E-2</v>
      </c>
      <c r="AO9" s="13">
        <f>1/1000*'[1]4403Imp'!AM$263</f>
        <v>3.5041917071999995E-2</v>
      </c>
      <c r="AP9" s="13">
        <f>1/1000*'[1]4403Imp'!AN$263</f>
        <v>2.6311318985599998E-2</v>
      </c>
      <c r="AQ9" s="13">
        <f>1/1000*'[1]4403Imp'!AO$263</f>
        <v>3.05230409847E-2</v>
      </c>
      <c r="AR9" s="13">
        <f>1/1000*'[1]4403Imp'!AP$263</f>
        <v>3.8807238620000011E-2</v>
      </c>
      <c r="AS9" s="13">
        <f>1/1000*'[1]4403Imp'!AQ$263</f>
        <v>3.0492775715500003E-2</v>
      </c>
      <c r="AT9" s="13">
        <f>1/1000*'[1]4403Imp'!AR$263</f>
        <v>3.7676831555700001E-2</v>
      </c>
      <c r="AU9" s="13">
        <f>1/1000*'[1]4403Imp'!AS$263</f>
        <v>5.7663264673299991E-2</v>
      </c>
      <c r="AV9" s="13">
        <f>1/1000*'[1]4403Imp'!AT$263</f>
        <v>6.0842540696000015E-2</v>
      </c>
      <c r="AW9" s="13">
        <f>1/1000*'[1]4403Imp'!AU$263</f>
        <v>4.819234254875001E-2</v>
      </c>
      <c r="AX9" s="13">
        <f>1/1000*'[1]4403Imp'!AV$263</f>
        <v>0</v>
      </c>
      <c r="AY9" s="13">
        <f>1/1000*'[1]4403Imp'!AW$263</f>
        <v>0</v>
      </c>
      <c r="AZ9" s="13">
        <f>1/1000*'[1]4403Imp'!AX$263</f>
        <v>0</v>
      </c>
      <c r="BA9" s="13">
        <f>1/1000*'[1]4403Imp'!AY$263</f>
        <v>0</v>
      </c>
      <c r="BB9" s="13">
        <f>1/1000*'[1]4403Imp'!AZ$263</f>
        <v>0</v>
      </c>
      <c r="BC9" s="15">
        <f>1/1000*'[1]4403Imp'!BA$263</f>
        <v>0</v>
      </c>
      <c r="BD9" s="452"/>
    </row>
    <row r="10" spans="2:56" ht="13">
      <c r="B10" s="5" t="s">
        <v>6</v>
      </c>
      <c r="C10" s="68">
        <f>'[1]4407Imp'!B$263</f>
        <v>4.4451505280000001</v>
      </c>
      <c r="D10" s="69">
        <f>'[1]4407Imp'!C$263</f>
        <v>4.1123754126000005</v>
      </c>
      <c r="E10" s="69">
        <f>'[1]4407Imp'!D$263</f>
        <v>4.1152251067200005</v>
      </c>
      <c r="F10" s="69">
        <f>'[1]4407Imp'!E$263</f>
        <v>4.2149997981</v>
      </c>
      <c r="G10" s="69">
        <f>'[1]4407Imp'!F$263</f>
        <v>3.610705937020001</v>
      </c>
      <c r="H10" s="69">
        <f>'[1]4407Imp'!G$263</f>
        <v>3.7259275890199999</v>
      </c>
      <c r="I10" s="69">
        <f>'[1]4407Imp'!H$263</f>
        <v>3.7585312874200003</v>
      </c>
      <c r="J10" s="77">
        <f>'[1]4407Imp'!I$263</f>
        <v>3.8487632528799987</v>
      </c>
      <c r="K10" s="77">
        <f>'[1]4407Imp'!J$263</f>
        <v>2.5964913884</v>
      </c>
      <c r="L10" s="77">
        <f>'[1]4407Imp'!K$263</f>
        <v>2.4054473702956671</v>
      </c>
      <c r="M10" s="69">
        <f>'[1]4407Imp'!L$263</f>
        <v>2.3477153690899999</v>
      </c>
      <c r="N10" s="69">
        <f>'[1]4407Imp'!M$263</f>
        <v>2.3860750918044444</v>
      </c>
      <c r="O10" s="69">
        <f>'[1]4407Imp'!N$263</f>
        <v>2.0685586529516677</v>
      </c>
      <c r="P10" s="69">
        <f>'[1]4407Imp'!O$263</f>
        <v>2.1708744474640156</v>
      </c>
      <c r="Q10" s="69">
        <f>'[1]4407Imp'!P$263</f>
        <v>2.4538476865463887</v>
      </c>
      <c r="R10" s="69">
        <f>'[1]4407Imp'!Q$263</f>
        <v>2.3484748117409091</v>
      </c>
      <c r="S10" s="69">
        <f>'[1]4407Imp'!R$263</f>
        <v>2.3747736977209435</v>
      </c>
      <c r="T10" s="69">
        <f>'[1]4407Imp'!S$263</f>
        <v>2.3425875710924808</v>
      </c>
      <c r="U10" s="69">
        <f>'[1]4407Imp'!T$263</f>
        <v>2.4826523324921013</v>
      </c>
      <c r="V10" s="69">
        <f>'[1]4407Imp'!U$263</f>
        <v>2.391685975464386</v>
      </c>
      <c r="W10" s="69">
        <f>'[1]4407Imp'!V$263</f>
        <v>0</v>
      </c>
      <c r="X10" s="69">
        <f>'[1]4407Imp'!W$263</f>
        <v>0</v>
      </c>
      <c r="Y10" s="69">
        <f>'[1]4407Imp'!X$263</f>
        <v>0</v>
      </c>
      <c r="Z10" s="69">
        <f>'[1]4407Imp'!Y$263</f>
        <v>0</v>
      </c>
      <c r="AA10" s="69">
        <f>'[1]4407Imp'!Z$263</f>
        <v>0</v>
      </c>
      <c r="AB10" s="77">
        <f>'[1]4407Imp'!AA$263</f>
        <v>0</v>
      </c>
      <c r="AC10" s="62"/>
      <c r="AD10" s="12">
        <f>1/1000*'[1]4407Imp'!AB$263</f>
        <v>0.50682027596510404</v>
      </c>
      <c r="AE10" s="13">
        <f>1/1000*'[1]4407Imp'!AC$263</f>
        <v>0.45034066482519985</v>
      </c>
      <c r="AF10" s="13">
        <f>1/1000*'[1]4407Imp'!AD$263</f>
        <v>0.46481707623839991</v>
      </c>
      <c r="AG10" s="13">
        <f>1/1000*'[1]4407Imp'!AE$263</f>
        <v>0.56773851085600002</v>
      </c>
      <c r="AH10" s="13">
        <f>1/1000*'[1]4407Imp'!AF$263</f>
        <v>0.60709751431769976</v>
      </c>
      <c r="AI10" s="13">
        <f>1/1000*'[1]4407Imp'!AG$263</f>
        <v>0.5985628948727999</v>
      </c>
      <c r="AJ10" s="13">
        <f>1/1000*'[1]4407Imp'!AH$263</f>
        <v>0.71592299273200022</v>
      </c>
      <c r="AK10" s="13">
        <f>1/1000*'[1]4407Imp'!AI$263</f>
        <v>0.88727572432649982</v>
      </c>
      <c r="AL10" s="13">
        <f>1/1000*'[1]4407Imp'!AJ$263</f>
        <v>0.71309083794319994</v>
      </c>
      <c r="AM10" s="13">
        <f>1/1000*'[1]4407Imp'!AK$263</f>
        <v>0.39732123695879995</v>
      </c>
      <c r="AN10" s="13">
        <f>1/1000*'[1]4407Imp'!AL$263</f>
        <v>0.41780079525060004</v>
      </c>
      <c r="AO10" s="13">
        <f>1/1000*'[1]4407Imp'!AM$263</f>
        <v>0.44690381606399998</v>
      </c>
      <c r="AP10" s="13">
        <f>1/1000*'[1]4407Imp'!AN$263</f>
        <v>0.36053843937759994</v>
      </c>
      <c r="AQ10" s="13">
        <f>1/1000*'[1]4407Imp'!AO$263</f>
        <v>0.37189890488699995</v>
      </c>
      <c r="AR10" s="13">
        <f>1/1000*'[1]4407Imp'!AP$263</f>
        <v>0.44048439477000007</v>
      </c>
      <c r="AS10" s="13">
        <f>1/1000*'[1]4407Imp'!AQ$263</f>
        <v>0.35387438814700001</v>
      </c>
      <c r="AT10" s="13">
        <f>1/1000*'[1]4407Imp'!AR$263</f>
        <v>0.36258974123540011</v>
      </c>
      <c r="AU10" s="13">
        <f>1/1000*'[1]4407Imp'!AS$263</f>
        <v>0.38743577659929995</v>
      </c>
      <c r="AV10" s="13">
        <f>1/1000*'[1]4407Imp'!AT$263</f>
        <v>0.42083136927499998</v>
      </c>
      <c r="AW10" s="13">
        <f>1/1000*'[1]4407Imp'!AU$263</f>
        <v>0.35874601739041667</v>
      </c>
      <c r="AX10" s="13">
        <f>1/1000*'[1]4407Imp'!AV$263</f>
        <v>0</v>
      </c>
      <c r="AY10" s="13">
        <f>1/1000*'[1]4407Imp'!AW$263</f>
        <v>0</v>
      </c>
      <c r="AZ10" s="13">
        <f>1/1000*'[1]4407Imp'!AX$263</f>
        <v>0</v>
      </c>
      <c r="BA10" s="13">
        <f>1/1000*'[1]4407Imp'!AY$263</f>
        <v>0</v>
      </c>
      <c r="BB10" s="13">
        <f>1/1000*'[1]4407Imp'!AZ$263</f>
        <v>0</v>
      </c>
      <c r="BC10" s="15">
        <f>1/1000*'[1]4407Imp'!BA$263</f>
        <v>0</v>
      </c>
      <c r="BD10" s="452"/>
    </row>
    <row r="11" spans="2:56" ht="13">
      <c r="B11" s="5" t="s">
        <v>7</v>
      </c>
      <c r="C11" s="81">
        <f>'[1]4408Imp'!B$263</f>
        <v>7.338834739999997E-2</v>
      </c>
      <c r="D11" s="17">
        <f>'[1]4408Imp'!C$263</f>
        <v>6.7521238599999991E-2</v>
      </c>
      <c r="E11" s="17">
        <f>'[1]4408Imp'!D$263</f>
        <v>9.3429934999999992E-2</v>
      </c>
      <c r="F11" s="17">
        <f>'[1]4408Imp'!E$263</f>
        <v>7.4310221699999998E-2</v>
      </c>
      <c r="G11" s="17">
        <f>'[1]4408Imp'!F$263</f>
        <v>6.5471919500000003E-2</v>
      </c>
      <c r="H11" s="17">
        <f>'[1]4408Imp'!G$263</f>
        <v>5.2930017600000004E-2</v>
      </c>
      <c r="I11" s="17">
        <f>'[1]4408Imp'!H$263</f>
        <v>5.0538612999999989E-2</v>
      </c>
      <c r="J11" s="59">
        <f>'[1]4408Imp'!I$263</f>
        <v>4.79099573E-2</v>
      </c>
      <c r="K11" s="59">
        <f>'[1]4408Imp'!J$263</f>
        <v>4.6898038200000006E-2</v>
      </c>
      <c r="L11" s="59">
        <f>'[1]4408Imp'!K$263</f>
        <v>2.4488028400000007E-2</v>
      </c>
      <c r="M11" s="17">
        <f>'[1]4408Imp'!L$263</f>
        <v>2.812388723478261E-2</v>
      </c>
      <c r="N11" s="17">
        <f>'[1]4408Imp'!M$263</f>
        <v>2.8757888688888886E-2</v>
      </c>
      <c r="O11" s="17">
        <f>'[1]4408Imp'!N$263</f>
        <v>2.4523025478787878E-2</v>
      </c>
      <c r="P11" s="17">
        <f>'[1]4408Imp'!O$263</f>
        <v>3.4117434286796533E-2</v>
      </c>
      <c r="Q11" s="17">
        <f>'[1]4408Imp'!P$263</f>
        <v>5.6693487735555541E-2</v>
      </c>
      <c r="R11" s="17">
        <f>'[1]4408Imp'!Q$263</f>
        <v>4.928245742099565E-2</v>
      </c>
      <c r="S11" s="17">
        <f>'[1]4408Imp'!R$263</f>
        <v>4.8271095408888888E-2</v>
      </c>
      <c r="T11" s="17">
        <f>'[1]4408Imp'!S$263</f>
        <v>5.1864230850829723E-2</v>
      </c>
      <c r="U11" s="17">
        <f>'[1]4408Imp'!T$263</f>
        <v>0.11764855149761903</v>
      </c>
      <c r="V11" s="17">
        <f>'[1]4408Imp'!U$263</f>
        <v>0.13045689591666665</v>
      </c>
      <c r="W11" s="17">
        <f>'[1]4408Imp'!V$263</f>
        <v>0</v>
      </c>
      <c r="X11" s="17">
        <f>'[1]4408Imp'!W$263</f>
        <v>0</v>
      </c>
      <c r="Y11" s="17">
        <f>'[1]4408Imp'!X$263</f>
        <v>0</v>
      </c>
      <c r="Z11" s="17">
        <f>'[1]4408Imp'!Y$263</f>
        <v>0</v>
      </c>
      <c r="AA11" s="17">
        <f>'[1]4408Imp'!Z$263</f>
        <v>0</v>
      </c>
      <c r="AB11" s="59">
        <f>'[1]4408Imp'!AA$263</f>
        <v>0</v>
      </c>
      <c r="AC11" s="62"/>
      <c r="AD11" s="12">
        <f>1/1000*'[1]4408Imp'!AB$263</f>
        <v>5.0533983500262003E-2</v>
      </c>
      <c r="AE11" s="13">
        <f>1/1000*'[1]4408Imp'!AC$263</f>
        <v>4.267415601679999E-2</v>
      </c>
      <c r="AF11" s="13">
        <f>1/1000*'[1]4408Imp'!AD$263</f>
        <v>4.4661006667199993E-2</v>
      </c>
      <c r="AG11" s="13">
        <f>1/1000*'[1]4408Imp'!AE$263</f>
        <v>4.2925264054400017E-2</v>
      </c>
      <c r="AH11" s="13">
        <f>1/1000*'[1]4408Imp'!AF$263</f>
        <v>4.7901820269800013E-2</v>
      </c>
      <c r="AI11" s="13">
        <f>1/1000*'[1]4408Imp'!AG$263</f>
        <v>4.8716039829600002E-2</v>
      </c>
      <c r="AJ11" s="13">
        <f>1/1000*'[1]4408Imp'!AH$263</f>
        <v>5.492776638800001E-2</v>
      </c>
      <c r="AK11" s="13">
        <f>1/1000*'[1]4408Imp'!AI$263</f>
        <v>5.5459604127000017E-2</v>
      </c>
      <c r="AL11" s="13">
        <f>1/1000*'[1]4408Imp'!AJ$263</f>
        <v>4.9384792739200011E-2</v>
      </c>
      <c r="AM11" s="13">
        <f>1/1000*'[1]4408Imp'!AK$263</f>
        <v>2.2761357630000003E-2</v>
      </c>
      <c r="AN11" s="13">
        <f>1/1000*'[1]4408Imp'!AL$263</f>
        <v>2.3576466214800005E-2</v>
      </c>
      <c r="AO11" s="13">
        <f>1/1000*'[1]4408Imp'!AM$263</f>
        <v>2.5905310704000005E-2</v>
      </c>
      <c r="AP11" s="13">
        <f>1/1000*'[1]4408Imp'!AN$263</f>
        <v>2.0662253814399997E-2</v>
      </c>
      <c r="AQ11" s="13">
        <f>1/1000*'[1]4408Imp'!AO$263</f>
        <v>2.4465633993000006E-2</v>
      </c>
      <c r="AR11" s="13">
        <f>1/1000*'[1]4408Imp'!AP$263</f>
        <v>4.4346990625000006E-2</v>
      </c>
      <c r="AS11" s="13">
        <f>1/1000*'[1]4408Imp'!AQ$263</f>
        <v>3.383732241399999E-2</v>
      </c>
      <c r="AT11" s="13">
        <f>1/1000*'[1]4408Imp'!AR$263</f>
        <v>3.3574625841799995E-2</v>
      </c>
      <c r="AU11" s="13">
        <f>1/1000*'[1]4408Imp'!AS$263</f>
        <v>3.7253146487700006E-2</v>
      </c>
      <c r="AV11" s="13">
        <f>1/1000*'[1]4408Imp'!AT$263</f>
        <v>3.894482252099999E-2</v>
      </c>
      <c r="AW11" s="13">
        <f>1/1000*'[1]4408Imp'!AU$263</f>
        <v>5.4576723962916678E-2</v>
      </c>
      <c r="AX11" s="13">
        <f>1/1000*'[1]4408Imp'!AV$263</f>
        <v>0</v>
      </c>
      <c r="AY11" s="13">
        <f>1/1000*'[1]4408Imp'!AW$263</f>
        <v>0</v>
      </c>
      <c r="AZ11" s="13">
        <f>1/1000*'[1]4408Imp'!AX$263</f>
        <v>0</v>
      </c>
      <c r="BA11" s="13">
        <f>1/1000*'[1]4408Imp'!AY$263</f>
        <v>0</v>
      </c>
      <c r="BB11" s="13">
        <f>1/1000*'[1]4408Imp'!AZ$263</f>
        <v>0</v>
      </c>
      <c r="BC11" s="15">
        <f>1/1000*'[1]4408Imp'!BA$263</f>
        <v>0</v>
      </c>
      <c r="BD11" s="452"/>
    </row>
    <row r="12" spans="2:56" ht="13">
      <c r="B12" s="5" t="s">
        <v>8</v>
      </c>
      <c r="C12" s="83">
        <f>'[1]4412Imp'!B$263</f>
        <v>0.56916922400000014</v>
      </c>
      <c r="D12" s="84">
        <f>'[1]4412Imp'!C$263</f>
        <v>0.55713051799999991</v>
      </c>
      <c r="E12" s="84">
        <f>'[1]4412Imp'!D$263</f>
        <v>0.56289070239999994</v>
      </c>
      <c r="F12" s="84">
        <f>'[1]4412Imp'!E$263</f>
        <v>0.62191118869999995</v>
      </c>
      <c r="G12" s="84">
        <f>'[1]4412Imp'!F$263</f>
        <v>0.69526603629999995</v>
      </c>
      <c r="H12" s="84">
        <f>'[1]4412Imp'!G$263</f>
        <v>0.67184760190000004</v>
      </c>
      <c r="I12" s="84">
        <f>'[1]4412Imp'!H$263</f>
        <v>0.69522407970000011</v>
      </c>
      <c r="J12" s="85">
        <f>'[1]4412Imp'!I$263</f>
        <v>0.66071580889999992</v>
      </c>
      <c r="K12" s="85">
        <f>'[1]4412Imp'!J$263</f>
        <v>0.6660628167</v>
      </c>
      <c r="L12" s="85">
        <f>'[1]4412Imp'!K$263</f>
        <v>0.4483018105681818</v>
      </c>
      <c r="M12" s="84">
        <f>'[1]4412Imp'!L$263</f>
        <v>0.42820453299090899</v>
      </c>
      <c r="N12" s="84">
        <f>'[1]4412Imp'!M$263</f>
        <v>0.45547445146547616</v>
      </c>
      <c r="O12" s="84">
        <f>'[1]4412Imp'!N$263</f>
        <v>0.38328186495555555</v>
      </c>
      <c r="P12" s="84">
        <f>'[1]4412Imp'!O$263</f>
        <v>0.35916498791959484</v>
      </c>
      <c r="Q12" s="84">
        <f>'[1]4412Imp'!P$263</f>
        <v>0.37500228215000003</v>
      </c>
      <c r="R12" s="84">
        <f>'[1]4412Imp'!Q$263</f>
        <v>0.44324862247842917</v>
      </c>
      <c r="S12" s="84">
        <f>'[1]4412Imp'!R$263</f>
        <v>0.52013576095476188</v>
      </c>
      <c r="T12" s="84">
        <f>'[1]4412Imp'!S$263</f>
        <v>0.51247304683333361</v>
      </c>
      <c r="U12" s="84">
        <f>'[1]4412Imp'!T$263</f>
        <v>0.57381359803295096</v>
      </c>
      <c r="V12" s="84">
        <f>'[1]4412Imp'!U$263</f>
        <v>0.48001917482777778</v>
      </c>
      <c r="W12" s="84">
        <f>'[1]4412Imp'!V$263</f>
        <v>0</v>
      </c>
      <c r="X12" s="84">
        <f>'[1]4412Imp'!W$263</f>
        <v>0</v>
      </c>
      <c r="Y12" s="84">
        <f>'[1]4412Imp'!X$263</f>
        <v>0</v>
      </c>
      <c r="Z12" s="84">
        <f>'[1]4412Imp'!Y$263</f>
        <v>0</v>
      </c>
      <c r="AA12" s="84">
        <f>'[1]4412Imp'!Z$263</f>
        <v>0</v>
      </c>
      <c r="AB12" s="85">
        <f>'[1]4412Imp'!AA$263</f>
        <v>0</v>
      </c>
      <c r="AC12" s="62"/>
      <c r="AD12" s="12">
        <f>1/1000*'[1]4412Imp'!AB$263</f>
        <v>8.4958448520087021E-2</v>
      </c>
      <c r="AE12" s="13">
        <f>1/1000*'[1]4412Imp'!AC$263</f>
        <v>7.8652444611199995E-2</v>
      </c>
      <c r="AF12" s="13">
        <f>1/1000*'[1]4412Imp'!AD$263</f>
        <v>7.8663513671999988E-2</v>
      </c>
      <c r="AG12" s="13">
        <f>1/1000*'[1]4412Imp'!AE$263</f>
        <v>9.8153018504000031E-2</v>
      </c>
      <c r="AH12" s="13">
        <f>1/1000*'[1]4412Imp'!AF$263</f>
        <v>0.12636045328270001</v>
      </c>
      <c r="AI12" s="13">
        <f>1/1000*'[1]4412Imp'!AG$263</f>
        <v>0.13317597214350005</v>
      </c>
      <c r="AJ12" s="13">
        <f>1/1000*'[1]4412Imp'!AH$263</f>
        <v>0.14915594084720005</v>
      </c>
      <c r="AK12" s="13">
        <f>1/1000*'[1]4412Imp'!AI$263</f>
        <v>0.16713223105100003</v>
      </c>
      <c r="AL12" s="13">
        <f>1/1000*'[1]4412Imp'!AJ$263</f>
        <v>0.18372606597959998</v>
      </c>
      <c r="AM12" s="13">
        <f>1/1000*'[1]4412Imp'!AK$263</f>
        <v>8.5917061960400012E-2</v>
      </c>
      <c r="AN12" s="13">
        <f>1/1000*'[1]4412Imp'!AL$263</f>
        <v>9.018805240979999E-2</v>
      </c>
      <c r="AO12" s="13">
        <f>1/1000*'[1]4412Imp'!AM$263</f>
        <v>0.106592244096</v>
      </c>
      <c r="AP12" s="13">
        <f>1/1000*'[1]4412Imp'!AN$263</f>
        <v>9.006539863200004E-2</v>
      </c>
      <c r="AQ12" s="13">
        <f>1/1000*'[1]4412Imp'!AO$263</f>
        <v>8.69121456165E-2</v>
      </c>
      <c r="AR12" s="13">
        <f>1/1000*'[1]4412Imp'!AP$263</f>
        <v>9.6862642122500009E-2</v>
      </c>
      <c r="AS12" s="13">
        <f>1/1000*'[1]4412Imp'!AQ$263</f>
        <v>9.3846970958999978E-2</v>
      </c>
      <c r="AT12" s="13">
        <f>1/1000*'[1]4412Imp'!AR$263</f>
        <v>9.6483328128800006E-2</v>
      </c>
      <c r="AU12" s="13">
        <f>1/1000*'[1]4412Imp'!AS$263</f>
        <v>0.10414837830540002</v>
      </c>
      <c r="AV12" s="13">
        <f>1/1000*'[1]4412Imp'!AT$263</f>
        <v>0.10887778594199997</v>
      </c>
      <c r="AW12" s="13">
        <f>1/1000*'[1]4412Imp'!AU$263</f>
        <v>9.4944883017499995E-2</v>
      </c>
      <c r="AX12" s="13">
        <f>1/1000*'[1]4412Imp'!AV$263</f>
        <v>0</v>
      </c>
      <c r="AY12" s="13">
        <f>1/1000*'[1]4412Imp'!AW$263</f>
        <v>0</v>
      </c>
      <c r="AZ12" s="13">
        <f>1/1000*'[1]4412Imp'!AX$263</f>
        <v>0</v>
      </c>
      <c r="BA12" s="13">
        <f>1/1000*'[1]4412Imp'!AY$263</f>
        <v>0</v>
      </c>
      <c r="BB12" s="13">
        <f>1/1000*'[1]4412Imp'!AZ$263</f>
        <v>0</v>
      </c>
      <c r="BC12" s="15">
        <f>1/1000*'[1]4412Imp'!BA$263</f>
        <v>0</v>
      </c>
      <c r="BD12" s="452"/>
    </row>
    <row r="13" spans="2:56" ht="13">
      <c r="B13" s="5" t="s">
        <v>52</v>
      </c>
      <c r="C13" s="83">
        <f>'[1]44104411Imp'!B$263</f>
        <v>0.98331392500000003</v>
      </c>
      <c r="D13" s="84">
        <f>'[1]44104411Imp'!C$263</f>
        <v>1.0836887849828052</v>
      </c>
      <c r="E13" s="84">
        <f>'[1]44104411Imp'!D$263</f>
        <v>1.1950559151999998</v>
      </c>
      <c r="F13" s="84">
        <f>'[1]44104411Imp'!E$263</f>
        <v>1.2914380844000002</v>
      </c>
      <c r="G13" s="84">
        <f>'[1]44104411Imp'!F$263</f>
        <v>1.2781249538099544</v>
      </c>
      <c r="H13" s="84">
        <f>'[1]44104411Imp'!G$263</f>
        <v>1.3056848436452486</v>
      </c>
      <c r="I13" s="84">
        <f>'[1]44104411Imp'!H$263</f>
        <v>1.3065203300000003</v>
      </c>
      <c r="J13" s="85">
        <f>'[1]44104411Imp'!I$263</f>
        <v>1.2441193572000002</v>
      </c>
      <c r="K13" s="85">
        <f>'[1]44104411Imp'!J$263</f>
        <v>0.8854666699999999</v>
      </c>
      <c r="L13" s="85">
        <f>'[1]44104411Imp'!K$263</f>
        <v>0.88041948075209764</v>
      </c>
      <c r="M13" s="84">
        <f>'[1]44104411Imp'!L$263</f>
        <v>0.79902430002236013</v>
      </c>
      <c r="N13" s="84">
        <f>'[1]44104411Imp'!M$263</f>
        <v>0.76142612082352912</v>
      </c>
      <c r="O13" s="84">
        <f>'[1]44104411Imp'!N$263</f>
        <v>0.58748788377151351</v>
      </c>
      <c r="P13" s="84">
        <f>'[1]44104411Imp'!O$263</f>
        <v>0.60661134487431234</v>
      </c>
      <c r="Q13" s="84">
        <f>'[1]44104411Imp'!P$263</f>
        <v>0.72364636836842089</v>
      </c>
      <c r="R13" s="84">
        <f>'[1]44104411Imp'!Q$263</f>
        <v>0.73381445171428572</v>
      </c>
      <c r="S13" s="84">
        <f>'[1]44104411Imp'!R$263</f>
        <v>0.94979790104298645</v>
      </c>
      <c r="T13" s="84">
        <f>'[1]44104411Imp'!S$263</f>
        <v>1.3000458291007577</v>
      </c>
      <c r="U13" s="84">
        <f>'[1]44104411Imp'!T$263</f>
        <v>1.3348202602746371</v>
      </c>
      <c r="V13" s="84">
        <f>'[1]44104411Imp'!U$263</f>
        <v>1.362424961930724</v>
      </c>
      <c r="W13" s="84">
        <f>'[1]44104411Imp'!V$263</f>
        <v>0</v>
      </c>
      <c r="X13" s="84">
        <f>'[1]44104411Imp'!W$263</f>
        <v>0</v>
      </c>
      <c r="Y13" s="84">
        <f>'[1]44104411Imp'!X$263</f>
        <v>0</v>
      </c>
      <c r="Z13" s="84">
        <f>'[1]44104411Imp'!Y$263</f>
        <v>0</v>
      </c>
      <c r="AA13" s="84">
        <f>'[1]44104411Imp'!Z$263</f>
        <v>0</v>
      </c>
      <c r="AB13" s="85">
        <f>'[1]44104411Imp'!AA$263</f>
        <v>0</v>
      </c>
      <c r="AC13" s="62"/>
      <c r="AD13" s="12">
        <f>1/1000*'[1]44104411Imp'!AB$263</f>
        <v>0.125486295098379</v>
      </c>
      <c r="AE13" s="13">
        <f>1/1000*'[1]44104411Imp'!AC$263</f>
        <v>0.13173184890520001</v>
      </c>
      <c r="AF13" s="13">
        <f>1/1000*'[1]44104411Imp'!AD$263</f>
        <v>0.15002870688</v>
      </c>
      <c r="AG13" s="13">
        <f>1/1000*'[1]44104411Imp'!AE$263</f>
        <v>0.16959837600159999</v>
      </c>
      <c r="AH13" s="13">
        <f>1/1000*'[1]44104411Imp'!AF$263</f>
        <v>0.21390115346319996</v>
      </c>
      <c r="AI13" s="13">
        <f>1/1000*'[1]44104411Imp'!AG$263</f>
        <v>0.22626673997070001</v>
      </c>
      <c r="AJ13" s="13">
        <f>1/1000*'[1]44104411Imp'!AH$263</f>
        <v>0.25038517642279995</v>
      </c>
      <c r="AK13" s="13">
        <f>1/1000*'[1]44104411Imp'!AI$263</f>
        <v>0.29632455016050002</v>
      </c>
      <c r="AL13" s="13">
        <f>1/1000*'[1]44104411Imp'!AJ$263</f>
        <v>0.25873297277199997</v>
      </c>
      <c r="AM13" s="13">
        <f>1/1000*'[1]44104411Imp'!AK$263</f>
        <v>0.16260133737759999</v>
      </c>
      <c r="AN13" s="13">
        <f>1/1000*'[1]44104411Imp'!AL$263</f>
        <v>0.15794618615819997</v>
      </c>
      <c r="AO13" s="13">
        <f>1/1000*'[1]44104411Imp'!AM$263</f>
        <v>0.17419163524800002</v>
      </c>
      <c r="AP13" s="13">
        <f>1/1000*'[1]44104411Imp'!AN$263</f>
        <v>0.14325253403999996</v>
      </c>
      <c r="AQ13" s="13">
        <f>1/1000*'[1]44104411Imp'!AO$263</f>
        <v>0.1330453486167</v>
      </c>
      <c r="AR13" s="13">
        <f>1/1000*'[1]44104411Imp'!AP$263</f>
        <v>0.16491616126300004</v>
      </c>
      <c r="AS13" s="13">
        <f>1/1000*'[1]44104411Imp'!AQ$263</f>
        <v>0.140490286608</v>
      </c>
      <c r="AT13" s="13">
        <f>1/1000*'[1]44104411Imp'!AR$263</f>
        <v>0.14833630546750007</v>
      </c>
      <c r="AU13" s="13">
        <f>1/1000*'[1]44104411Imp'!AS$263</f>
        <v>0.15866710495349998</v>
      </c>
      <c r="AV13" s="13">
        <f>1/1000*'[1]44104411Imp'!AT$263</f>
        <v>0.16587222355499998</v>
      </c>
      <c r="AW13" s="13">
        <f>1/1000*'[1]44104411Imp'!AU$263</f>
        <v>0.15738985503541664</v>
      </c>
      <c r="AX13" s="13">
        <f>1/1000*'[1]44104411Imp'!AV$263</f>
        <v>0</v>
      </c>
      <c r="AY13" s="13">
        <f>1/1000*'[1]44104411Imp'!AW$263</f>
        <v>0</v>
      </c>
      <c r="AZ13" s="13">
        <f>1/1000*'[1]44104411Imp'!AX$263</f>
        <v>0</v>
      </c>
      <c r="BA13" s="13">
        <f>1/1000*'[1]44104411Imp'!AY$263</f>
        <v>0</v>
      </c>
      <c r="BB13" s="13">
        <f>1/1000*'[1]44104411Imp'!AZ$263</f>
        <v>0</v>
      </c>
      <c r="BC13" s="15">
        <f>1/1000*'[1]44104411Imp'!BA$263</f>
        <v>0</v>
      </c>
      <c r="BD13" s="452"/>
    </row>
    <row r="14" spans="2:56" ht="13">
      <c r="B14" s="5" t="s">
        <v>53</v>
      </c>
      <c r="C14" s="83">
        <f>'[1]44094418Imp'!B$263</f>
        <v>0.3681382259999999</v>
      </c>
      <c r="D14" s="84">
        <f>'[1]44094418Imp'!C$263</f>
        <v>0.33544376139999993</v>
      </c>
      <c r="E14" s="84">
        <f>'[1]44094418Imp'!D$263</f>
        <v>0.39486139250000013</v>
      </c>
      <c r="F14" s="84">
        <f>'[1]44094418Imp'!E$263</f>
        <v>0.46013131699999998</v>
      </c>
      <c r="G14" s="84">
        <f>'[1]44094418Imp'!F$263</f>
        <v>0.55937944689999997</v>
      </c>
      <c r="H14" s="84">
        <f>'[1]44094418Imp'!G$263</f>
        <v>0.51410551970000018</v>
      </c>
      <c r="I14" s="84">
        <f>'[1]44094418Imp'!H$263</f>
        <v>0.57964550090000011</v>
      </c>
      <c r="J14" s="85">
        <f>'[1]44094418Imp'!I$263</f>
        <v>0.55564477189999995</v>
      </c>
      <c r="K14" s="85">
        <f>'[1]44094418Imp'!J$263</f>
        <v>0.51591467020000004</v>
      </c>
      <c r="L14" s="85">
        <f>'[1]44094418Imp'!K$263</f>
        <v>0.4019198634506661</v>
      </c>
      <c r="M14" s="84">
        <f>'[1]44094418Imp'!L$263</f>
        <v>0.44849130376810065</v>
      </c>
      <c r="N14" s="84">
        <f>'[1]44094418Imp'!M$263</f>
        <v>0.4482391697192985</v>
      </c>
      <c r="O14" s="84">
        <f>'[1]44094418Imp'!N$263</f>
        <v>0.42235242729553796</v>
      </c>
      <c r="P14" s="84">
        <f>'[1]44094418Imp'!O$263</f>
        <v>0.43433800960542496</v>
      </c>
      <c r="Q14" s="84">
        <f>'[1]44094418Imp'!P$263</f>
        <v>0.46285374644737848</v>
      </c>
      <c r="R14" s="84">
        <f>'[1]44094418Imp'!Q$263</f>
        <v>0.47353909234986019</v>
      </c>
      <c r="S14" s="84">
        <f>'[1]44094418Imp'!R$263</f>
        <v>0.56536539189901425</v>
      </c>
      <c r="T14" s="84">
        <f>'[1]44094418Imp'!S$263</f>
        <v>0.55357882426187588</v>
      </c>
      <c r="U14" s="84">
        <f>'[1]44094418Imp'!T$263</f>
        <v>0.57114388252940895</v>
      </c>
      <c r="V14" s="84">
        <f>'[1]44094418Imp'!U$263</f>
        <v>0.59945240077652695</v>
      </c>
      <c r="W14" s="84">
        <f>'[1]44094418Imp'!V$263</f>
        <v>0</v>
      </c>
      <c r="X14" s="84">
        <f>'[1]44094418Imp'!W$263</f>
        <v>0</v>
      </c>
      <c r="Y14" s="84">
        <f>'[1]44094418Imp'!X$263</f>
        <v>0</v>
      </c>
      <c r="Z14" s="84">
        <f>'[1]44094418Imp'!Y$263</f>
        <v>0</v>
      </c>
      <c r="AA14" s="84">
        <f>'[1]44094418Imp'!Z$263</f>
        <v>0</v>
      </c>
      <c r="AB14" s="85">
        <f>'[1]44094418Imp'!AA$263</f>
        <v>0</v>
      </c>
      <c r="AC14" s="62"/>
      <c r="AD14" s="12">
        <f>1/1000*'[1]44094418Imp'!AB$263</f>
        <v>0.17356705348430704</v>
      </c>
      <c r="AE14" s="13">
        <f>1/1000*'[1]44094418Imp'!AC$263</f>
        <v>0.1676829846988</v>
      </c>
      <c r="AF14" s="13">
        <f>1/1000*'[1]44094418Imp'!AD$263</f>
        <v>0.20917003527360006</v>
      </c>
      <c r="AG14" s="13">
        <f>1/1000*'[1]44094418Imp'!AE$263</f>
        <v>0.27970044865280003</v>
      </c>
      <c r="AH14" s="13">
        <f>1/1000*'[1]44094418Imp'!AF$263</f>
        <v>0.3260774436556001</v>
      </c>
      <c r="AI14" s="13">
        <f>1/1000*'[1]44094418Imp'!AG$263</f>
        <v>0.37389169324650001</v>
      </c>
      <c r="AJ14" s="13">
        <f>1/1000*'[1]44094418Imp'!AH$263</f>
        <v>0.45230830870240007</v>
      </c>
      <c r="AK14" s="13">
        <f>1/1000*'[1]44094418Imp'!AI$263</f>
        <v>0.52480137538150007</v>
      </c>
      <c r="AL14" s="13">
        <f>1/1000*'[1]44094418Imp'!AJ$263</f>
        <v>0.58863043734360021</v>
      </c>
      <c r="AM14" s="13">
        <f>1/1000*'[1]44094418Imp'!AK$263</f>
        <v>0.43736668141320006</v>
      </c>
      <c r="AN14" s="13">
        <f>1/1000*'[1]44094418Imp'!AL$263</f>
        <v>0.41509909288980018</v>
      </c>
      <c r="AO14" s="13">
        <f>1/1000*'[1]44094418Imp'!AM$263</f>
        <v>0.42146927558399999</v>
      </c>
      <c r="AP14" s="13">
        <f>1/1000*'[1]44094418Imp'!AN$263</f>
        <v>0.3822029862288</v>
      </c>
      <c r="AQ14" s="13">
        <f>1/1000*'[1]44094418Imp'!AO$263</f>
        <v>0.25575948967560008</v>
      </c>
      <c r="AR14" s="13">
        <f>1/1000*'[1]44094418Imp'!AP$263</f>
        <v>0.47827153669400002</v>
      </c>
      <c r="AS14" s="13">
        <f>1/1000*'[1]44094418Imp'!AQ$263</f>
        <v>0.4167593481029998</v>
      </c>
      <c r="AT14" s="13">
        <f>1/1000*'[1]44094418Imp'!AR$263</f>
        <v>0.40434070198649996</v>
      </c>
      <c r="AU14" s="13">
        <f>1/1000*'[1]44094418Imp'!AS$263</f>
        <v>0.4303341175848</v>
      </c>
      <c r="AV14" s="13">
        <f>1/1000*'[1]44094418Imp'!AT$263</f>
        <v>0.44987571290399997</v>
      </c>
      <c r="AW14" s="13">
        <f>1/1000*'[1]44094418Imp'!AU$263</f>
        <v>0.45120999442750004</v>
      </c>
      <c r="AX14" s="13">
        <f>1/1000*'[1]44094418Imp'!AV$263</f>
        <v>0</v>
      </c>
      <c r="AY14" s="13">
        <f>1/1000*'[1]44094418Imp'!AW$263</f>
        <v>0</v>
      </c>
      <c r="AZ14" s="13">
        <f>1/1000*'[1]44094418Imp'!AX$263</f>
        <v>0</v>
      </c>
      <c r="BA14" s="13">
        <f>1/1000*'[1]44094418Imp'!AY$263</f>
        <v>0</v>
      </c>
      <c r="BB14" s="13">
        <f>1/1000*'[1]44094418Imp'!AZ$263</f>
        <v>0</v>
      </c>
      <c r="BC14" s="15">
        <f>1/1000*'[1]44094418Imp'!BA$263</f>
        <v>0</v>
      </c>
      <c r="BD14" s="452"/>
    </row>
    <row r="15" spans="2:56" ht="13">
      <c r="B15" s="5" t="s">
        <v>148</v>
      </c>
      <c r="C15" s="83">
        <f>'[1]94Imp'!B$263</f>
        <v>0.49050161903803519</v>
      </c>
      <c r="D15" s="84">
        <f>'[1]94Imp'!C$263</f>
        <v>0.50280772384272321</v>
      </c>
      <c r="E15" s="84">
        <f>'[1]94Imp'!D$263</f>
        <v>0.50793952852150437</v>
      </c>
      <c r="F15" s="84">
        <f>'[1]94Imp'!E$263</f>
        <v>0.58292443721733322</v>
      </c>
      <c r="G15" s="84">
        <f>'[1]94Imp'!F$263</f>
        <v>0.55868765821023048</v>
      </c>
      <c r="H15" s="84">
        <f>'[1]94Imp'!G$263</f>
        <v>0.6036846493156115</v>
      </c>
      <c r="I15" s="84">
        <f>'[1]94Imp'!H$263</f>
        <v>0.68022655675669608</v>
      </c>
      <c r="J15" s="85">
        <f>'[1]94Imp'!I$263</f>
        <v>0.7952225798024255</v>
      </c>
      <c r="K15" s="85">
        <f>'[1]94Imp'!J$263</f>
        <v>0.68184588495265153</v>
      </c>
      <c r="L15" s="85">
        <f>'[1]94Imp'!K$263</f>
        <v>0.60678669522051276</v>
      </c>
      <c r="M15" s="84">
        <f>'[1]94Imp'!L$263</f>
        <v>0.67215558288614918</v>
      </c>
      <c r="N15" s="84">
        <f>'[1]94Imp'!M$263</f>
        <v>0.62571427889520348</v>
      </c>
      <c r="O15" s="84">
        <f>'[1]94Imp'!N$263</f>
        <v>0.58357297248552431</v>
      </c>
      <c r="P15" s="84">
        <f>'[1]94Imp'!O$263</f>
        <v>0.56526050316023757</v>
      </c>
      <c r="Q15" s="84">
        <f>'[1]94Imp'!P$263</f>
        <v>0.59368866603306991</v>
      </c>
      <c r="R15" s="84">
        <f>'[1]94Imp'!Q$263</f>
        <v>0.65445806232425985</v>
      </c>
      <c r="S15" s="84">
        <f>'[1]94Imp'!R$263</f>
        <v>0.62299807736163482</v>
      </c>
      <c r="T15" s="84">
        <f>'[1]94Imp'!S$263</f>
        <v>0.6897626138080285</v>
      </c>
      <c r="U15" s="84">
        <f>'[1]94Imp'!T$263</f>
        <v>0.70940843460997416</v>
      </c>
      <c r="V15" s="84">
        <f>'[1]94Imp'!U$263</f>
        <v>0.68768873039995893</v>
      </c>
      <c r="W15" s="84">
        <f>'[1]94Imp'!V$263</f>
        <v>0</v>
      </c>
      <c r="X15" s="84">
        <f>'[1]94Imp'!W$263</f>
        <v>0</v>
      </c>
      <c r="Y15" s="84">
        <f>'[1]94Imp'!X$263</f>
        <v>0</v>
      </c>
      <c r="Z15" s="84">
        <f>'[1]94Imp'!Y$263</f>
        <v>0</v>
      </c>
      <c r="AA15" s="84">
        <f>'[1]94Imp'!Z$263</f>
        <v>0</v>
      </c>
      <c r="AB15" s="85">
        <f>'[1]94Imp'!AA$263</f>
        <v>0</v>
      </c>
      <c r="AC15" s="62"/>
      <c r="AD15" s="12">
        <f>1/1000*'[1]94Imp'!AB$263</f>
        <v>0.42894800327302773</v>
      </c>
      <c r="AE15" s="13">
        <f>1/1000*'[1]94Imp'!AC$263</f>
        <v>0.40545608036239988</v>
      </c>
      <c r="AF15" s="13">
        <f>1/1000*'[1]94Imp'!AD$263</f>
        <v>0.4451142853872001</v>
      </c>
      <c r="AG15" s="13">
        <f>1/1000*'[1]94Imp'!AE$263</f>
        <v>0.61661235312320006</v>
      </c>
      <c r="AH15" s="13">
        <f>1/1000*'[1]94Imp'!AF$263</f>
        <v>0.69830003841569988</v>
      </c>
      <c r="AI15" s="13">
        <f>1/1000*'[1]94Imp'!AG$263</f>
        <v>0.77206419134129989</v>
      </c>
      <c r="AJ15" s="13">
        <f>1/1000*'[1]94Imp'!AH$263</f>
        <v>0.91382232127000007</v>
      </c>
      <c r="AK15" s="13">
        <f>1/1000*'[1]94Imp'!AI$263</f>
        <v>1.0277059515659999</v>
      </c>
      <c r="AL15" s="13">
        <f>1/1000*'[1]94Imp'!AJ$263</f>
        <v>1.0319658398816003</v>
      </c>
      <c r="AM15" s="13">
        <f>1/1000*'[1]94Imp'!AK$263</f>
        <v>0.76137118949320004</v>
      </c>
      <c r="AN15" s="13">
        <f>1/1000*'[1]94Imp'!AL$263</f>
        <v>0.82150966066409992</v>
      </c>
      <c r="AO15" s="13">
        <f>1/1000*'[1]94Imp'!AM$263</f>
        <v>0.81014010657599989</v>
      </c>
      <c r="AP15" s="13">
        <f>1/1000*'[1]94Imp'!AN$263</f>
        <v>0.71019903989759936</v>
      </c>
      <c r="AQ15" s="13">
        <f>1/1000*'[1]94Imp'!AO$263</f>
        <v>0.78728801674439985</v>
      </c>
      <c r="AR15" s="13">
        <f>1/1000*'[1]94Imp'!AP$263</f>
        <v>0.82925180434400014</v>
      </c>
      <c r="AS15" s="13">
        <f>1/1000*'[1]94Imp'!AQ$263</f>
        <v>0.7573338523319999</v>
      </c>
      <c r="AT15" s="13">
        <f>1/1000*'[1]94Imp'!AR$263</f>
        <v>0.71144647524760019</v>
      </c>
      <c r="AU15" s="13">
        <f>1/1000*'[1]94Imp'!AS$263</f>
        <v>0.80053951660540001</v>
      </c>
      <c r="AV15" s="13">
        <f>1/1000*'[1]94Imp'!AT$263</f>
        <v>0.84817899226299975</v>
      </c>
      <c r="AW15" s="13">
        <f>1/1000*'[1]94Imp'!AU$263</f>
        <v>0.7900952931479166</v>
      </c>
      <c r="AX15" s="13">
        <f>1/1000*'[1]94Imp'!AV$263</f>
        <v>0</v>
      </c>
      <c r="AY15" s="13">
        <f>1/1000*'[1]94Imp'!AW$263</f>
        <v>0</v>
      </c>
      <c r="AZ15" s="13">
        <f>1/1000*'[1]94Imp'!AX$263</f>
        <v>0</v>
      </c>
      <c r="BA15" s="13">
        <f>1/1000*'[1]94Imp'!AY$263</f>
        <v>0</v>
      </c>
      <c r="BB15" s="13">
        <f>1/1000*'[1]94Imp'!AZ$263</f>
        <v>0</v>
      </c>
      <c r="BC15" s="15">
        <f>1/1000*'[1]94Imp'!BA$263</f>
        <v>0</v>
      </c>
      <c r="BD15" s="452"/>
    </row>
    <row r="16" spans="2:56" ht="13">
      <c r="B16" s="8" t="s">
        <v>9</v>
      </c>
      <c r="C16" s="184">
        <f t="shared" ref="C16:L16" si="4">C8-SUM(C9:C15)</f>
        <v>0.46845192279999992</v>
      </c>
      <c r="D16" s="185">
        <f t="shared" si="4"/>
        <v>0.51477430299999938</v>
      </c>
      <c r="E16" s="185">
        <f t="shared" si="4"/>
        <v>0.56619628355000007</v>
      </c>
      <c r="F16" s="185">
        <f t="shared" si="4"/>
        <v>0.60555048279999646</v>
      </c>
      <c r="G16" s="185">
        <f t="shared" si="4"/>
        <v>0.5748813789999998</v>
      </c>
      <c r="H16" s="185">
        <f t="shared" si="4"/>
        <v>0.60124486509999997</v>
      </c>
      <c r="I16" s="185">
        <f t="shared" si="4"/>
        <v>0.64996858220000142</v>
      </c>
      <c r="J16" s="112">
        <f t="shared" si="4"/>
        <v>0.71198913430000044</v>
      </c>
      <c r="K16" s="112">
        <f t="shared" si="4"/>
        <v>0.61345306920000109</v>
      </c>
      <c r="L16" s="112">
        <f t="shared" si="4"/>
        <v>0.61048176027584589</v>
      </c>
      <c r="M16" s="185">
        <f>M8-SUM(M9:M15)</f>
        <v>0.60382059516387976</v>
      </c>
      <c r="N16" s="185">
        <f>N8-SUM(N9:N15)</f>
        <v>0.56162335980690781</v>
      </c>
      <c r="O16" s="185">
        <f t="shared" ref="O16:AB16" si="5">O8-SUM(O9:O15)</f>
        <v>0.54844872915126963</v>
      </c>
      <c r="P16" s="185">
        <f t="shared" si="5"/>
        <v>0.62759683251218146</v>
      </c>
      <c r="Q16" s="185">
        <f t="shared" si="5"/>
        <v>0.59726197687801896</v>
      </c>
      <c r="R16" s="185">
        <f t="shared" si="5"/>
        <v>0.76665840651371209</v>
      </c>
      <c r="S16" s="185">
        <f t="shared" si="5"/>
        <v>0.71129363303816717</v>
      </c>
      <c r="T16" s="185">
        <f t="shared" si="5"/>
        <v>0.79613139942823974</v>
      </c>
      <c r="U16" s="185">
        <f t="shared" si="5"/>
        <v>0.86691986590483339</v>
      </c>
      <c r="V16" s="185">
        <f t="shared" si="5"/>
        <v>0.88842493008850099</v>
      </c>
      <c r="W16" s="185">
        <f t="shared" si="5"/>
        <v>0</v>
      </c>
      <c r="X16" s="185">
        <f t="shared" si="5"/>
        <v>0</v>
      </c>
      <c r="Y16" s="185">
        <f t="shared" si="5"/>
        <v>0</v>
      </c>
      <c r="Z16" s="185">
        <f t="shared" si="5"/>
        <v>0</v>
      </c>
      <c r="AA16" s="185">
        <f t="shared" si="5"/>
        <v>0</v>
      </c>
      <c r="AB16" s="112">
        <f t="shared" si="5"/>
        <v>0</v>
      </c>
      <c r="AC16" s="62"/>
      <c r="AD16" s="55">
        <f t="shared" ref="AD16:BC16" si="6">AD8-SUM(AD9:AD15)</f>
        <v>9.6138843919932659E-2</v>
      </c>
      <c r="AE16" s="37">
        <f t="shared" si="6"/>
        <v>9.0042306878800327E-2</v>
      </c>
      <c r="AF16" s="37">
        <f t="shared" si="6"/>
        <v>0.10479312690399945</v>
      </c>
      <c r="AG16" s="37">
        <f t="shared" si="6"/>
        <v>0.12495337675199969</v>
      </c>
      <c r="AH16" s="37">
        <f t="shared" si="6"/>
        <v>0.14786896825540019</v>
      </c>
      <c r="AI16" s="37">
        <f t="shared" si="6"/>
        <v>0.18028208685630087</v>
      </c>
      <c r="AJ16" s="37">
        <f t="shared" si="6"/>
        <v>0.22699510124040012</v>
      </c>
      <c r="AK16" s="37">
        <f t="shared" si="6"/>
        <v>0.27552125509700076</v>
      </c>
      <c r="AL16" s="37">
        <f t="shared" si="6"/>
        <v>0.28427192632239962</v>
      </c>
      <c r="AM16" s="37">
        <f t="shared" si="6"/>
        <v>0.18819073151119992</v>
      </c>
      <c r="AN16" s="37">
        <f t="shared" si="6"/>
        <v>0.18162435212279981</v>
      </c>
      <c r="AO16" s="37">
        <f t="shared" si="6"/>
        <v>0.19628252630399956</v>
      </c>
      <c r="AP16" s="37">
        <f t="shared" si="6"/>
        <v>0.1761382401504008</v>
      </c>
      <c r="AQ16" s="37">
        <f t="shared" si="6"/>
        <v>0.33863036378639944</v>
      </c>
      <c r="AR16" s="37">
        <f t="shared" si="6"/>
        <v>0.21137742243999957</v>
      </c>
      <c r="AS16" s="37">
        <f t="shared" si="6"/>
        <v>0.18637926319249987</v>
      </c>
      <c r="AT16" s="37">
        <f t="shared" si="6"/>
        <v>0.18919719132510049</v>
      </c>
      <c r="AU16" s="37">
        <f t="shared" si="6"/>
        <v>0.20468119242999938</v>
      </c>
      <c r="AV16" s="37">
        <f t="shared" si="6"/>
        <v>0.29613509100200064</v>
      </c>
      <c r="AW16" s="37">
        <f t="shared" si="6"/>
        <v>0.20029944698458335</v>
      </c>
      <c r="AX16" s="37">
        <f t="shared" si="6"/>
        <v>0</v>
      </c>
      <c r="AY16" s="37">
        <f t="shared" si="6"/>
        <v>0</v>
      </c>
      <c r="AZ16" s="37">
        <f t="shared" si="6"/>
        <v>0</v>
      </c>
      <c r="BA16" s="37">
        <f t="shared" si="6"/>
        <v>0</v>
      </c>
      <c r="BB16" s="37">
        <f t="shared" si="6"/>
        <v>0</v>
      </c>
      <c r="BC16" s="44">
        <f t="shared" si="6"/>
        <v>0</v>
      </c>
      <c r="BD16" s="452"/>
    </row>
    <row r="17" spans="2:56" ht="20" customHeight="1">
      <c r="B17" s="549" t="s">
        <v>167</v>
      </c>
      <c r="C17" s="550"/>
      <c r="D17" s="550"/>
      <c r="E17" s="551"/>
      <c r="F17" s="551"/>
      <c r="G17" s="551"/>
      <c r="H17" s="551"/>
      <c r="I17" s="551"/>
      <c r="J17" s="551"/>
      <c r="K17" s="552"/>
      <c r="L17" s="554">
        <f>'[1]44013020Imp'!K$263</f>
        <v>2.0210145199999996</v>
      </c>
      <c r="M17" s="555">
        <f>'[1]44013020Imp'!L$263</f>
        <v>3.9257994160000003</v>
      </c>
      <c r="N17" s="555">
        <f>'[1]44013020Imp'!M$263</f>
        <v>7.0717144960000002</v>
      </c>
      <c r="O17" s="555">
        <f>'[1]44013020Imp'!N$263</f>
        <v>5.6920890106666668</v>
      </c>
      <c r="P17" s="555">
        <f>'[1]44013020Imp'!O$263</f>
        <v>7.2293881879999997</v>
      </c>
      <c r="Q17" s="555">
        <f>'[1]44013020Imp'!P$263</f>
        <v>5.9381970399999977</v>
      </c>
      <c r="R17" s="555">
        <f>'[1]44013020Imp'!Q$263</f>
        <v>5.7795145999999997</v>
      </c>
      <c r="S17" s="555">
        <f>'[1]44013020Imp'!R$263</f>
        <v>6.6041784599999991</v>
      </c>
      <c r="T17" s="555">
        <f>'[1]44013020Imp'!S$263</f>
        <v>8.6157197866666664</v>
      </c>
      <c r="U17" s="555">
        <f>'[1]44013020Imp'!T$263</f>
        <v>10.725018359999996</v>
      </c>
      <c r="V17" s="555">
        <f>'[1]44013020Imp'!U$263</f>
        <v>8.8801942399999998</v>
      </c>
      <c r="W17" s="555">
        <f>'[1]44013020Imp'!V$263</f>
        <v>0</v>
      </c>
      <c r="X17" s="555">
        <f>'[1]44013020Imp'!W$263</f>
        <v>0</v>
      </c>
      <c r="Y17" s="555">
        <f>'[1]44013020Imp'!X$263</f>
        <v>0</v>
      </c>
      <c r="Z17" s="555">
        <f>'[1]44013020Imp'!Y$263</f>
        <v>0</v>
      </c>
      <c r="AA17" s="555">
        <f>'[1]44013020Imp'!Z$263</f>
        <v>0</v>
      </c>
      <c r="AB17" s="554">
        <f>'[1]44013020Imp'!AA$263</f>
        <v>0</v>
      </c>
      <c r="AC17" s="556"/>
      <c r="AD17" s="557"/>
      <c r="AE17" s="558"/>
      <c r="AF17" s="558"/>
      <c r="AG17" s="558"/>
      <c r="AH17" s="558"/>
      <c r="AI17" s="558"/>
      <c r="AJ17" s="558"/>
      <c r="AK17" s="558"/>
      <c r="AL17" s="558"/>
      <c r="AM17" s="558">
        <f>1/1000*'[1]44013020Imp'!AK$263</f>
        <v>0.1587029550656</v>
      </c>
      <c r="AN17" s="558">
        <f>1/1000*'[1]44013020Imp'!AL$263</f>
        <v>0.23060032090740004</v>
      </c>
      <c r="AO17" s="558">
        <f>1/1000*'[1]44013020Imp'!AM$263</f>
        <v>0.42458432937599999</v>
      </c>
      <c r="AP17" s="558">
        <f>1/1000*'[1]44013020Imp'!AN$263</f>
        <v>0.32320735995679994</v>
      </c>
      <c r="AQ17" s="558">
        <f>1/1000*'[1]44013020Imp'!AO$263</f>
        <v>0.40600273456110009</v>
      </c>
      <c r="AR17" s="558">
        <f>1/1000*'[1]44013020Imp'!AP$263</f>
        <v>0.42289141600849994</v>
      </c>
      <c r="AS17" s="558">
        <f>1/1000*'[1]44013020Imp'!AQ$263</f>
        <v>0.31828132636300005</v>
      </c>
      <c r="AT17" s="558">
        <f>1/1000*'[1]44013020Imp'!AR$263</f>
        <v>0.32128803023899999</v>
      </c>
      <c r="AU17" s="558">
        <f>1/1000*'[1]44013020Imp'!AS$263</f>
        <v>0.43068402295489999</v>
      </c>
      <c r="AV17" s="558">
        <f>1/1000*'[1]44013020Imp'!AT$263</f>
        <v>0.60644760869900005</v>
      </c>
      <c r="AW17" s="558">
        <f>1/1000*'[1]44013020Imp'!AU$263</f>
        <v>0.50830475311291667</v>
      </c>
      <c r="AX17" s="558">
        <f>1/1000*'[1]44013020Imp'!AV$263</f>
        <v>0</v>
      </c>
      <c r="AY17" s="558">
        <f>1/1000*'[1]44013020Imp'!AW$263</f>
        <v>0</v>
      </c>
      <c r="AZ17" s="558">
        <f>1/1000*'[1]44013020Imp'!AX$263</f>
        <v>0</v>
      </c>
      <c r="BA17" s="558">
        <f>1/1000*'[1]44013020Imp'!AY$263</f>
        <v>0</v>
      </c>
      <c r="BB17" s="558">
        <f>1/1000*'[1]44013020Imp'!AZ$263</f>
        <v>0</v>
      </c>
      <c r="BC17" s="559">
        <f>1/1000*'[1]44013020Imp'!BA$263</f>
        <v>0</v>
      </c>
      <c r="BD17" s="560"/>
    </row>
    <row r="18" spans="2:56" ht="20" customHeight="1">
      <c r="B18" s="64" t="s">
        <v>11</v>
      </c>
      <c r="C18" s="214">
        <f t="shared" ref="C18:K18" si="7">SUM(C19:C22)</f>
        <v>5.7147417841068178</v>
      </c>
      <c r="D18" s="214">
        <f t="shared" si="7"/>
        <v>5.8933957297670458</v>
      </c>
      <c r="E18" s="89">
        <f t="shared" si="7"/>
        <v>6.6666233923228262</v>
      </c>
      <c r="F18" s="89">
        <f t="shared" si="7"/>
        <v>6.532433813071961</v>
      </c>
      <c r="G18" s="89">
        <f t="shared" si="7"/>
        <v>6.5914073511348032</v>
      </c>
      <c r="H18" s="89">
        <f t="shared" si="7"/>
        <v>6.974035143387499</v>
      </c>
      <c r="I18" s="89">
        <f t="shared" si="7"/>
        <v>7.2363956913289504</v>
      </c>
      <c r="J18" s="89">
        <f t="shared" si="7"/>
        <v>6.8475728528792912</v>
      </c>
      <c r="K18" s="172">
        <f t="shared" si="7"/>
        <v>6.5485832038470244</v>
      </c>
      <c r="L18" s="172">
        <f>SUM(L19:L22)</f>
        <v>5.6408218083964243</v>
      </c>
      <c r="M18" s="183">
        <f>SUM(M19:M22)</f>
        <v>5.7710528976962108</v>
      </c>
      <c r="N18" s="183">
        <f>SUM(N19:N22)</f>
        <v>5.9991000599215685</v>
      </c>
      <c r="O18" s="183">
        <f t="shared" ref="O18:AB18" si="8">SUM(O19:O22)</f>
        <v>5.1076499608225543</v>
      </c>
      <c r="P18" s="183">
        <f t="shared" si="8"/>
        <v>5.0957604832494923</v>
      </c>
      <c r="Q18" s="183">
        <f t="shared" si="8"/>
        <v>5.3985164791247273</v>
      </c>
      <c r="R18" s="183">
        <f t="shared" si="8"/>
        <v>4.9237219469510567</v>
      </c>
      <c r="S18" s="183">
        <f t="shared" si="8"/>
        <v>5.3469392779132932</v>
      </c>
      <c r="T18" s="183">
        <f t="shared" si="8"/>
        <v>5.3693180618083325</v>
      </c>
      <c r="U18" s="183">
        <f t="shared" si="8"/>
        <v>6.093567075221153</v>
      </c>
      <c r="V18" s="183">
        <f t="shared" si="8"/>
        <v>5.7842394273220048</v>
      </c>
      <c r="W18" s="183">
        <f t="shared" si="8"/>
        <v>0</v>
      </c>
      <c r="X18" s="183">
        <f t="shared" si="8"/>
        <v>0</v>
      </c>
      <c r="Y18" s="183">
        <f t="shared" si="8"/>
        <v>0</v>
      </c>
      <c r="Z18" s="183">
        <f t="shared" si="8"/>
        <v>0</v>
      </c>
      <c r="AA18" s="183">
        <f t="shared" si="8"/>
        <v>0</v>
      </c>
      <c r="AB18" s="172">
        <f t="shared" si="8"/>
        <v>0</v>
      </c>
      <c r="AC18" s="62"/>
      <c r="AD18" s="212">
        <f>SUM(AD19:AD22)</f>
        <v>1.33436593246491</v>
      </c>
      <c r="AE18" s="212">
        <f>SUM(AE19:AE22)</f>
        <v>1.3696653462819997</v>
      </c>
      <c r="AF18" s="86">
        <f>SUM(AF19:AF22)</f>
        <v>1.4793275932704002</v>
      </c>
      <c r="AG18" s="86">
        <f t="shared" ref="AG18:BB18" si="9">SUM(AG19:AG22)</f>
        <v>1.7023355034447998</v>
      </c>
      <c r="AH18" s="86">
        <f t="shared" si="9"/>
        <v>1.9822257077875003</v>
      </c>
      <c r="AI18" s="86">
        <f t="shared" si="9"/>
        <v>1.9946091473879997</v>
      </c>
      <c r="AJ18" s="86">
        <f t="shared" si="9"/>
        <v>2.2463286625219996</v>
      </c>
      <c r="AK18" s="86">
        <f t="shared" si="9"/>
        <v>2.4913677996359995</v>
      </c>
      <c r="AL18" s="86">
        <f t="shared" si="9"/>
        <v>2.7387597981576008</v>
      </c>
      <c r="AM18" s="86">
        <f t="shared" si="9"/>
        <v>2.0750585830831998</v>
      </c>
      <c r="AN18" s="86">
        <f t="shared" si="9"/>
        <v>2.0258567543717994</v>
      </c>
      <c r="AO18" s="86">
        <f t="shared" si="9"/>
        <v>2.2553315126400006</v>
      </c>
      <c r="AP18" s="86">
        <f t="shared" si="9"/>
        <v>1.7269187117424003</v>
      </c>
      <c r="AQ18" s="86">
        <f t="shared" si="9"/>
        <v>1.7035496187518993</v>
      </c>
      <c r="AR18" s="86">
        <f t="shared" si="9"/>
        <v>1.8322403005319994</v>
      </c>
      <c r="AS18" s="86">
        <f t="shared" si="9"/>
        <v>1.4145382278509999</v>
      </c>
      <c r="AT18" s="86">
        <f t="shared" si="9"/>
        <v>1.5066456324440998</v>
      </c>
      <c r="AU18" s="86">
        <f t="shared" si="9"/>
        <v>1.4959112972231998</v>
      </c>
      <c r="AV18" s="86">
        <f t="shared" si="9"/>
        <v>1.685735364288</v>
      </c>
      <c r="AW18" s="86">
        <f t="shared" si="9"/>
        <v>1.4843005040058339</v>
      </c>
      <c r="AX18" s="86">
        <f t="shared" si="9"/>
        <v>0</v>
      </c>
      <c r="AY18" s="86">
        <f t="shared" si="9"/>
        <v>0</v>
      </c>
      <c r="AZ18" s="86">
        <f t="shared" si="9"/>
        <v>0</v>
      </c>
      <c r="BA18" s="86">
        <f t="shared" si="9"/>
        <v>0</v>
      </c>
      <c r="BB18" s="86">
        <f t="shared" si="9"/>
        <v>0</v>
      </c>
      <c r="BC18" s="67">
        <f>SUM(BC19:BC22)</f>
        <v>0</v>
      </c>
      <c r="BD18" s="452"/>
    </row>
    <row r="19" spans="2:56">
      <c r="B19" s="5" t="s">
        <v>149</v>
      </c>
      <c r="C19" s="215">
        <f>[1]PulpLogsImp!B$263</f>
        <v>1.5099999999999998E-4</v>
      </c>
      <c r="D19" s="216">
        <f>[1]PulpLogsImp!C$263</f>
        <v>6.0000000000000002E-6</v>
      </c>
      <c r="E19" s="21">
        <f>[1]PulpLogsImp!D$263</f>
        <v>5.3765360999999998E-2</v>
      </c>
      <c r="F19" s="21">
        <f>[1]PulpLogsImp!E$263</f>
        <v>2.6511191999999999E-2</v>
      </c>
      <c r="G19" s="21">
        <f>[1]PulpLogsImp!F$263</f>
        <v>3.9398159999999995E-2</v>
      </c>
      <c r="H19" s="21">
        <f>[1]PulpLogsImp!G$263</f>
        <v>4.9400392999999994E-2</v>
      </c>
      <c r="I19" s="21">
        <f>[1]PulpLogsImp!H$263</f>
        <v>6.874543000000001E-2</v>
      </c>
      <c r="J19" s="74">
        <f>[1]PulpLogsImp!I$263</f>
        <v>5.7263854000000003E-2</v>
      </c>
      <c r="K19" s="59">
        <f>[1]PulpLogsImp!J$263</f>
        <v>4.3681007000000008E-2</v>
      </c>
      <c r="L19" s="59">
        <f>[1]PulpLogsImp!K$263</f>
        <v>9.3687739999999992E-2</v>
      </c>
      <c r="M19" s="17">
        <f>[1]PulpLogsImp!L$263</f>
        <v>0.10646208</v>
      </c>
      <c r="N19" s="17">
        <f>[1]PulpLogsImp!M$263</f>
        <v>6.1165219999999992E-2</v>
      </c>
      <c r="O19" s="17">
        <f>[1]PulpLogsImp!N$263</f>
        <v>0.10482135999999999</v>
      </c>
      <c r="P19" s="17">
        <f>[1]PulpLogsImp!O$263</f>
        <v>8.315699384615384E-2</v>
      </c>
      <c r="Q19" s="17">
        <f>[1]PulpLogsImp!P$263</f>
        <v>7.9486210329670334E-2</v>
      </c>
      <c r="R19" s="17">
        <f>[1]PulpLogsImp!Q$263</f>
        <v>6.6476140000000003E-2</v>
      </c>
      <c r="S19" s="17">
        <f>[1]PulpLogsImp!R$263</f>
        <v>8.6328560000000013E-2</v>
      </c>
      <c r="T19" s="17">
        <f>[1]PulpLogsImp!S$263</f>
        <v>8.7350937777777762E-2</v>
      </c>
      <c r="U19" s="17">
        <f>[1]PulpLogsImp!T$263</f>
        <v>9.3771939999999998E-2</v>
      </c>
      <c r="V19" s="17">
        <f>[1]PulpLogsImp!U$263</f>
        <v>8.9217099999999994E-2</v>
      </c>
      <c r="W19" s="17">
        <f>[1]PulpLogsImp!V$263</f>
        <v>0</v>
      </c>
      <c r="X19" s="17">
        <f>[1]PulpLogsImp!W$263</f>
        <v>0</v>
      </c>
      <c r="Y19" s="17">
        <f>[1]PulpLogsImp!X$263</f>
        <v>0</v>
      </c>
      <c r="Z19" s="17">
        <f>[1]PulpLogsImp!Y$263</f>
        <v>0</v>
      </c>
      <c r="AA19" s="17">
        <f>[1]PulpLogsImp!Z$263</f>
        <v>0</v>
      </c>
      <c r="AB19" s="59">
        <f>[1]PulpLogsImp!AA$263</f>
        <v>0</v>
      </c>
      <c r="AC19" s="14"/>
      <c r="AD19" s="210">
        <f>1/1000*[1]PulpLogsImp!AB$263</f>
        <v>3.1832322044999998E-5</v>
      </c>
      <c r="AE19" s="213">
        <f>1/1000*[1]PulpLogsImp!AC$263</f>
        <v>2.8157663999999999E-6</v>
      </c>
      <c r="AF19" s="22">
        <f>1/1000*[1]PulpLogsImp!AD$263</f>
        <v>5.1052594127999999E-3</v>
      </c>
      <c r="AG19" s="22">
        <f>1/1000*[1]PulpLogsImp!AE$263</f>
        <v>5.2095334591999998E-3</v>
      </c>
      <c r="AH19" s="22">
        <f>1/1000*[1]PulpLogsImp!AF$263</f>
        <v>7.2166214351000015E-3</v>
      </c>
      <c r="AI19" s="22">
        <f>1/1000*[1]PulpLogsImp!AG$263</f>
        <v>1.1264988348899999E-2</v>
      </c>
      <c r="AJ19" s="22">
        <f>1/1000*[1]PulpLogsImp!AH$263</f>
        <v>1.5977047939200004E-2</v>
      </c>
      <c r="AK19" s="22">
        <f>1/1000*[1]PulpLogsImp!AI$263</f>
        <v>1.85661950215E-2</v>
      </c>
      <c r="AL19" s="22">
        <f>1/1000*[1]PulpLogsImp!AJ$263</f>
        <v>1.3355071382800003E-2</v>
      </c>
      <c r="AM19" s="22">
        <f>1/1000*[1]PulpLogsImp!AK$263</f>
        <v>2.6773810870400001E-2</v>
      </c>
      <c r="AN19" s="22">
        <f>1/1000*[1]PulpLogsImp!AL$263</f>
        <v>2.7260989527600001E-2</v>
      </c>
      <c r="AO19" s="22">
        <f>1/1000*[1]PulpLogsImp!AM$263</f>
        <v>1.7364696095999999E-2</v>
      </c>
      <c r="AP19" s="22">
        <f>1/1000*[1]PulpLogsImp!AN$263</f>
        <v>2.4445687886399999E-2</v>
      </c>
      <c r="AQ19" s="22">
        <f>1/1000*[1]PulpLogsImp!AO$263</f>
        <v>1.9950387503099999E-2</v>
      </c>
      <c r="AR19" s="22">
        <f>1/1000*[1]PulpLogsImp!AP$263</f>
        <v>2.2284860810500004E-2</v>
      </c>
      <c r="AS19" s="22">
        <f>1/1000*[1]PulpLogsImp!AQ$263</f>
        <v>1.5475933977000001E-2</v>
      </c>
      <c r="AT19" s="22">
        <f>1/1000*[1]PulpLogsImp!AR$263</f>
        <v>1.41637861376E-2</v>
      </c>
      <c r="AU19" s="22">
        <f>1/1000*[1]PulpLogsImp!AS$263</f>
        <v>1.4038689264599996E-2</v>
      </c>
      <c r="AV19" s="22">
        <f>1/1000*[1]PulpLogsImp!AT$263</f>
        <v>1.5596257656000001E-2</v>
      </c>
      <c r="AW19" s="22">
        <f>1/1000*[1]PulpLogsImp!AU$263</f>
        <v>1.4785190629999998E-2</v>
      </c>
      <c r="AX19" s="22">
        <f>1/1000*[1]PulpLogsImp!AV$263</f>
        <v>0</v>
      </c>
      <c r="AY19" s="22">
        <f>1/1000*[1]PulpLogsImp!AW$263</f>
        <v>0</v>
      </c>
      <c r="AZ19" s="22">
        <f>1/1000*[1]PulpLogsImp!AX$263</f>
        <v>0</v>
      </c>
      <c r="BA19" s="22">
        <f>1/1000*[1]PulpLogsImp!AY$263</f>
        <v>0</v>
      </c>
      <c r="BB19" s="22">
        <f>1/1000*[1]PulpLogsImp!AZ$263</f>
        <v>0</v>
      </c>
      <c r="BC19" s="15">
        <f>1/1000*[1]PulpLogsImp!BA$263</f>
        <v>0</v>
      </c>
      <c r="BD19" s="452"/>
    </row>
    <row r="20" spans="2:56">
      <c r="B20" s="5" t="s">
        <v>161</v>
      </c>
      <c r="C20" s="83">
        <f>'[1]440123Imp'!B$263</f>
        <v>0.40858145299999998</v>
      </c>
      <c r="D20" s="90">
        <f>'[1]440123Imp'!C$263</f>
        <v>0.52503339699999996</v>
      </c>
      <c r="E20" s="90">
        <f>'[1]440123Imp'!D$263</f>
        <v>1.0584242488</v>
      </c>
      <c r="F20" s="90">
        <f>'[1]440123Imp'!E$263</f>
        <v>1.0343741148000001</v>
      </c>
      <c r="G20" s="90">
        <f>'[1]440123Imp'!F$263</f>
        <v>1.0199165792999998</v>
      </c>
      <c r="H20" s="90">
        <f>'[1]440123Imp'!G$263</f>
        <v>1.3889053147999999</v>
      </c>
      <c r="I20" s="90">
        <f>'[1]440123Imp'!H$263</f>
        <v>1.4000802051999994</v>
      </c>
      <c r="J20" s="91">
        <f>'[1]440123Imp'!I$263</f>
        <v>1.16290358995</v>
      </c>
      <c r="K20" s="85">
        <f>'[1]440123Imp'!J$263</f>
        <v>1.2555553179500001</v>
      </c>
      <c r="L20" s="85">
        <f>'[1]440123Imp'!K$263</f>
        <v>0.56771584090277782</v>
      </c>
      <c r="M20" s="84">
        <f>'[1]440123Imp'!L$263</f>
        <v>0.45094804333333316</v>
      </c>
      <c r="N20" s="84">
        <f>'[1]440123Imp'!M$263</f>
        <v>0.8135858185882352</v>
      </c>
      <c r="O20" s="84">
        <f>'[1]440123Imp'!N$263</f>
        <v>0.63371764336507985</v>
      </c>
      <c r="P20" s="84">
        <f>'[1]440123Imp'!O$263</f>
        <v>0.62601187609863962</v>
      </c>
      <c r="Q20" s="84">
        <f>'[1]440123Imp'!P$263</f>
        <v>0.67798852576767721</v>
      </c>
      <c r="R20" s="84">
        <f>'[1]440123Imp'!Q$263</f>
        <v>0.59246889800343883</v>
      </c>
      <c r="S20" s="84">
        <f>'[1]440123Imp'!R$263</f>
        <v>0.62755963642368784</v>
      </c>
      <c r="T20" s="84">
        <f>'[1]440123Imp'!S$263</f>
        <v>0.83691565611111063</v>
      </c>
      <c r="U20" s="84">
        <f>'[1]440123Imp'!T$263</f>
        <v>1.5829966017045451</v>
      </c>
      <c r="V20" s="84">
        <f>'[1]440123Imp'!U$263</f>
        <v>1.5911044401746031</v>
      </c>
      <c r="W20" s="84">
        <f>'[1]440123Imp'!V$263</f>
        <v>0</v>
      </c>
      <c r="X20" s="84">
        <f>'[1]440123Imp'!W$263</f>
        <v>0</v>
      </c>
      <c r="Y20" s="84">
        <f>'[1]440123Imp'!X$263</f>
        <v>0</v>
      </c>
      <c r="Z20" s="84">
        <f>'[1]440123Imp'!Y$263</f>
        <v>0</v>
      </c>
      <c r="AA20" s="84">
        <f>'[1]440123Imp'!Z$263</f>
        <v>0</v>
      </c>
      <c r="AB20" s="85">
        <f>'[1]440123Imp'!AA$263</f>
        <v>0</v>
      </c>
      <c r="AC20" s="14"/>
      <c r="AD20" s="12">
        <f>1/1000*'[1]440123Imp'!AB$263</f>
        <v>1.4969055002232001E-2</v>
      </c>
      <c r="AE20" s="22">
        <f>1/1000*'[1]440123Imp'!AC$263</f>
        <v>2.02414188804E-2</v>
      </c>
      <c r="AF20" s="22">
        <f>1/1000*'[1]440123Imp'!AD$263</f>
        <v>4.3585229697600009E-2</v>
      </c>
      <c r="AG20" s="22">
        <f>1/1000*'[1]440123Imp'!AE$263</f>
        <v>5.7022587272000005E-2</v>
      </c>
      <c r="AH20" s="22">
        <f>1/1000*'[1]440123Imp'!AF$263</f>
        <v>6.8592281919700016E-2</v>
      </c>
      <c r="AI20" s="22">
        <f>1/1000*'[1]440123Imp'!AG$263</f>
        <v>9.6479640242700032E-2</v>
      </c>
      <c r="AJ20" s="22">
        <f>1/1000*'[1]440123Imp'!AH$263</f>
        <v>0.15895532127120002</v>
      </c>
      <c r="AK20" s="22">
        <f>1/1000*'[1]440123Imp'!AI$263</f>
        <v>0.15390973339249994</v>
      </c>
      <c r="AL20" s="22">
        <f>1/1000*'[1]440123Imp'!AJ$263</f>
        <v>0.16023578974920002</v>
      </c>
      <c r="AM20" s="22">
        <f>1/1000*'[1]440123Imp'!AK$263</f>
        <v>2.1846845851599996E-2</v>
      </c>
      <c r="AN20" s="22">
        <f>1/1000*'[1]440123Imp'!AL$263</f>
        <v>4.6491376312800002E-2</v>
      </c>
      <c r="AO20" s="22">
        <f>1/1000*'[1]440123Imp'!AM$263</f>
        <v>7.684378286400001E-2</v>
      </c>
      <c r="AP20" s="22">
        <f>1/1000*'[1]440123Imp'!AN$263</f>
        <v>5.489305173439999E-2</v>
      </c>
      <c r="AQ20" s="22">
        <f>1/1000*'[1]440123Imp'!AO$263</f>
        <v>4.9084196044800008E-2</v>
      </c>
      <c r="AR20" s="22">
        <f>1/1000*'[1]440123Imp'!AP$263</f>
        <v>6.5688925975999998E-2</v>
      </c>
      <c r="AS20" s="22">
        <f>1/1000*'[1]440123Imp'!AQ$263</f>
        <v>4.3772130468499981E-2</v>
      </c>
      <c r="AT20" s="22">
        <f>1/1000*'[1]440123Imp'!AR$263</f>
        <v>4.1140123520600022E-2</v>
      </c>
      <c r="AU20" s="22">
        <f>1/1000*'[1]440123Imp'!AS$263</f>
        <v>5.1197419945100006E-2</v>
      </c>
      <c r="AV20" s="22">
        <f>1/1000*'[1]440123Imp'!AT$263</f>
        <v>9.2063130739999999E-2</v>
      </c>
      <c r="AW20" s="22">
        <f>1/1000*'[1]440123Imp'!AU$263</f>
        <v>7.6689006445833333E-2</v>
      </c>
      <c r="AX20" s="22">
        <f>1/1000*'[1]440123Imp'!AV$263</f>
        <v>0</v>
      </c>
      <c r="AY20" s="22">
        <f>1/1000*'[1]440123Imp'!AW$263</f>
        <v>0</v>
      </c>
      <c r="AZ20" s="22">
        <f>1/1000*'[1]440123Imp'!AX$263</f>
        <v>0</v>
      </c>
      <c r="BA20" s="22">
        <f>1/1000*'[1]440123Imp'!AY$263</f>
        <v>0</v>
      </c>
      <c r="BB20" s="22">
        <f>1/1000*'[1]440123Imp'!AZ$263</f>
        <v>0</v>
      </c>
      <c r="BC20" s="15">
        <f>1/1000*'[1]440123Imp'!BA$263</f>
        <v>0</v>
      </c>
      <c r="BD20" s="452"/>
    </row>
    <row r="21" spans="2:56" ht="13">
      <c r="B21" s="5" t="s">
        <v>10</v>
      </c>
      <c r="C21" s="83">
        <f>'[1]4701-5Imp'!B$263</f>
        <v>0.26182440000000001</v>
      </c>
      <c r="D21" s="84">
        <f>'[1]4701-5Imp'!C$263</f>
        <v>0.25369966799999999</v>
      </c>
      <c r="E21" s="84">
        <f>'[1]4701-5Imp'!D$263</f>
        <v>0.29761389825000006</v>
      </c>
      <c r="F21" s="84">
        <f>'[1]4701-5Imp'!E$263</f>
        <v>0.30796371150000001</v>
      </c>
      <c r="G21" s="84">
        <f>'[1]4701-5Imp'!F$263</f>
        <v>0.33273583199999995</v>
      </c>
      <c r="H21" s="84">
        <f>'[1]4701-5Imp'!G$263</f>
        <v>0.37493364600000006</v>
      </c>
      <c r="I21" s="84">
        <f>'[1]4701-5Imp'!H$263</f>
        <v>0.33665869575000001</v>
      </c>
      <c r="J21" s="85">
        <f>'[1]4701-5Imp'!I$263</f>
        <v>0.38021207437500004</v>
      </c>
      <c r="K21" s="85">
        <f>'[1]4701-5Imp'!J$263</f>
        <v>0.32387303464285716</v>
      </c>
      <c r="L21" s="85">
        <f>'[1]4701-5Imp'!K$263</f>
        <v>0.29536351124999999</v>
      </c>
      <c r="M21" s="84">
        <f>'[1]4701-5Imp'!L$263</f>
        <v>0.31067046749999999</v>
      </c>
      <c r="N21" s="84">
        <f>'[1]4701-5Imp'!M$263</f>
        <v>0.28303676099999997</v>
      </c>
      <c r="O21" s="84">
        <f>'[1]4701-5Imp'!N$263</f>
        <v>0.28803315476373625</v>
      </c>
      <c r="P21" s="84">
        <f>'[1]4701-5Imp'!O$263</f>
        <v>0.24382281250000001</v>
      </c>
      <c r="Q21" s="84">
        <f>'[1]4701-5Imp'!P$263</f>
        <v>0.31370505252197806</v>
      </c>
      <c r="R21" s="84">
        <f>'[1]4701-5Imp'!Q$263</f>
        <v>0.31514388321428566</v>
      </c>
      <c r="S21" s="84">
        <f>'[1]4701-5Imp'!R$263</f>
        <v>0.36465177074999999</v>
      </c>
      <c r="T21" s="84">
        <f>'[1]4701-5Imp'!S$263</f>
        <v>0.34841487974999996</v>
      </c>
      <c r="U21" s="84">
        <f>'[1]4701-5Imp'!T$263</f>
        <v>0.34973047852443606</v>
      </c>
      <c r="V21" s="84">
        <f>'[1]4701-5Imp'!U$263</f>
        <v>0.3264569845178571</v>
      </c>
      <c r="W21" s="84">
        <f>'[1]4701-5Imp'!V$263</f>
        <v>0</v>
      </c>
      <c r="X21" s="84">
        <f>'[1]4701-5Imp'!W$263</f>
        <v>0</v>
      </c>
      <c r="Y21" s="84">
        <f>'[1]4701-5Imp'!X$263</f>
        <v>0</v>
      </c>
      <c r="Z21" s="84">
        <f>'[1]4701-5Imp'!Y$263</f>
        <v>0</v>
      </c>
      <c r="AA21" s="84">
        <f>'[1]4701-5Imp'!Z$263</f>
        <v>0</v>
      </c>
      <c r="AB21" s="85">
        <f>'[1]4701-5Imp'!AA$263</f>
        <v>0</v>
      </c>
      <c r="AC21" s="62"/>
      <c r="AD21" s="81">
        <f>1/1000*'[1]4701-5Imp'!AB$263</f>
        <v>3.6746327428007999E-2</v>
      </c>
      <c r="AE21" s="17">
        <f>1/1000*'[1]4701-5Imp'!AC$263</f>
        <v>3.2492950139999997E-2</v>
      </c>
      <c r="AF21" s="17">
        <f>1/1000*'[1]4701-5Imp'!AD$263</f>
        <v>3.7065888839999998E-2</v>
      </c>
      <c r="AG21" s="17">
        <f>1/1000*'[1]4701-5Imp'!AE$263</f>
        <v>3.8975421340799996E-2</v>
      </c>
      <c r="AH21" s="17">
        <f>1/1000*'[1]4701-5Imp'!AF$263</f>
        <v>4.4268042565600005E-2</v>
      </c>
      <c r="AI21" s="17">
        <f>1/1000*'[1]4701-5Imp'!AG$263</f>
        <v>5.0551927097099998E-2</v>
      </c>
      <c r="AJ21" s="17">
        <f>1/1000*'[1]4701-5Imp'!AH$263</f>
        <v>4.8498877169200004E-2</v>
      </c>
      <c r="AK21" s="17">
        <f>1/1000*'[1]4701-5Imp'!AI$263</f>
        <v>7.8647036066000001E-2</v>
      </c>
      <c r="AL21" s="17">
        <f>1/1000*'[1]4701-5Imp'!AJ$263</f>
        <v>5.8528609259200004E-2</v>
      </c>
      <c r="AM21" s="17">
        <f>1/1000*'[1]4701-5Imp'!AK$263</f>
        <v>4.7518594556399993E-2</v>
      </c>
      <c r="AN21" s="17">
        <f>1/1000*'[1]4701-5Imp'!AL$263</f>
        <v>5.4027701090099994E-2</v>
      </c>
      <c r="AO21" s="17">
        <f>1/1000*'[1]4701-5Imp'!AM$263</f>
        <v>5.2631767775999996E-2</v>
      </c>
      <c r="AP21" s="17">
        <f>1/1000*'[1]4701-5Imp'!AN$263</f>
        <v>4.8453781886399996E-2</v>
      </c>
      <c r="AQ21" s="17">
        <f>1/1000*'[1]4701-5Imp'!AO$263</f>
        <v>4.1950577827199999E-2</v>
      </c>
      <c r="AR21" s="17">
        <f>1/1000*'[1]4701-5Imp'!AP$263</f>
        <v>5.3633743667499997E-2</v>
      </c>
      <c r="AS21" s="17">
        <f>1/1000*'[1]4701-5Imp'!AQ$263</f>
        <v>4.8454557756499997E-2</v>
      </c>
      <c r="AT21" s="17">
        <f>1/1000*'[1]4701-5Imp'!AR$263</f>
        <v>5.2967855873899995E-2</v>
      </c>
      <c r="AU21" s="17">
        <f>1/1000*'[1]4701-5Imp'!AS$263</f>
        <v>5.0891895969199998E-2</v>
      </c>
      <c r="AV21" s="17">
        <f>1/1000*'[1]4701-5Imp'!AT$263</f>
        <v>5.3873287270000007E-2</v>
      </c>
      <c r="AW21" s="17">
        <f>1/1000*'[1]4701-5Imp'!AU$263</f>
        <v>4.7975591215416669E-2</v>
      </c>
      <c r="AX21" s="17">
        <f>1/1000*'[1]4701-5Imp'!AV$263</f>
        <v>0</v>
      </c>
      <c r="AY21" s="17">
        <f>1/1000*'[1]4701-5Imp'!AW$263</f>
        <v>0</v>
      </c>
      <c r="AZ21" s="17">
        <f>1/1000*'[1]4701-5Imp'!AX$263</f>
        <v>0</v>
      </c>
      <c r="BA21" s="17">
        <f>1/1000*'[1]4701-5Imp'!AY$263</f>
        <v>0</v>
      </c>
      <c r="BB21" s="17">
        <f>1/1000*'[1]4701-5Imp'!AZ$263</f>
        <v>0</v>
      </c>
      <c r="BC21" s="82">
        <f>1/1000*'[1]4701-5Imp'!BA$263</f>
        <v>0</v>
      </c>
      <c r="BD21" s="452"/>
    </row>
    <row r="22" spans="2:56" ht="13.5" thickBot="1">
      <c r="B22" s="6" t="s">
        <v>15</v>
      </c>
      <c r="C22" s="70">
        <f>'[1]48Imp'!B$263</f>
        <v>5.0441849311068179</v>
      </c>
      <c r="D22" s="71">
        <f>'[1]48Imp'!C$263</f>
        <v>5.1146566647670459</v>
      </c>
      <c r="E22" s="71">
        <f>'[1]48Imp'!D$263</f>
        <v>5.2568198842728266</v>
      </c>
      <c r="F22" s="71">
        <f>'[1]48Imp'!E$263</f>
        <v>5.1635847947719604</v>
      </c>
      <c r="G22" s="71">
        <f>'[1]48Imp'!F$263</f>
        <v>5.1993567798348037</v>
      </c>
      <c r="H22" s="71">
        <f>'[1]48Imp'!G$263</f>
        <v>5.1607957895874987</v>
      </c>
      <c r="I22" s="71">
        <f>'[1]48Imp'!H$263</f>
        <v>5.4309113603789507</v>
      </c>
      <c r="J22" s="79">
        <f>'[1]48Imp'!I$263</f>
        <v>5.2471933345542912</v>
      </c>
      <c r="K22" s="79">
        <f>'[1]48Imp'!J$263</f>
        <v>4.9254738442541672</v>
      </c>
      <c r="L22" s="79">
        <f>'[1]48Imp'!K$263</f>
        <v>4.6840547162436463</v>
      </c>
      <c r="M22" s="71">
        <f>'[1]48Imp'!L$263</f>
        <v>4.9029723068628774</v>
      </c>
      <c r="N22" s="71">
        <f>'[1]48Imp'!M$263</f>
        <v>4.8413122603333338</v>
      </c>
      <c r="O22" s="71">
        <f>'[1]48Imp'!N$263</f>
        <v>4.0810778026937387</v>
      </c>
      <c r="P22" s="71">
        <f>'[1]48Imp'!O$263</f>
        <v>4.1427688008046992</v>
      </c>
      <c r="Q22" s="71">
        <f>'[1]48Imp'!P$263</f>
        <v>4.327336690505402</v>
      </c>
      <c r="R22" s="71">
        <f>'[1]48Imp'!Q$263</f>
        <v>3.9496330257333323</v>
      </c>
      <c r="S22" s="71">
        <f>'[1]48Imp'!R$263</f>
        <v>4.2683993107396052</v>
      </c>
      <c r="T22" s="71">
        <f>'[1]48Imp'!S$263</f>
        <v>4.096636588169444</v>
      </c>
      <c r="U22" s="71">
        <f>'[1]48Imp'!T$263</f>
        <v>4.0670680549921716</v>
      </c>
      <c r="V22" s="71">
        <f>'[1]48Imp'!U$263</f>
        <v>3.7774609026295454</v>
      </c>
      <c r="W22" s="71">
        <f>'[1]48Imp'!V$263</f>
        <v>0</v>
      </c>
      <c r="X22" s="71">
        <f>'[1]48Imp'!W$263</f>
        <v>0</v>
      </c>
      <c r="Y22" s="71">
        <f>'[1]48Imp'!X$263</f>
        <v>0</v>
      </c>
      <c r="Z22" s="71">
        <f>'[1]48Imp'!Y$263</f>
        <v>0</v>
      </c>
      <c r="AA22" s="71">
        <f>'[1]48Imp'!Z$263</f>
        <v>0</v>
      </c>
      <c r="AB22" s="79">
        <f>'[1]48Imp'!AA$263</f>
        <v>0</v>
      </c>
      <c r="AC22" s="62"/>
      <c r="AD22" s="70">
        <f>1/1000*'[1]48Imp'!AB$263</f>
        <v>1.2826187177126249</v>
      </c>
      <c r="AE22" s="71">
        <f>1/1000*'[1]48Imp'!AC$263</f>
        <v>1.3169281614951998</v>
      </c>
      <c r="AF22" s="71">
        <f>1/1000*'[1]48Imp'!AD$263</f>
        <v>1.3935712153200002</v>
      </c>
      <c r="AG22" s="71">
        <f>1/1000*'[1]48Imp'!AE$263</f>
        <v>1.6011279613727998</v>
      </c>
      <c r="AH22" s="71">
        <f>1/1000*'[1]48Imp'!AF$263</f>
        <v>1.8621487618671002</v>
      </c>
      <c r="AI22" s="71">
        <f>1/1000*'[1]48Imp'!AG$263</f>
        <v>1.8363125916992997</v>
      </c>
      <c r="AJ22" s="71">
        <f>1/1000*'[1]48Imp'!AH$263</f>
        <v>2.0228974161423996</v>
      </c>
      <c r="AK22" s="71">
        <f>1/1000*'[1]48Imp'!AI$263</f>
        <v>2.2402448351559996</v>
      </c>
      <c r="AL22" s="71">
        <f>1/1000*'[1]48Imp'!AJ$263</f>
        <v>2.5066403277664007</v>
      </c>
      <c r="AM22" s="71">
        <f>1/1000*'[1]48Imp'!AK$263</f>
        <v>1.9789193318047997</v>
      </c>
      <c r="AN22" s="71">
        <f>1/1000*'[1]48Imp'!AL$263</f>
        <v>1.8980766874412993</v>
      </c>
      <c r="AO22" s="71">
        <f>1/1000*'[1]48Imp'!AM$263</f>
        <v>2.1084912659040005</v>
      </c>
      <c r="AP22" s="71">
        <f>1/1000*'[1]48Imp'!AN$263</f>
        <v>1.5991261902352003</v>
      </c>
      <c r="AQ22" s="71">
        <f>1/1000*'[1]48Imp'!AO$263</f>
        <v>1.5925644573767992</v>
      </c>
      <c r="AR22" s="71">
        <f>1/1000*'[1]48Imp'!AP$263</f>
        <v>1.6906327700779995</v>
      </c>
      <c r="AS22" s="71">
        <f>1/1000*'[1]48Imp'!AQ$263</f>
        <v>1.306835605649</v>
      </c>
      <c r="AT22" s="71">
        <f>1/1000*'[1]48Imp'!AR$263</f>
        <v>1.3983738669119998</v>
      </c>
      <c r="AU22" s="71">
        <f>1/1000*'[1]48Imp'!AS$263</f>
        <v>1.3797832920442998</v>
      </c>
      <c r="AV22" s="71">
        <f>1/1000*'[1]48Imp'!AT$263</f>
        <v>1.5242026886219999</v>
      </c>
      <c r="AW22" s="71">
        <f>1/1000*'[1]48Imp'!AU$263</f>
        <v>1.3448507157145839</v>
      </c>
      <c r="AX22" s="71">
        <f>1/1000*'[1]48Imp'!AV$263</f>
        <v>0</v>
      </c>
      <c r="AY22" s="71">
        <f>1/1000*'[1]48Imp'!AW$263</f>
        <v>0</v>
      </c>
      <c r="AZ22" s="71">
        <f>1/1000*'[1]48Imp'!AX$263</f>
        <v>0</v>
      </c>
      <c r="BA22" s="71">
        <f>1/1000*'[1]48Imp'!AY$263</f>
        <v>0</v>
      </c>
      <c r="BB22" s="71">
        <f>1/1000*'[1]48Imp'!AZ$263</f>
        <v>0</v>
      </c>
      <c r="BC22" s="72">
        <f>1/1000*'[1]48Imp'!BA$263</f>
        <v>0</v>
      </c>
      <c r="BD22" s="452"/>
    </row>
    <row r="23" spans="2:56" ht="25" customHeight="1" thickTop="1">
      <c r="B23" s="7"/>
      <c r="C23" s="613" t="s">
        <v>163</v>
      </c>
      <c r="D23" s="614"/>
      <c r="E23" s="614"/>
      <c r="F23" s="614"/>
      <c r="G23" s="614"/>
      <c r="H23" s="614"/>
      <c r="I23" s="614"/>
      <c r="J23" s="614"/>
      <c r="K23" s="614"/>
      <c r="L23" s="614"/>
      <c r="M23" s="614"/>
      <c r="N23" s="614"/>
      <c r="O23" s="614"/>
      <c r="P23" s="614"/>
      <c r="Q23" s="614"/>
      <c r="R23" s="614"/>
      <c r="S23" s="614"/>
      <c r="T23" s="614"/>
      <c r="U23" s="614"/>
      <c r="V23" s="614"/>
      <c r="W23" s="614"/>
      <c r="X23" s="614"/>
      <c r="Y23" s="614"/>
      <c r="Z23" s="614"/>
      <c r="AA23" s="614"/>
      <c r="AB23" s="615"/>
      <c r="AC23" s="62"/>
      <c r="AD23" s="613" t="str">
        <f>C23</f>
        <v>Imports from all 28 EU member states</v>
      </c>
      <c r="AE23" s="614"/>
      <c r="AF23" s="614"/>
      <c r="AG23" s="614"/>
      <c r="AH23" s="614"/>
      <c r="AI23" s="614"/>
      <c r="AJ23" s="614"/>
      <c r="AK23" s="614"/>
      <c r="AL23" s="614"/>
      <c r="AM23" s="614"/>
      <c r="AN23" s="614"/>
      <c r="AO23" s="614"/>
      <c r="AP23" s="614"/>
      <c r="AQ23" s="614"/>
      <c r="AR23" s="614"/>
      <c r="AS23" s="614"/>
      <c r="AT23" s="614"/>
      <c r="AU23" s="614"/>
      <c r="AV23" s="614"/>
      <c r="AW23" s="614"/>
      <c r="AX23" s="614"/>
      <c r="AY23" s="614"/>
      <c r="AZ23" s="614"/>
      <c r="BA23" s="614"/>
      <c r="BB23" s="614"/>
      <c r="BC23" s="615"/>
      <c r="BD23" s="452"/>
    </row>
    <row r="24" spans="2:56" ht="20" customHeight="1">
      <c r="B24" s="27" t="s">
        <v>13</v>
      </c>
      <c r="C24" s="182">
        <f>SUM(C26,C35,C36)</f>
        <v>12.084860210741983</v>
      </c>
      <c r="D24" s="183">
        <f t="shared" ref="D24:AB24" si="10">SUM(D26,D35,D36)</f>
        <v>12.076912699213352</v>
      </c>
      <c r="E24" s="183">
        <f t="shared" si="10"/>
        <v>12.710457844696153</v>
      </c>
      <c r="F24" s="183">
        <f t="shared" si="10"/>
        <v>13.174855680425335</v>
      </c>
      <c r="G24" s="183">
        <f t="shared" si="10"/>
        <v>12.371139016326939</v>
      </c>
      <c r="H24" s="183">
        <f t="shared" si="10"/>
        <v>12.753181588082356</v>
      </c>
      <c r="I24" s="183">
        <f t="shared" si="10"/>
        <v>13.075903400336665</v>
      </c>
      <c r="J24" s="183">
        <f t="shared" si="10"/>
        <v>12.626066421650503</v>
      </c>
      <c r="K24" s="183">
        <f t="shared" si="10"/>
        <v>10.79122753509176</v>
      </c>
      <c r="L24" s="183">
        <f t="shared" si="10"/>
        <v>11.404659727089443</v>
      </c>
      <c r="M24" s="183">
        <f t="shared" si="10"/>
        <v>12.948667471738966</v>
      </c>
      <c r="N24" s="183">
        <f t="shared" si="10"/>
        <v>16.065601358340228</v>
      </c>
      <c r="O24" s="183">
        <f t="shared" si="10"/>
        <v>12.87107563554342</v>
      </c>
      <c r="P24" s="183">
        <f t="shared" si="10"/>
        <v>14.482473233559954</v>
      </c>
      <c r="Q24" s="183">
        <f t="shared" si="10"/>
        <v>14.035224220038161</v>
      </c>
      <c r="R24" s="183">
        <f t="shared" si="10"/>
        <v>13.844072432416793</v>
      </c>
      <c r="S24" s="183">
        <f t="shared" si="10"/>
        <v>15.24206295570437</v>
      </c>
      <c r="T24" s="183">
        <f t="shared" si="10"/>
        <v>16.846716290737106</v>
      </c>
      <c r="U24" s="183">
        <f t="shared" si="10"/>
        <v>18.728847189913136</v>
      </c>
      <c r="V24" s="183">
        <f t="shared" si="10"/>
        <v>16.566785973216007</v>
      </c>
      <c r="W24" s="183">
        <f t="shared" si="10"/>
        <v>0</v>
      </c>
      <c r="X24" s="183">
        <f t="shared" si="10"/>
        <v>0</v>
      </c>
      <c r="Y24" s="183">
        <f t="shared" si="10"/>
        <v>0</v>
      </c>
      <c r="Z24" s="183">
        <f t="shared" si="10"/>
        <v>0</v>
      </c>
      <c r="AA24" s="183">
        <f t="shared" si="10"/>
        <v>0</v>
      </c>
      <c r="AB24" s="183">
        <f t="shared" si="10"/>
        <v>0</v>
      </c>
      <c r="AC24" s="62"/>
      <c r="AD24" s="65">
        <f>SUM(AD26,AD35,AD36)</f>
        <v>2.3907807191075969</v>
      </c>
      <c r="AE24" s="66">
        <f t="shared" ref="AE24:BC24" si="11">SUM(AE26,AE35,AE36)</f>
        <v>2.3465615653735998</v>
      </c>
      <c r="AF24" s="66">
        <f t="shared" si="11"/>
        <v>2.5323545975232</v>
      </c>
      <c r="AG24" s="66">
        <f t="shared" si="11"/>
        <v>3.0317162808799996</v>
      </c>
      <c r="AH24" s="66">
        <f t="shared" si="11"/>
        <v>3.4445205159274006</v>
      </c>
      <c r="AI24" s="66">
        <f t="shared" si="11"/>
        <v>3.5428698716697005</v>
      </c>
      <c r="AJ24" s="66">
        <f t="shared" si="11"/>
        <v>4.1079690806207996</v>
      </c>
      <c r="AK24" s="66">
        <f t="shared" si="11"/>
        <v>4.6477911526309992</v>
      </c>
      <c r="AL24" s="66">
        <f t="shared" si="11"/>
        <v>4.8436081570932004</v>
      </c>
      <c r="AM24" s="66">
        <f t="shared" si="11"/>
        <v>3.5650159077148</v>
      </c>
      <c r="AN24" s="66">
        <f t="shared" si="11"/>
        <v>3.5680372553655006</v>
      </c>
      <c r="AO24" s="66">
        <f t="shared" si="11"/>
        <v>4.0821606933600005</v>
      </c>
      <c r="AP24" s="66">
        <f t="shared" si="11"/>
        <v>3.2771863155855998</v>
      </c>
      <c r="AQ24" s="66">
        <f t="shared" si="11"/>
        <v>3.4648240627733999</v>
      </c>
      <c r="AR24" s="66">
        <f t="shared" si="11"/>
        <v>3.8343126401039997</v>
      </c>
      <c r="AS24" s="66">
        <f t="shared" si="11"/>
        <v>3.0876847990904999</v>
      </c>
      <c r="AT24" s="66">
        <f t="shared" si="11"/>
        <v>3.1717149869323</v>
      </c>
      <c r="AU24" s="66">
        <f t="shared" si="11"/>
        <v>3.4059921092482996</v>
      </c>
      <c r="AV24" s="66">
        <f t="shared" si="11"/>
        <v>3.8357695610530005</v>
      </c>
      <c r="AW24" s="66">
        <f t="shared" si="11"/>
        <v>3.3097185185470828</v>
      </c>
      <c r="AX24" s="66">
        <f t="shared" si="11"/>
        <v>0</v>
      </c>
      <c r="AY24" s="66">
        <f t="shared" si="11"/>
        <v>0</v>
      </c>
      <c r="AZ24" s="66">
        <f t="shared" si="11"/>
        <v>0</v>
      </c>
      <c r="BA24" s="66">
        <f t="shared" si="11"/>
        <v>0</v>
      </c>
      <c r="BB24" s="66">
        <f t="shared" si="11"/>
        <v>0</v>
      </c>
      <c r="BC24" s="66">
        <f t="shared" si="11"/>
        <v>0</v>
      </c>
      <c r="BD24" s="452"/>
    </row>
    <row r="25" spans="2:56" ht="16" customHeight="1">
      <c r="B25" s="23" t="s">
        <v>39</v>
      </c>
      <c r="C25" s="188">
        <f>[1]CoreVPAImp!B$264</f>
        <v>4.8967715448</v>
      </c>
      <c r="D25" s="189">
        <f>[1]CoreVPAImp!C$264</f>
        <v>4.5068314980000004</v>
      </c>
      <c r="E25" s="189">
        <f>[1]CoreVPAImp!D$264</f>
        <v>4.4919208289200006</v>
      </c>
      <c r="F25" s="189">
        <f>[1]CoreVPAImp!E$264</f>
        <v>4.7425870471200007</v>
      </c>
      <c r="G25" s="189">
        <f>[1]CoreVPAImp!F$264</f>
        <v>3.9915896154800006</v>
      </c>
      <c r="H25" s="189">
        <f>[1]CoreVPAImp!G$264</f>
        <v>4.0336786760600001</v>
      </c>
      <c r="I25" s="189">
        <f>[1]CoreVPAImp!H$264</f>
        <v>4.0546065847600001</v>
      </c>
      <c r="J25" s="190">
        <f>[1]CoreVPAImp!I$264</f>
        <v>4.0849836676799987</v>
      </c>
      <c r="K25" s="205">
        <f>[1]CoreVPAImp!J$264</f>
        <v>2.9249663186200006</v>
      </c>
      <c r="L25" s="205">
        <f>[1]CoreVPAImp!K$264</f>
        <v>2.7463921660673338</v>
      </c>
      <c r="M25" s="236">
        <f>[1]CoreVPAImp!L$264</f>
        <v>2.7392453233247829</v>
      </c>
      <c r="N25" s="236">
        <f>[1]CoreVPAImp!M$264</f>
        <v>2.7610068635676188</v>
      </c>
      <c r="O25" s="236">
        <f>[1]CoreVPAImp!N$264</f>
        <v>2.3063042095249999</v>
      </c>
      <c r="P25" s="236">
        <f>[1]CoreVPAImp!O$264</f>
        <v>2.4686189841470876</v>
      </c>
      <c r="Q25" s="236">
        <f>[1]CoreVPAImp!P$264</f>
        <v>2.766444745840833</v>
      </c>
      <c r="R25" s="236">
        <f>[1]CoreVPAImp!Q$264</f>
        <v>2.6181866468252162</v>
      </c>
      <c r="S25" s="236">
        <f>[1]CoreVPAImp!R$264</f>
        <v>2.7918250860515874</v>
      </c>
      <c r="T25" s="236">
        <f>[1]CoreVPAImp!S$264</f>
        <v>2.9796992010236636</v>
      </c>
      <c r="U25" s="236">
        <f>[1]CoreVPAImp!T$264</f>
        <v>3.1056580015942115</v>
      </c>
      <c r="V25" s="236">
        <f>[1]CoreVPAImp!U$264</f>
        <v>2.954742721028905</v>
      </c>
      <c r="W25" s="236">
        <f>[1]CoreVPAImp!V$264</f>
        <v>0</v>
      </c>
      <c r="X25" s="236">
        <f>[1]CoreVPAImp!W$264</f>
        <v>0</v>
      </c>
      <c r="Y25" s="236">
        <f>[1]CoreVPAImp!X$264</f>
        <v>0</v>
      </c>
      <c r="Z25" s="236">
        <f>[1]CoreVPAImp!Y$264</f>
        <v>0</v>
      </c>
      <c r="AA25" s="236">
        <f>[1]CoreVPAImp!Z$264</f>
        <v>0</v>
      </c>
      <c r="AB25" s="205">
        <f>[1]CoreVPAImp!AA$264</f>
        <v>0</v>
      </c>
      <c r="AC25" s="62"/>
      <c r="AD25" s="80">
        <f>1/1000*[1]CoreVPAImp!AB$264</f>
        <v>0.55760456674383885</v>
      </c>
      <c r="AE25" s="80">
        <f>1/1000*[1]CoreVPAImp!AC$264</f>
        <v>0.48400557575359993</v>
      </c>
      <c r="AF25" s="80">
        <f>1/1000*[1]CoreVPAImp!AD$264</f>
        <v>0.50149086093599993</v>
      </c>
      <c r="AG25" s="80">
        <f>1/1000*[1]CoreVPAImp!AE$264</f>
        <v>0.62661220863360012</v>
      </c>
      <c r="AH25" s="80">
        <f>1/1000*[1]CoreVPAImp!AF$264</f>
        <v>0.67551738672180006</v>
      </c>
      <c r="AI25" s="80">
        <f>1/1000*[1]CoreVPAImp!AG$264</f>
        <v>0.67398155064239995</v>
      </c>
      <c r="AJ25" s="80">
        <f>1/1000*[1]CoreVPAImp!AH$264</f>
        <v>0.80087908728760016</v>
      </c>
      <c r="AK25" s="80">
        <f>1/1000*[1]CoreVPAImp!AI$264</f>
        <v>0.97064665324199995</v>
      </c>
      <c r="AL25" s="80">
        <f>1/1000*[1]CoreVPAImp!AJ$264</f>
        <v>0.83195909515480015</v>
      </c>
      <c r="AM25" s="80">
        <f>1/1000*[1]CoreVPAImp!AK$264</f>
        <v>0.45692355020399994</v>
      </c>
      <c r="AN25" s="80">
        <f>1/1000*[1]CoreVPAImp!AL$264</f>
        <v>0.47742119511390002</v>
      </c>
      <c r="AO25" s="80">
        <f>1/1000*[1]CoreVPAImp!AM$264</f>
        <v>0.51295828627200002</v>
      </c>
      <c r="AP25" s="80">
        <f>1/1000*[1]CoreVPAImp!AN$264</f>
        <v>0.42024748040000004</v>
      </c>
      <c r="AQ25" s="80">
        <f>1/1000*[1]CoreVPAImp!AO$264</f>
        <v>0.43057681455959995</v>
      </c>
      <c r="AR25" s="80">
        <f>1/1000*[1]CoreVPAImp!AP$264</f>
        <v>0.52983790187399993</v>
      </c>
      <c r="AS25" s="80">
        <f>1/1000*[1]CoreVPAImp!AQ$264</f>
        <v>0.41957309668749998</v>
      </c>
      <c r="AT25" s="80">
        <f>1/1000*[1]CoreVPAImp!AR$264</f>
        <v>0.43185410392879997</v>
      </c>
      <c r="AU25" s="80">
        <f>1/1000*[1]CoreVPAImp!AS$264</f>
        <v>0.48202393309069996</v>
      </c>
      <c r="AV25" s="80">
        <f>1/1000*[1]CoreVPAImp!AT$264</f>
        <v>0.50587309244800005</v>
      </c>
      <c r="AW25" s="80">
        <f>1/1000*[1]CoreVPAImp!AU$264</f>
        <v>0.43072167204791661</v>
      </c>
      <c r="AX25" s="80">
        <f>1/1000*[1]CoreVPAImp!AV$264</f>
        <v>0</v>
      </c>
      <c r="AY25" s="80">
        <f>1/1000*[1]CoreVPAImp!AW$264</f>
        <v>0</v>
      </c>
      <c r="AZ25" s="80">
        <f>1/1000*[1]CoreVPAImp!AX$264</f>
        <v>0</v>
      </c>
      <c r="BA25" s="80">
        <f>1/1000*[1]CoreVPAImp!AY$264</f>
        <v>0</v>
      </c>
      <c r="BB25" s="80">
        <f>1/1000*[1]CoreVPAImp!AZ$264</f>
        <v>0</v>
      </c>
      <c r="BC25" s="237">
        <f>1/1000*[1]CoreVPAImp!BA$264</f>
        <v>0</v>
      </c>
      <c r="BD25" s="452"/>
    </row>
    <row r="26" spans="2:56" ht="20" customHeight="1">
      <c r="B26" s="27" t="s">
        <v>12</v>
      </c>
      <c r="C26" s="217">
        <f>SUM([1]TimberSectorMinusCoreVPAImp!B$264:B$264)+SUM(C27:C30)</f>
        <v>6.8380123790851659</v>
      </c>
      <c r="D26" s="218">
        <f>SUM([1]TimberSectorMinusCoreVPAImp!C$264:C$264)+SUM(D27:D30)</f>
        <v>6.6093738312559038</v>
      </c>
      <c r="E26" s="186">
        <f>SUM([1]TimberSectorMinusCoreVPAImp!D$264:D$264)+SUM(E27:E30)</f>
        <v>6.7268892085018344</v>
      </c>
      <c r="F26" s="186">
        <f>SUM([1]TimberSectorMinusCoreVPAImp!E$264:E$264)+SUM(F27:F30)</f>
        <v>7.2482885541463222</v>
      </c>
      <c r="G26" s="186">
        <f>SUM([1]TimberSectorMinusCoreVPAImp!F$264:F$264)+SUM(G27:G30)</f>
        <v>6.4763601148963845</v>
      </c>
      <c r="H26" s="186">
        <f>SUM([1]TimberSectorMinusCoreVPAImp!G$264:G$264)+SUM(H27:H30)</f>
        <v>6.5029884611073561</v>
      </c>
      <c r="I26" s="186">
        <f>SUM([1]TimberSectorMinusCoreVPAImp!H$264:H$264)+SUM(I27:I30)</f>
        <v>6.6429763327856559</v>
      </c>
      <c r="J26" s="187">
        <f>SUM([1]TimberSectorMinusCoreVPAImp!I$264:I$264)+SUM(J27:J30)</f>
        <v>6.7227334494906534</v>
      </c>
      <c r="K26" s="187">
        <f>SUM([1]TimberSectorMinusCoreVPAImp!J$264:J$264)+SUM(K27:K30)</f>
        <v>5.0158877453447372</v>
      </c>
      <c r="L26" s="187">
        <f>SUM([1]TimberSectorMinusCoreVPAImp!K$264:K$264)+SUM(L27:L30)</f>
        <v>4.7647794404550989</v>
      </c>
      <c r="M26" s="186">
        <f>SUM([1]TimberSectorMinusCoreVPAImp!L$264:L$264)+SUM(M27:M30)</f>
        <v>4.7279696463510881</v>
      </c>
      <c r="N26" s="186">
        <f>SUM([1]TimberSectorMinusCoreVPAImp!M$264:M$264)+SUM(N27:N30)</f>
        <v>4.7234390067178422</v>
      </c>
      <c r="O26" s="186">
        <f>SUM([1]TimberSectorMinusCoreVPAImp!N$264:N$264)+SUM(O27:O30)</f>
        <v>4.0371946854011664</v>
      </c>
      <c r="P26" s="186">
        <f>SUM([1]TimberSectorMinusCoreVPAImp!O$264:O$264)+SUM(P27:P30)</f>
        <v>4.3317733775632972</v>
      </c>
      <c r="Q26" s="186">
        <f>SUM([1]TimberSectorMinusCoreVPAImp!P$264:P$264)+SUM(Q27:Q30)</f>
        <v>4.7867279031944001</v>
      </c>
      <c r="R26" s="186">
        <f>SUM([1]TimberSectorMinusCoreVPAImp!Q$264:Q$264)+SUM(R27:R30)</f>
        <v>4.884711868757865</v>
      </c>
      <c r="S26" s="186">
        <f>SUM([1]TimberSectorMinusCoreVPAImp!R$264:R$264)+SUM(S27:S30)</f>
        <v>5.2630585043494484</v>
      </c>
      <c r="T26" s="186">
        <f>SUM([1]TimberSectorMinusCoreVPAImp!S$264:S$264)+SUM(T27:T30)</f>
        <v>5.9290648730384952</v>
      </c>
      <c r="U26" s="186">
        <f>SUM([1]TimberSectorMinusCoreVPAImp!T$264:T$264)+SUM(U27:U30)</f>
        <v>6.176820177102698</v>
      </c>
      <c r="V26" s="186">
        <f>SUM([1]TimberSectorMinusCoreVPAImp!U$264:U$264)+SUM(V27:V30)</f>
        <v>5.9897123162503512</v>
      </c>
      <c r="W26" s="186">
        <f>SUM([1]TimberSectorMinusCoreVPAImp!V$264:V$264)+SUM(W27:W30)</f>
        <v>0</v>
      </c>
      <c r="X26" s="186">
        <f>SUM([1]TimberSectorMinusCoreVPAImp!W$264:W$264)+SUM(X27:X30)</f>
        <v>0</v>
      </c>
      <c r="Y26" s="186">
        <f>SUM([1]TimberSectorMinusCoreVPAImp!X$264:X$264)+SUM(Y27:Y30)</f>
        <v>0</v>
      </c>
      <c r="Z26" s="186">
        <f>SUM([1]TimberSectorMinusCoreVPAImp!Y$264:Y$264)+SUM(Z27:Z30)</f>
        <v>0</v>
      </c>
      <c r="AA26" s="186">
        <f>SUM([1]TimberSectorMinusCoreVPAImp!Z$264:Z$264)+SUM(AA27:AA30)</f>
        <v>0</v>
      </c>
      <c r="AB26" s="187">
        <f>SUM([1]TimberSectorMinusCoreVPAImp!AA$264:AA$264)+SUM(AB27:AB30)</f>
        <v>0</v>
      </c>
      <c r="AC26" s="62"/>
      <c r="AD26" s="208">
        <f>1/1000*SUM([1]TimberSectorMinusCoreVPAImp!AB$264:AB$264)+SUM(AD27:AD30)</f>
        <v>1.159156548212136</v>
      </c>
      <c r="AE26" s="209">
        <f>1/1000*SUM([1]TimberSectorMinusCoreVPAImp!AC$264:AC$264)+SUM(AE27:AE30)</f>
        <v>1.0786044554295997</v>
      </c>
      <c r="AF26" s="66">
        <f>1/1000*SUM([1]TimberSectorMinusCoreVPAImp!AD$264:AD$264)+SUM(AF27:AF30)</f>
        <v>1.1727324524064</v>
      </c>
      <c r="AG26" s="66">
        <f>1/1000*SUM([1]TimberSectorMinusCoreVPAImp!AE$264:AE$264)+SUM(AG27:AG30)</f>
        <v>1.4681164066463999</v>
      </c>
      <c r="AH26" s="66">
        <f>1/1000*SUM([1]TimberSectorMinusCoreVPAImp!AF$264:AF$264)+SUM(AH27:AH30)</f>
        <v>1.6287862244416003</v>
      </c>
      <c r="AI26" s="66">
        <f>1/1000*SUM([1]TimberSectorMinusCoreVPAImp!AG$264:AG$264)+SUM(AI27:AI30)</f>
        <v>1.7229564002937003</v>
      </c>
      <c r="AJ26" s="66">
        <f>1/1000*SUM([1]TimberSectorMinusCoreVPAImp!AH$264:AH$264)+SUM(AJ27:AJ30)</f>
        <v>2.0629110188251998</v>
      </c>
      <c r="AK26" s="66">
        <f>1/1000*SUM([1]TimberSectorMinusCoreVPAImp!AI$264:AI$264)+SUM(AK27:AK30)</f>
        <v>2.4109461963140002</v>
      </c>
      <c r="AL26" s="66">
        <f>1/1000*SUM([1]TimberSectorMinusCoreVPAImp!AJ$264:AJ$264)+SUM(AL27:AL30)</f>
        <v>2.3466491923600001</v>
      </c>
      <c r="AM26" s="66">
        <f>1/1000*SUM([1]TimberSectorMinusCoreVPAImp!AK$264:AK$264)+SUM(AM27:AM30)</f>
        <v>1.5473630705720001</v>
      </c>
      <c r="AN26" s="66">
        <f>1/1000*SUM([1]TimberSectorMinusCoreVPAImp!AL$264:AL$264)+SUM(AN27:AN30)</f>
        <v>1.5587264062611004</v>
      </c>
      <c r="AO26" s="66">
        <f>1/1000*SUM([1]TimberSectorMinusCoreVPAImp!AM$264:AM$264)+SUM(AO27:AO30)</f>
        <v>1.6952496151199998</v>
      </c>
      <c r="AP26" s="66">
        <f>1/1000*SUM([1]TimberSectorMinusCoreVPAImp!AN$264:AN$264)+SUM(AP27:AP30)</f>
        <v>1.4687389072048</v>
      </c>
      <c r="AQ26" s="66">
        <f>1/1000*SUM([1]TimberSectorMinusCoreVPAImp!AO$264:AO$264)+SUM(AQ27:AQ30)</f>
        <v>1.6027256482130998</v>
      </c>
      <c r="AR26" s="66">
        <f>1/1000*SUM([1]TimberSectorMinusCoreVPAImp!AP$264:AP$264)+SUM(AR27:AR30)</f>
        <v>1.8536894152774996</v>
      </c>
      <c r="AS26" s="66">
        <f>1/1000*SUM([1]TimberSectorMinusCoreVPAImp!AQ$264:AQ$264)+SUM(AS27:AS30)</f>
        <v>1.5807747537574999</v>
      </c>
      <c r="AT26" s="66">
        <f>1/1000*SUM([1]TimberSectorMinusCoreVPAImp!AR$264:AR$264)+SUM(AT27:AT30)</f>
        <v>1.5775744152088</v>
      </c>
      <c r="AU26" s="66">
        <f>1/1000*SUM([1]TimberSectorMinusCoreVPAImp!AS$264:AS$264)+SUM(AU27:AU30)</f>
        <v>1.7547167250613001</v>
      </c>
      <c r="AV26" s="66">
        <f>1/1000*SUM([1]TimberSectorMinusCoreVPAImp!AT$264:AT$264)+SUM(AV27:AV30)</f>
        <v>1.937828789888</v>
      </c>
      <c r="AW26" s="66">
        <f>1/1000*SUM([1]TimberSectorMinusCoreVPAImp!AU$264:AU$264)+SUM(AW27:AW30)</f>
        <v>1.7066247593079162</v>
      </c>
      <c r="AX26" s="66">
        <f>1/1000*SUM([1]TimberSectorMinusCoreVPAImp!AV$264:AV$264)+SUM(AX27:AX30)</f>
        <v>0</v>
      </c>
      <c r="AY26" s="66">
        <f>1/1000*SUM([1]TimberSectorMinusCoreVPAImp!AW$264:AW$264)+SUM(AY27:AY30)</f>
        <v>0</v>
      </c>
      <c r="AZ26" s="66">
        <f>1/1000*SUM([1]TimberSectorMinusCoreVPAImp!AX$264:AX$264)+SUM(AZ27:AZ30)</f>
        <v>0</v>
      </c>
      <c r="BA26" s="66">
        <f>1/1000*SUM([1]TimberSectorMinusCoreVPAImp!AY$264:AY$264)+SUM(BA27:BA30)</f>
        <v>0</v>
      </c>
      <c r="BB26" s="66">
        <f>1/1000*SUM([1]TimberSectorMinusCoreVPAImp!AZ$264:AZ$264)+SUM(BB27:BB30)</f>
        <v>0</v>
      </c>
      <c r="BC26" s="67">
        <f>1/1000*SUM([1]TimberSectorMinusCoreVPAImp!BA$264:BA$264)+SUM(BC27:BC30)</f>
        <v>0</v>
      </c>
      <c r="BD26" s="452"/>
    </row>
    <row r="27" spans="2:56" ht="13">
      <c r="B27" s="5" t="s">
        <v>5</v>
      </c>
      <c r="C27" s="215">
        <f>'[1]4403Imp'!B$264</f>
        <v>0.54617319999999991</v>
      </c>
      <c r="D27" s="216">
        <f>'[1]4403Imp'!C$264</f>
        <v>0.46066615999999994</v>
      </c>
      <c r="E27" s="21">
        <f>'[1]4403Imp'!D$264</f>
        <v>0.37662638100000001</v>
      </c>
      <c r="F27" s="21">
        <f>'[1]4403Imp'!E$264</f>
        <v>0.506699919</v>
      </c>
      <c r="G27" s="21">
        <f>'[1]4403Imp'!F$264</f>
        <v>0.33849231999999985</v>
      </c>
      <c r="H27" s="21">
        <f>'[1]4403Imp'!G$264</f>
        <v>0.28227197199999998</v>
      </c>
      <c r="I27" s="21">
        <f>'[1]4403Imp'!H$264</f>
        <v>0.24731130899999998</v>
      </c>
      <c r="J27" s="74">
        <f>'[1]4403Imp'!I$264</f>
        <v>0.19682575600000002</v>
      </c>
      <c r="K27" s="59">
        <f>'[1]4403Imp'!J$264</f>
        <v>0.16773127199999999</v>
      </c>
      <c r="L27" s="59">
        <f>'[1]4403Imp'!K$264</f>
        <v>0.22348682999999997</v>
      </c>
      <c r="M27" s="17">
        <f>'[1]4403Imp'!L$264</f>
        <v>0.27550035999999994</v>
      </c>
      <c r="N27" s="17">
        <f>'[1]4403Imp'!M$264</f>
        <v>0.30277925999999994</v>
      </c>
      <c r="O27" s="17">
        <f>'[1]4403Imp'!N$264</f>
        <v>0.15344683999999997</v>
      </c>
      <c r="P27" s="17">
        <f>'[1]4403Imp'!O$264</f>
        <v>0.21723818999999997</v>
      </c>
      <c r="Q27" s="17">
        <f>'[1]4403Imp'!P$264</f>
        <v>0.25878745999999997</v>
      </c>
      <c r="R27" s="17">
        <f>'[1]4403Imp'!Q$264</f>
        <v>0.20292530666666669</v>
      </c>
      <c r="S27" s="17">
        <f>'[1]4403Imp'!R$264</f>
        <v>0.31734238666666659</v>
      </c>
      <c r="T27" s="17">
        <f>'[1]4403Imp'!S$264</f>
        <v>0.52941870666666668</v>
      </c>
      <c r="U27" s="17">
        <f>'[1]4403Imp'!T$264</f>
        <v>0.47285922346153841</v>
      </c>
      <c r="V27" s="17">
        <f>'[1]4403Imp'!U$264</f>
        <v>0.45789225107563031</v>
      </c>
      <c r="W27" s="17">
        <f>'[1]4403Imp'!V$264</f>
        <v>0</v>
      </c>
      <c r="X27" s="17">
        <f>'[1]4403Imp'!W$264</f>
        <v>0</v>
      </c>
      <c r="Y27" s="17">
        <f>'[1]4403Imp'!X$264</f>
        <v>0</v>
      </c>
      <c r="Z27" s="17">
        <f>'[1]4403Imp'!Y$264</f>
        <v>0</v>
      </c>
      <c r="AA27" s="17">
        <f>'[1]4403Imp'!Z$264</f>
        <v>0</v>
      </c>
      <c r="AB27" s="59">
        <f>'[1]4403Imp'!AA$264</f>
        <v>0</v>
      </c>
      <c r="AC27" s="62"/>
      <c r="AD27" s="210">
        <f>1/1000*'[1]4403Imp'!AB$264</f>
        <v>4.5379267944420001E-2</v>
      </c>
      <c r="AE27" s="213">
        <f>1/1000*'[1]4403Imp'!AC$264</f>
        <v>3.7296173845999994E-2</v>
      </c>
      <c r="AF27" s="22">
        <f>1/1000*'[1]4403Imp'!AD$264</f>
        <v>2.85475940256E-2</v>
      </c>
      <c r="AG27" s="22">
        <f>1/1000*'[1]4403Imp'!AE$264</f>
        <v>3.5846956521599999E-2</v>
      </c>
      <c r="AH27" s="22">
        <f>1/1000*'[1]4403Imp'!AF$264</f>
        <v>3.6358495440400013E-2</v>
      </c>
      <c r="AI27" s="22">
        <f>1/1000*'[1]4403Imp'!AG$264</f>
        <v>3.9333709443600005E-2</v>
      </c>
      <c r="AJ27" s="22">
        <f>1/1000*'[1]4403Imp'!AH$264</f>
        <v>4.0262396056000002E-2</v>
      </c>
      <c r="AK27" s="22">
        <f>1/1000*'[1]4403Imp'!AI$264</f>
        <v>4.6851061919500003E-2</v>
      </c>
      <c r="AL27" s="22">
        <f>1/1000*'[1]4403Imp'!AJ$264</f>
        <v>4.4334514133200005E-2</v>
      </c>
      <c r="AM27" s="22">
        <f>1/1000*'[1]4403Imp'!AK$264</f>
        <v>2.4470167559199996E-2</v>
      </c>
      <c r="AN27" s="22">
        <f>1/1000*'[1]4403Imp'!AL$264</f>
        <v>2.6672596142399998E-2</v>
      </c>
      <c r="AO27" s="22">
        <f>1/1000*'[1]4403Imp'!AM$264</f>
        <v>3.4257480528000005E-2</v>
      </c>
      <c r="AP27" s="22">
        <f>1/1000*'[1]4403Imp'!AN$264</f>
        <v>2.5823035884799995E-2</v>
      </c>
      <c r="AQ27" s="22">
        <f>1/1000*'[1]4403Imp'!AO$264</f>
        <v>2.9483137356600003E-2</v>
      </c>
      <c r="AR27" s="22">
        <f>1/1000*'[1]4403Imp'!AP$264</f>
        <v>3.7979919230500009E-2</v>
      </c>
      <c r="AS27" s="22">
        <f>1/1000*'[1]4403Imp'!AQ$264</f>
        <v>2.7730707641000003E-2</v>
      </c>
      <c r="AT27" s="22">
        <f>1/1000*'[1]4403Imp'!AR$264</f>
        <v>3.4738575467800008E-2</v>
      </c>
      <c r="AU27" s="22">
        <f>1/1000*'[1]4403Imp'!AS$264</f>
        <v>5.4823979495999993E-2</v>
      </c>
      <c r="AV27" s="22">
        <f>1/1000*'[1]4403Imp'!AT$264</f>
        <v>5.5405095053000022E-2</v>
      </c>
      <c r="AW27" s="22">
        <f>1/1000*'[1]4403Imp'!AU$264</f>
        <v>4.3454994730833328E-2</v>
      </c>
      <c r="AX27" s="22">
        <f>1/1000*'[1]4403Imp'!AV$264</f>
        <v>0</v>
      </c>
      <c r="AY27" s="22">
        <f>1/1000*'[1]4403Imp'!AW$264</f>
        <v>0</v>
      </c>
      <c r="AZ27" s="22">
        <f>1/1000*'[1]4403Imp'!AX$264</f>
        <v>0</v>
      </c>
      <c r="BA27" s="22">
        <f>1/1000*'[1]4403Imp'!AY$264</f>
        <v>0</v>
      </c>
      <c r="BB27" s="22">
        <f>1/1000*'[1]4403Imp'!AZ$264</f>
        <v>0</v>
      </c>
      <c r="BC27" s="15">
        <f>1/1000*'[1]4403Imp'!BA$264</f>
        <v>0</v>
      </c>
      <c r="BD27" s="452"/>
    </row>
    <row r="28" spans="2:56" ht="13">
      <c r="B28" s="5" t="s">
        <v>6</v>
      </c>
      <c r="C28" s="83">
        <f>'[1]4407Imp'!B$264</f>
        <v>4.0406685227999999</v>
      </c>
      <c r="D28" s="90">
        <f>'[1]4407Imp'!C$264</f>
        <v>3.7433599294000004</v>
      </c>
      <c r="E28" s="90">
        <f>'[1]4407Imp'!D$264</f>
        <v>3.7262269335200009</v>
      </c>
      <c r="F28" s="90">
        <f>'[1]4407Imp'!E$264</f>
        <v>3.8451142657199999</v>
      </c>
      <c r="G28" s="90">
        <f>'[1]4407Imp'!F$264</f>
        <v>3.2074884459800006</v>
      </c>
      <c r="H28" s="90">
        <f>'[1]4407Imp'!G$264</f>
        <v>3.3355876699600002</v>
      </c>
      <c r="I28" s="90">
        <f>'[1]4407Imp'!H$264</f>
        <v>3.39382380246</v>
      </c>
      <c r="J28" s="91">
        <f>'[1]4407Imp'!I$264</f>
        <v>3.5365795446799995</v>
      </c>
      <c r="K28" s="85">
        <f>'[1]4407Imp'!J$264</f>
        <v>2.3943708261200003</v>
      </c>
      <c r="L28" s="85">
        <f>'[1]4407Imp'!K$264</f>
        <v>2.2437480996840007</v>
      </c>
      <c r="M28" s="84">
        <f>'[1]4407Imp'!L$264</f>
        <v>2.1710010494900001</v>
      </c>
      <c r="N28" s="84">
        <f>'[1]4407Imp'!M$264</f>
        <v>2.2035087951644448</v>
      </c>
      <c r="O28" s="84">
        <f>'[1]4407Imp'!N$264</f>
        <v>1.8786580461250002</v>
      </c>
      <c r="P28" s="84">
        <f>'[1]4407Imp'!O$264</f>
        <v>1.9816905079906062</v>
      </c>
      <c r="Q28" s="84">
        <f>'[1]4407Imp'!P$264</f>
        <v>2.2339314572575</v>
      </c>
      <c r="R28" s="84">
        <f>'[1]4407Imp'!Q$264</f>
        <v>2.0947979751833334</v>
      </c>
      <c r="S28" s="84">
        <f>'[1]4407Imp'!R$264</f>
        <v>2.0893056686001588</v>
      </c>
      <c r="T28" s="84">
        <f>'[1]4407Imp'!S$264</f>
        <v>2.0592119735415206</v>
      </c>
      <c r="U28" s="84">
        <f>'[1]4407Imp'!T$264</f>
        <v>2.1499059742925795</v>
      </c>
      <c r="V28" s="84">
        <f>'[1]4407Imp'!U$264</f>
        <v>2.0764894470643855</v>
      </c>
      <c r="W28" s="84">
        <f>'[1]4407Imp'!V$264</f>
        <v>0</v>
      </c>
      <c r="X28" s="84">
        <f>'[1]4407Imp'!W$264</f>
        <v>0</v>
      </c>
      <c r="Y28" s="84">
        <f>'[1]4407Imp'!X$264</f>
        <v>0</v>
      </c>
      <c r="Z28" s="84">
        <f>'[1]4407Imp'!Y$264</f>
        <v>0</v>
      </c>
      <c r="AA28" s="84">
        <f>'[1]4407Imp'!Z$264</f>
        <v>0</v>
      </c>
      <c r="AB28" s="85">
        <f>'[1]4407Imp'!AA$264</f>
        <v>0</v>
      </c>
      <c r="AC28" s="62"/>
      <c r="AD28" s="12">
        <f>1/1000*'[1]4407Imp'!AB$264</f>
        <v>0.43060788545933398</v>
      </c>
      <c r="AE28" s="22">
        <f>1/1000*'[1]4407Imp'!AC$264</f>
        <v>0.3735438533831999</v>
      </c>
      <c r="AF28" s="22">
        <f>1/1000*'[1]4407Imp'!AD$264</f>
        <v>0.38979474123360003</v>
      </c>
      <c r="AG28" s="22">
        <f>1/1000*'[1]4407Imp'!AE$264</f>
        <v>0.49411919259360004</v>
      </c>
      <c r="AH28" s="22">
        <f>1/1000*'[1]4407Imp'!AF$264</f>
        <v>0.52104711953210003</v>
      </c>
      <c r="AI28" s="22">
        <f>1/1000*'[1]4407Imp'!AG$264</f>
        <v>0.51000171350700008</v>
      </c>
      <c r="AJ28" s="22">
        <f>1/1000*'[1]4407Imp'!AH$264</f>
        <v>0.61924764508360008</v>
      </c>
      <c r="AK28" s="22">
        <f>1/1000*'[1]4407Imp'!AI$264</f>
        <v>0.77531787990649992</v>
      </c>
      <c r="AL28" s="22">
        <f>1/1000*'[1]4407Imp'!AJ$264</f>
        <v>0.63785998714280012</v>
      </c>
      <c r="AM28" s="22">
        <f>1/1000*'[1]4407Imp'!AK$264</f>
        <v>0.3444638054968</v>
      </c>
      <c r="AN28" s="22">
        <f>1/1000*'[1]4407Imp'!AL$264</f>
        <v>0.36263090020590005</v>
      </c>
      <c r="AO28" s="22">
        <f>1/1000*'[1]4407Imp'!AM$264</f>
        <v>0.39129449903999997</v>
      </c>
      <c r="AP28" s="22">
        <f>1/1000*'[1]4407Imp'!AN$264</f>
        <v>0.30953553206399992</v>
      </c>
      <c r="AQ28" s="22">
        <f>1/1000*'[1]4407Imp'!AO$264</f>
        <v>0.31924685186250001</v>
      </c>
      <c r="AR28" s="22">
        <f>1/1000*'[1]4407Imp'!AP$264</f>
        <v>0.38368653741099995</v>
      </c>
      <c r="AS28" s="22">
        <f>1/1000*'[1]4407Imp'!AQ$264</f>
        <v>0.29654596173999992</v>
      </c>
      <c r="AT28" s="22">
        <f>1/1000*'[1]4407Imp'!AR$264</f>
        <v>0.29931947559790001</v>
      </c>
      <c r="AU28" s="22">
        <f>1/1000*'[1]4407Imp'!AS$264</f>
        <v>0.32279846939339996</v>
      </c>
      <c r="AV28" s="22">
        <f>1/1000*'[1]4407Imp'!AT$264</f>
        <v>0.34123758374900004</v>
      </c>
      <c r="AW28" s="22">
        <f>1/1000*'[1]4407Imp'!AU$264</f>
        <v>0.27850145050999997</v>
      </c>
      <c r="AX28" s="22">
        <f>1/1000*'[1]4407Imp'!AV$264</f>
        <v>0</v>
      </c>
      <c r="AY28" s="22">
        <f>1/1000*'[1]4407Imp'!AW$264</f>
        <v>0</v>
      </c>
      <c r="AZ28" s="22">
        <f>1/1000*'[1]4407Imp'!AX$264</f>
        <v>0</v>
      </c>
      <c r="BA28" s="22">
        <f>1/1000*'[1]4407Imp'!AY$264</f>
        <v>0</v>
      </c>
      <c r="BB28" s="22">
        <f>1/1000*'[1]4407Imp'!AZ$264</f>
        <v>0</v>
      </c>
      <c r="BC28" s="15">
        <f>1/1000*'[1]4407Imp'!BA$264</f>
        <v>0</v>
      </c>
      <c r="BD28" s="452"/>
    </row>
    <row r="29" spans="2:56" ht="13">
      <c r="B29" s="5" t="s">
        <v>7</v>
      </c>
      <c r="C29" s="81">
        <f>'[1]4408Imp'!B$264</f>
        <v>5.7370689999999995E-2</v>
      </c>
      <c r="D29" s="21">
        <f>'[1]4408Imp'!C$264</f>
        <v>5.5803900599999998E-2</v>
      </c>
      <c r="E29" s="21">
        <f>'[1]4408Imp'!D$264</f>
        <v>8.6022328999999967E-2</v>
      </c>
      <c r="F29" s="21">
        <f>'[1]4408Imp'!E$264</f>
        <v>6.7207261699999993E-2</v>
      </c>
      <c r="G29" s="21">
        <f>'[1]4408Imp'!F$264</f>
        <v>5.7995520199999991E-2</v>
      </c>
      <c r="H29" s="21">
        <f>'[1]4408Imp'!G$264</f>
        <v>4.4882242699999998E-2</v>
      </c>
      <c r="I29" s="21">
        <f>'[1]4408Imp'!H$264</f>
        <v>4.0174880599999997E-2</v>
      </c>
      <c r="J29" s="74">
        <f>'[1]4408Imp'!I$264</f>
        <v>3.9904081199999997E-2</v>
      </c>
      <c r="K29" s="59">
        <f>'[1]4408Imp'!J$264</f>
        <v>3.9096161299999994E-2</v>
      </c>
      <c r="L29" s="59">
        <f>'[1]4408Imp'!K$264</f>
        <v>2.2021713133333336E-2</v>
      </c>
      <c r="M29" s="17">
        <f>'[1]4408Imp'!L$264</f>
        <v>2.5961193234782607E-2</v>
      </c>
      <c r="N29" s="17">
        <f>'[1]4408Imp'!M$264</f>
        <v>2.6153178688888893E-2</v>
      </c>
      <c r="O29" s="17">
        <f>'[1]4408Imp'!N$264</f>
        <v>2.0867441599999998E-2</v>
      </c>
      <c r="P29" s="17">
        <f>'[1]4408Imp'!O$264</f>
        <v>3.1567088036796538E-2</v>
      </c>
      <c r="Q29" s="17">
        <f>'[1]4408Imp'!P$264</f>
        <v>5.4356650333333326E-2</v>
      </c>
      <c r="R29" s="17">
        <f>'[1]4408Imp'!Q$264</f>
        <v>4.7157353831168813E-2</v>
      </c>
      <c r="S29" s="17">
        <f>'[1]4408Imp'!R$264</f>
        <v>4.666885044666666E-2</v>
      </c>
      <c r="T29" s="17">
        <f>'[1]4408Imp'!S$264</f>
        <v>4.934384025992064E-2</v>
      </c>
      <c r="U29" s="17">
        <f>'[1]4408Imp'!T$264</f>
        <v>0.11439628530714285</v>
      </c>
      <c r="V29" s="17">
        <f>'[1]4408Imp'!U$264</f>
        <v>0.12673854841666662</v>
      </c>
      <c r="W29" s="17">
        <f>'[1]4408Imp'!V$264</f>
        <v>0</v>
      </c>
      <c r="X29" s="17">
        <f>'[1]4408Imp'!W$264</f>
        <v>0</v>
      </c>
      <c r="Y29" s="17">
        <f>'[1]4408Imp'!X$264</f>
        <v>0</v>
      </c>
      <c r="Z29" s="17">
        <f>'[1]4408Imp'!Y$264</f>
        <v>0</v>
      </c>
      <c r="AA29" s="17">
        <f>'[1]4408Imp'!Z$264</f>
        <v>0</v>
      </c>
      <c r="AB29" s="59">
        <f>'[1]4408Imp'!AA$264</f>
        <v>0</v>
      </c>
      <c r="AC29" s="62"/>
      <c r="AD29" s="12">
        <f>1/1000*'[1]4408Imp'!AB$264</f>
        <v>3.7464674827661998E-2</v>
      </c>
      <c r="AE29" s="22">
        <f>1/1000*'[1]4408Imp'!AC$264</f>
        <v>3.2375210085999993E-2</v>
      </c>
      <c r="AF29" s="22">
        <f>1/1000*'[1]4408Imp'!AD$264</f>
        <v>3.6927667651200008E-2</v>
      </c>
      <c r="AG29" s="22">
        <f>1/1000*'[1]4408Imp'!AE$264</f>
        <v>3.5001313256000012E-2</v>
      </c>
      <c r="AH29" s="22">
        <f>1/1000*'[1]4408Imp'!AF$264</f>
        <v>3.7666649094900001E-2</v>
      </c>
      <c r="AI29" s="22">
        <f>1/1000*'[1]4408Imp'!AG$264</f>
        <v>3.8056328524499999E-2</v>
      </c>
      <c r="AJ29" s="22">
        <f>1/1000*'[1]4408Imp'!AH$264</f>
        <v>4.2992065433599999E-2</v>
      </c>
      <c r="AK29" s="22">
        <f>1/1000*'[1]4408Imp'!AI$264</f>
        <v>4.4381377063499997E-2</v>
      </c>
      <c r="AL29" s="22">
        <f>1/1000*'[1]4408Imp'!AJ$264</f>
        <v>3.9157024564400005E-2</v>
      </c>
      <c r="AM29" s="22">
        <f>1/1000*'[1]4408Imp'!AK$264</f>
        <v>2.0451333108799999E-2</v>
      </c>
      <c r="AN29" s="22">
        <f>1/1000*'[1]4408Imp'!AL$264</f>
        <v>2.1182708055600002E-2</v>
      </c>
      <c r="AO29" s="22">
        <f>1/1000*'[1]4408Imp'!AM$264</f>
        <v>2.3495694671999998E-2</v>
      </c>
      <c r="AP29" s="22">
        <f>1/1000*'[1]4408Imp'!AN$264</f>
        <v>1.8099580171199999E-2</v>
      </c>
      <c r="AQ29" s="22">
        <f>1/1000*'[1]4408Imp'!AO$264</f>
        <v>2.2371501850200003E-2</v>
      </c>
      <c r="AR29" s="22">
        <f>1/1000*'[1]4408Imp'!AP$264</f>
        <v>4.2312883091499998E-2</v>
      </c>
      <c r="AS29" s="22">
        <f>1/1000*'[1]4408Imp'!AQ$264</f>
        <v>3.1753659223999996E-2</v>
      </c>
      <c r="AT29" s="22">
        <f>1/1000*'[1]4408Imp'!AR$264</f>
        <v>3.1716810416299999E-2</v>
      </c>
      <c r="AU29" s="22">
        <f>1/1000*'[1]4408Imp'!AS$264</f>
        <v>3.5087694599100008E-2</v>
      </c>
      <c r="AV29" s="22">
        <f>1/1000*'[1]4408Imp'!AT$264</f>
        <v>3.6681036842999996E-2</v>
      </c>
      <c r="AW29" s="22">
        <f>1/1000*'[1]4408Imp'!AU$264</f>
        <v>5.2248905329166671E-2</v>
      </c>
      <c r="AX29" s="22">
        <f>1/1000*'[1]4408Imp'!AV$264</f>
        <v>0</v>
      </c>
      <c r="AY29" s="22">
        <f>1/1000*'[1]4408Imp'!AW$264</f>
        <v>0</v>
      </c>
      <c r="AZ29" s="22">
        <f>1/1000*'[1]4408Imp'!AX$264</f>
        <v>0</v>
      </c>
      <c r="BA29" s="22">
        <f>1/1000*'[1]4408Imp'!AY$264</f>
        <v>0</v>
      </c>
      <c r="BB29" s="22">
        <f>1/1000*'[1]4408Imp'!AZ$264</f>
        <v>0</v>
      </c>
      <c r="BC29" s="15">
        <f>1/1000*'[1]4408Imp'!BA$264</f>
        <v>0</v>
      </c>
      <c r="BD29" s="452"/>
    </row>
    <row r="30" spans="2:56" ht="13">
      <c r="B30" s="5" t="s">
        <v>8</v>
      </c>
      <c r="C30" s="81">
        <f>'[1]4412Imp'!B$264</f>
        <v>0.25241313200000004</v>
      </c>
      <c r="D30" s="21">
        <f>'[1]4412Imp'!C$264</f>
        <v>0.24700150800000001</v>
      </c>
      <c r="E30" s="21">
        <f>'[1]4412Imp'!D$264</f>
        <v>0.24993968439999995</v>
      </c>
      <c r="F30" s="21">
        <f>'[1]4412Imp'!E$264</f>
        <v>0.29784440870000001</v>
      </c>
      <c r="G30" s="21">
        <f>'[1]4412Imp'!F$264</f>
        <v>0.34880256929999987</v>
      </c>
      <c r="H30" s="21">
        <f>'[1]4412Imp'!G$264</f>
        <v>0.32425723840000004</v>
      </c>
      <c r="I30" s="21">
        <f>'[1]4412Imp'!H$264</f>
        <v>0.31323366269999992</v>
      </c>
      <c r="J30" s="74">
        <f>'[1]4412Imp'!I$264</f>
        <v>0.25986243179999996</v>
      </c>
      <c r="K30" s="59">
        <f>'[1]4412Imp'!J$264</f>
        <v>0.28097723220000004</v>
      </c>
      <c r="L30" s="59">
        <f>'[1]4412Imp'!K$264</f>
        <v>0.16605178325</v>
      </c>
      <c r="M30" s="17">
        <f>'[1]4412Imp'!L$264</f>
        <v>0.16335594060000008</v>
      </c>
      <c r="N30" s="17">
        <f>'[1]4412Imp'!M$264</f>
        <v>0.16975726971428581</v>
      </c>
      <c r="O30" s="17">
        <f>'[1]4412Imp'!N$264</f>
        <v>0.14934812179999998</v>
      </c>
      <c r="P30" s="17">
        <f>'[1]4412Imp'!O$264</f>
        <v>0.15515575811968477</v>
      </c>
      <c r="Q30" s="17">
        <f>'[1]4412Imp'!P$264</f>
        <v>0.14007661825000001</v>
      </c>
      <c r="R30" s="17">
        <f>'[1]4412Imp'!Q$264</f>
        <v>0.20708879114404763</v>
      </c>
      <c r="S30" s="17">
        <f>'[1]4412Imp'!R$264</f>
        <v>0.25254762033809525</v>
      </c>
      <c r="T30" s="17">
        <f>'[1]4412Imp'!S$264</f>
        <v>0.26214182055555557</v>
      </c>
      <c r="U30" s="17">
        <f>'[1]4412Imp'!T$264</f>
        <v>0.28847981853295096</v>
      </c>
      <c r="V30" s="17">
        <f>'[1]4412Imp'!U$264</f>
        <v>0.22111579447222221</v>
      </c>
      <c r="W30" s="17">
        <f>'[1]4412Imp'!V$264</f>
        <v>0</v>
      </c>
      <c r="X30" s="17">
        <f>'[1]4412Imp'!W$264</f>
        <v>0</v>
      </c>
      <c r="Y30" s="17">
        <f>'[1]4412Imp'!X$264</f>
        <v>0</v>
      </c>
      <c r="Z30" s="17">
        <f>'[1]4412Imp'!Y$264</f>
        <v>0</v>
      </c>
      <c r="AA30" s="17">
        <f>'[1]4412Imp'!Z$264</f>
        <v>0</v>
      </c>
      <c r="AB30" s="59">
        <f>'[1]4412Imp'!AA$264</f>
        <v>0</v>
      </c>
      <c r="AC30" s="62"/>
      <c r="AD30" s="12">
        <f>1/1000*'[1]4412Imp'!AB$264</f>
        <v>4.4124033543996008E-2</v>
      </c>
      <c r="AE30" s="22">
        <f>1/1000*'[1]4412Imp'!AC$264</f>
        <v>4.0790338438399999E-2</v>
      </c>
      <c r="AF30" s="22">
        <f>1/1000*'[1]4412Imp'!AD$264</f>
        <v>4.1220523334400003E-2</v>
      </c>
      <c r="AG30" s="22">
        <f>1/1000*'[1]4412Imp'!AE$264</f>
        <v>5.65765505872E-2</v>
      </c>
      <c r="AH30" s="22">
        <f>1/1000*'[1]4412Imp'!AF$264</f>
        <v>7.3344914088600027E-2</v>
      </c>
      <c r="AI30" s="22">
        <f>1/1000*'[1]4412Imp'!AG$264</f>
        <v>7.5939439761900013E-2</v>
      </c>
      <c r="AJ30" s="22">
        <f>1/1000*'[1]4412Imp'!AH$264</f>
        <v>8.4841710651200011E-2</v>
      </c>
      <c r="AK30" s="22">
        <f>1/1000*'[1]4412Imp'!AI$264</f>
        <v>8.7668250899000016E-2</v>
      </c>
      <c r="AL30" s="22">
        <f>1/1000*'[1]4412Imp'!AJ$264</f>
        <v>9.7584357477200012E-2</v>
      </c>
      <c r="AM30" s="22">
        <f>1/1000*'[1]4412Imp'!AK$264</f>
        <v>4.1699014724399998E-2</v>
      </c>
      <c r="AN30" s="22">
        <f>1/1000*'[1]4412Imp'!AL$264</f>
        <v>4.0671126437400007E-2</v>
      </c>
      <c r="AO30" s="22">
        <f>1/1000*'[1]4412Imp'!AM$264</f>
        <v>4.7500446528E-2</v>
      </c>
      <c r="AP30" s="22">
        <f>1/1000*'[1]4412Imp'!AN$264</f>
        <v>4.2600400110399991E-2</v>
      </c>
      <c r="AQ30" s="22">
        <f>1/1000*'[1]4412Imp'!AO$264</f>
        <v>3.9620846056799996E-2</v>
      </c>
      <c r="AR30" s="22">
        <f>1/1000*'[1]4412Imp'!AP$264</f>
        <v>4.3861633778000009E-2</v>
      </c>
      <c r="AS30" s="22">
        <f>1/1000*'[1]4412Imp'!AQ$264</f>
        <v>4.8232722107499994E-2</v>
      </c>
      <c r="AT30" s="22">
        <f>1/1000*'[1]4412Imp'!AR$264</f>
        <v>5.2023976785199995E-2</v>
      </c>
      <c r="AU30" s="22">
        <f>1/1000*'[1]4412Imp'!AS$264</f>
        <v>5.591283293310001E-2</v>
      </c>
      <c r="AV30" s="22">
        <f>1/1000*'[1]4412Imp'!AT$264</f>
        <v>5.8451850663000002E-2</v>
      </c>
      <c r="AW30" s="22">
        <f>1/1000*'[1]4412Imp'!AU$264</f>
        <v>4.3151922402916668E-2</v>
      </c>
      <c r="AX30" s="22">
        <f>1/1000*'[1]4412Imp'!AV$264</f>
        <v>0</v>
      </c>
      <c r="AY30" s="22">
        <f>1/1000*'[1]4412Imp'!AW$264</f>
        <v>0</v>
      </c>
      <c r="AZ30" s="22">
        <f>1/1000*'[1]4412Imp'!AX$264</f>
        <v>0</v>
      </c>
      <c r="BA30" s="22">
        <f>1/1000*'[1]4412Imp'!AY$264</f>
        <v>0</v>
      </c>
      <c r="BB30" s="22">
        <f>1/1000*'[1]4412Imp'!AZ$264</f>
        <v>0</v>
      </c>
      <c r="BC30" s="15">
        <f>1/1000*'[1]4412Imp'!BA$264</f>
        <v>0</v>
      </c>
      <c r="BD30" s="452"/>
    </row>
    <row r="31" spans="2:56" ht="13">
      <c r="B31" s="5" t="s">
        <v>52</v>
      </c>
      <c r="C31" s="83">
        <f>'[1]44104411Imp'!B$264</f>
        <v>0.82915793699999996</v>
      </c>
      <c r="D31" s="90">
        <f>'[1]44104411Imp'!C$264</f>
        <v>0.97211295227692285</v>
      </c>
      <c r="E31" s="90">
        <f>'[1]44104411Imp'!D$264</f>
        <v>1.0551107951999998</v>
      </c>
      <c r="F31" s="90">
        <f>'[1]44104411Imp'!E$264</f>
        <v>1.1833749124000001</v>
      </c>
      <c r="G31" s="90">
        <f>'[1]44104411Imp'!F$264</f>
        <v>1.1866014045520359</v>
      </c>
      <c r="H31" s="90">
        <f>'[1]44104411Imp'!G$264</f>
        <v>1.2384238066009048</v>
      </c>
      <c r="I31" s="90">
        <f>'[1]44104411Imp'!H$264</f>
        <v>1.2494425752000002</v>
      </c>
      <c r="J31" s="91">
        <f>'[1]44104411Imp'!I$264</f>
        <v>1.1936477874</v>
      </c>
      <c r="K31" s="85">
        <f>'[1]44104411Imp'!J$264</f>
        <v>0.84908662919999989</v>
      </c>
      <c r="L31" s="85">
        <f>'[1]44104411Imp'!K$264</f>
        <v>0.84517866875209791</v>
      </c>
      <c r="M31" s="84">
        <f>'[1]44104411Imp'!L$264</f>
        <v>0.77486659642236011</v>
      </c>
      <c r="N31" s="84">
        <f>'[1]44104411Imp'!M$264</f>
        <v>0.73823076482352923</v>
      </c>
      <c r="O31" s="84">
        <f>'[1]44104411Imp'!N$264</f>
        <v>0.56828464882588514</v>
      </c>
      <c r="P31" s="84">
        <f>'[1]44104411Imp'!O$264</f>
        <v>0.59632464062976909</v>
      </c>
      <c r="Q31" s="84">
        <f>'[1]44104411Imp'!P$264</f>
        <v>0.70925739699999979</v>
      </c>
      <c r="R31" s="84">
        <f>'[1]44104411Imp'!Q$264</f>
        <v>0.72320147600000007</v>
      </c>
      <c r="S31" s="84">
        <f>'[1]44104411Imp'!R$264</f>
        <v>0.92956116850000003</v>
      </c>
      <c r="T31" s="84">
        <f>'[1]44104411Imp'!S$264</f>
        <v>1.2594219381340908</v>
      </c>
      <c r="U31" s="84">
        <f>'[1]44104411Imp'!T$264</f>
        <v>1.285888305274637</v>
      </c>
      <c r="V31" s="84">
        <f>'[1]44104411Imp'!U$264</f>
        <v>1.2081111344687359</v>
      </c>
      <c r="W31" s="84">
        <f>'[1]44104411Imp'!V$264</f>
        <v>0</v>
      </c>
      <c r="X31" s="84">
        <f>'[1]44104411Imp'!W$264</f>
        <v>0</v>
      </c>
      <c r="Y31" s="84">
        <f>'[1]44104411Imp'!X$264</f>
        <v>0</v>
      </c>
      <c r="Z31" s="84">
        <f>'[1]44104411Imp'!Y$264</f>
        <v>0</v>
      </c>
      <c r="AA31" s="84">
        <f>'[1]44104411Imp'!Z$264</f>
        <v>0</v>
      </c>
      <c r="AB31" s="85">
        <f>'[1]44104411Imp'!AA$264</f>
        <v>0</v>
      </c>
      <c r="AC31" s="62"/>
      <c r="AD31" s="12">
        <f>1/1000*'[1]44104411Imp'!AB$264</f>
        <v>0.10432768913923197</v>
      </c>
      <c r="AE31" s="22">
        <f>1/1000*'[1]44104411Imp'!AC$264</f>
        <v>0.11491859785319998</v>
      </c>
      <c r="AF31" s="22">
        <f>1/1000*'[1]44104411Imp'!AD$264</f>
        <v>0.12792088998239998</v>
      </c>
      <c r="AG31" s="22">
        <f>1/1000*'[1]44104411Imp'!AE$264</f>
        <v>0.1527490739488</v>
      </c>
      <c r="AH31" s="22">
        <f>1/1000*'[1]44104411Imp'!AF$264</f>
        <v>0.201511750244</v>
      </c>
      <c r="AI31" s="22">
        <f>1/1000*'[1]44104411Imp'!AG$264</f>
        <v>0.21514936159860004</v>
      </c>
      <c r="AJ31" s="22">
        <f>1/1000*'[1]44104411Imp'!AH$264</f>
        <v>0.23882549753400004</v>
      </c>
      <c r="AK31" s="22">
        <f>1/1000*'[1]44104411Imp'!AI$264</f>
        <v>0.28402183068500009</v>
      </c>
      <c r="AL31" s="22">
        <f>1/1000*'[1]44104411Imp'!AJ$264</f>
        <v>0.24767658676400006</v>
      </c>
      <c r="AM31" s="22">
        <f>1/1000*'[1]44104411Imp'!AK$264</f>
        <v>0.15286017691999998</v>
      </c>
      <c r="AN31" s="22">
        <f>1/1000*'[1]44104411Imp'!AL$264</f>
        <v>0.15100950067919999</v>
      </c>
      <c r="AO31" s="22">
        <f>1/1000*'[1]44104411Imp'!AM$264</f>
        <v>0.16683322675200002</v>
      </c>
      <c r="AP31" s="22">
        <f>1/1000*'[1]44104411Imp'!AN$264</f>
        <v>0.13758450136639999</v>
      </c>
      <c r="AQ31" s="22">
        <f>1/1000*'[1]44104411Imp'!AO$264</f>
        <v>0.12888624807900001</v>
      </c>
      <c r="AR31" s="22">
        <f>1/1000*'[1]44104411Imp'!AP$264</f>
        <v>0.15844729887000003</v>
      </c>
      <c r="AS31" s="22">
        <f>1/1000*'[1]44104411Imp'!AQ$264</f>
        <v>0.13553894869549998</v>
      </c>
      <c r="AT31" s="22">
        <f>1/1000*'[1]44104411Imp'!AR$264</f>
        <v>0.14203132115689993</v>
      </c>
      <c r="AU31" s="22">
        <f>1/1000*'[1]44104411Imp'!AS$264</f>
        <v>0.13633544049839999</v>
      </c>
      <c r="AV31" s="22">
        <f>1/1000*'[1]44104411Imp'!AT$264</f>
        <v>0.14252647183200007</v>
      </c>
      <c r="AW31" s="22">
        <f>1/1000*'[1]44104411Imp'!AU$264</f>
        <v>0.12946316205666672</v>
      </c>
      <c r="AX31" s="22">
        <f>1/1000*'[1]44104411Imp'!AV$264</f>
        <v>0</v>
      </c>
      <c r="AY31" s="22">
        <f>1/1000*'[1]44104411Imp'!AW$264</f>
        <v>0</v>
      </c>
      <c r="AZ31" s="22">
        <f>1/1000*'[1]44104411Imp'!AX$264</f>
        <v>0</v>
      </c>
      <c r="BA31" s="22">
        <f>1/1000*'[1]44104411Imp'!AY$264</f>
        <v>0</v>
      </c>
      <c r="BB31" s="22">
        <f>1/1000*'[1]44104411Imp'!AZ$264</f>
        <v>0</v>
      </c>
      <c r="BC31" s="15">
        <f>1/1000*'[1]44104411Imp'!BA$264</f>
        <v>0</v>
      </c>
      <c r="BD31" s="452"/>
    </row>
    <row r="32" spans="2:56" ht="13">
      <c r="B32" s="5" t="s">
        <v>53</v>
      </c>
      <c r="C32" s="83">
        <f>'[1]44094418Imp'!B$264</f>
        <v>0.28299725400000009</v>
      </c>
      <c r="D32" s="90">
        <f>'[1]44094418Imp'!C$264</f>
        <v>0.25922414329999993</v>
      </c>
      <c r="E32" s="90">
        <f>'[1]44094418Imp'!D$264</f>
        <v>0.31295222880000001</v>
      </c>
      <c r="F32" s="90">
        <f>'[1]44094418Imp'!E$264</f>
        <v>0.35829827099999995</v>
      </c>
      <c r="G32" s="90">
        <f>'[1]44094418Imp'!F$264</f>
        <v>0.43979233620000002</v>
      </c>
      <c r="H32" s="90">
        <f>'[1]44094418Imp'!G$264</f>
        <v>0.36329284440000004</v>
      </c>
      <c r="I32" s="90">
        <f>'[1]44094418Imp'!H$264</f>
        <v>0.4052904027</v>
      </c>
      <c r="J32" s="91">
        <f>'[1]44094418Imp'!I$264</f>
        <v>0.37995371060000005</v>
      </c>
      <c r="K32" s="85">
        <f>'[1]44094418Imp'!J$264</f>
        <v>0.35512160670000004</v>
      </c>
      <c r="L32" s="85">
        <f>'[1]44094418Imp'!K$264</f>
        <v>0.30352620294285715</v>
      </c>
      <c r="M32" s="84">
        <f>'[1]44094418Imp'!L$264</f>
        <v>0.33758238508184257</v>
      </c>
      <c r="N32" s="84">
        <f>'[1]44094418Imp'!M$264</f>
        <v>0.34434803130251729</v>
      </c>
      <c r="O32" s="84">
        <f>'[1]44094418Imp'!N$264</f>
        <v>0.34477947161699435</v>
      </c>
      <c r="P32" s="84">
        <f>'[1]44094418Imp'!O$264</f>
        <v>0.35929061008761637</v>
      </c>
      <c r="Q32" s="84">
        <f>'[1]44094418Imp'!P$264</f>
        <v>0.3946924059499452</v>
      </c>
      <c r="R32" s="84">
        <f>'[1]44094418Imp'!Q$264</f>
        <v>0.40495367391910758</v>
      </c>
      <c r="S32" s="84">
        <f>'[1]44094418Imp'!R$264</f>
        <v>0.50343275088468276</v>
      </c>
      <c r="T32" s="84">
        <f>'[1]44094418Imp'!S$264</f>
        <v>0.50125419778493197</v>
      </c>
      <c r="U32" s="84">
        <f>'[1]44094418Imp'!T$264</f>
        <v>0.51861023732991895</v>
      </c>
      <c r="V32" s="84">
        <f>'[1]44094418Imp'!U$264</f>
        <v>0.54748109614099116</v>
      </c>
      <c r="W32" s="84">
        <f>'[1]44094418Imp'!V$264</f>
        <v>0</v>
      </c>
      <c r="X32" s="84">
        <f>'[1]44094418Imp'!W$264</f>
        <v>0</v>
      </c>
      <c r="Y32" s="84">
        <f>'[1]44094418Imp'!X$264</f>
        <v>0</v>
      </c>
      <c r="Z32" s="84">
        <f>'[1]44094418Imp'!Y$264</f>
        <v>0</v>
      </c>
      <c r="AA32" s="84">
        <f>'[1]44094418Imp'!Z$264</f>
        <v>0</v>
      </c>
      <c r="AB32" s="85">
        <f>'[1]44094418Imp'!AA$264</f>
        <v>0</v>
      </c>
      <c r="AC32" s="62"/>
      <c r="AD32" s="12">
        <f>1/1000*'[1]44094418Imp'!AB$264</f>
        <v>0.122438091420027</v>
      </c>
      <c r="AE32" s="22">
        <f>1/1000*'[1]44094418Imp'!AC$264</f>
        <v>0.12201848028719998</v>
      </c>
      <c r="AF32" s="22">
        <f>1/1000*'[1]44094418Imp'!AD$264</f>
        <v>0.16079553164160001</v>
      </c>
      <c r="AG32" s="22">
        <f>1/1000*'[1]44094418Imp'!AE$264</f>
        <v>0.21630896669760008</v>
      </c>
      <c r="AH32" s="22">
        <f>1/1000*'[1]44094418Imp'!AF$264</f>
        <v>0.24943617093290002</v>
      </c>
      <c r="AI32" s="22">
        <f>1/1000*'[1]44094418Imp'!AG$264</f>
        <v>0.27690070302179998</v>
      </c>
      <c r="AJ32" s="22">
        <f>1/1000*'[1]44094418Imp'!AH$264</f>
        <v>0.33977483475760012</v>
      </c>
      <c r="AK32" s="22">
        <f>1/1000*'[1]44094418Imp'!AI$264</f>
        <v>0.39410419656350004</v>
      </c>
      <c r="AL32" s="22">
        <f>1/1000*'[1]44094418Imp'!AJ$264</f>
        <v>0.45243144221800013</v>
      </c>
      <c r="AM32" s="22">
        <f>1/1000*'[1]44094418Imp'!AK$264</f>
        <v>0.36413193329920007</v>
      </c>
      <c r="AN32" s="22">
        <f>1/1000*'[1]44094418Imp'!AL$264</f>
        <v>0.33803610946740015</v>
      </c>
      <c r="AO32" s="22">
        <f>1/1000*'[1]44094418Imp'!AM$264</f>
        <v>0.345438995616</v>
      </c>
      <c r="AP32" s="22">
        <f>1/1000*'[1]44094418Imp'!AN$264</f>
        <v>0.32339411720000011</v>
      </c>
      <c r="AQ32" s="22">
        <f>1/1000*'[1]44094418Imp'!AO$264</f>
        <v>0.1921581618996</v>
      </c>
      <c r="AR32" s="22">
        <f>1/1000*'[1]44094418Imp'!AP$264</f>
        <v>0.4260878242065001</v>
      </c>
      <c r="AS32" s="22">
        <f>1/1000*'[1]44094418Imp'!AQ$264</f>
        <v>0.37003719915049993</v>
      </c>
      <c r="AT32" s="22">
        <f>1/1000*'[1]44094418Imp'!AR$264</f>
        <v>0.36317171051390001</v>
      </c>
      <c r="AU32" s="22">
        <f>1/1000*'[1]44094418Imp'!AS$264</f>
        <v>0.393276439699</v>
      </c>
      <c r="AV32" s="22">
        <f>1/1000*'[1]44094418Imp'!AT$264</f>
        <v>0.41113523527000001</v>
      </c>
      <c r="AW32" s="22">
        <f>1/1000*'[1]44094418Imp'!AU$264</f>
        <v>0.40766996174458342</v>
      </c>
      <c r="AX32" s="22">
        <f>1/1000*'[1]44094418Imp'!AV$264</f>
        <v>0</v>
      </c>
      <c r="AY32" s="22">
        <f>1/1000*'[1]44094418Imp'!AW$264</f>
        <v>0</v>
      </c>
      <c r="AZ32" s="22">
        <f>1/1000*'[1]44094418Imp'!AX$264</f>
        <v>0</v>
      </c>
      <c r="BA32" s="22">
        <f>1/1000*'[1]44094418Imp'!AY$264</f>
        <v>0</v>
      </c>
      <c r="BB32" s="22">
        <f>1/1000*'[1]44094418Imp'!AZ$264</f>
        <v>0</v>
      </c>
      <c r="BC32" s="15">
        <f>1/1000*'[1]44094418Imp'!BA$264</f>
        <v>0</v>
      </c>
      <c r="BD32" s="452"/>
    </row>
    <row r="33" spans="2:56" ht="13">
      <c r="B33" s="5" t="s">
        <v>148</v>
      </c>
      <c r="C33" s="83">
        <f>'[1]94Imp'!B$264</f>
        <v>0.39576461083516612</v>
      </c>
      <c r="D33" s="90">
        <f>'[1]94Imp'!C$264</f>
        <v>0.39505519062898226</v>
      </c>
      <c r="E33" s="90">
        <f>'[1]94Imp'!D$264</f>
        <v>0.39127888623183299</v>
      </c>
      <c r="F33" s="90">
        <f>'[1]94Imp'!E$264</f>
        <v>0.42246360332632332</v>
      </c>
      <c r="G33" s="90">
        <f>'[1]94Imp'!F$264</f>
        <v>0.37077552716435025</v>
      </c>
      <c r="H33" s="90">
        <f>'[1]94Imp'!G$264</f>
        <v>0.38433639144645154</v>
      </c>
      <c r="I33" s="90">
        <f>'[1]94Imp'!H$264</f>
        <v>0.42754365682565593</v>
      </c>
      <c r="J33" s="91">
        <f>'[1]94Imp'!I$264</f>
        <v>0.49020857051065309</v>
      </c>
      <c r="K33" s="85">
        <f>'[1]94Imp'!J$264</f>
        <v>0.38293357687473667</v>
      </c>
      <c r="L33" s="85">
        <f>'[1]94Imp'!K$264</f>
        <v>0.39636801133573446</v>
      </c>
      <c r="M33" s="84">
        <f>'[1]94Imp'!L$264</f>
        <v>0.42455965441336274</v>
      </c>
      <c r="N33" s="84">
        <f>'[1]94Imp'!M$264</f>
        <v>0.42820403033431348</v>
      </c>
      <c r="O33" s="84">
        <f>'[1]94Imp'!N$264</f>
        <v>0.4210319712553135</v>
      </c>
      <c r="P33" s="84">
        <f>'[1]94Imp'!O$264</f>
        <v>0.4141905802028733</v>
      </c>
      <c r="Q33" s="84">
        <f>'[1]94Imp'!P$264</f>
        <v>0.43324939615228319</v>
      </c>
      <c r="R33" s="84">
        <f>'[1]94Imp'!Q$264</f>
        <v>0.49861946427917114</v>
      </c>
      <c r="S33" s="84">
        <f>'[1]94Imp'!R$264</f>
        <v>0.489782919451482</v>
      </c>
      <c r="T33" s="84">
        <f>'[1]94Imp'!S$264</f>
        <v>0.55485952256592763</v>
      </c>
      <c r="U33" s="84">
        <f>'[1]94Imp'!T$264</f>
        <v>0.58142234179618657</v>
      </c>
      <c r="V33" s="84">
        <f>'[1]94Imp'!U$264</f>
        <v>0.55645311822551746</v>
      </c>
      <c r="W33" s="84">
        <f>'[1]94Imp'!V$264</f>
        <v>0</v>
      </c>
      <c r="X33" s="84">
        <f>'[1]94Imp'!W$264</f>
        <v>0</v>
      </c>
      <c r="Y33" s="84">
        <f>'[1]94Imp'!X$264</f>
        <v>0</v>
      </c>
      <c r="Z33" s="84">
        <f>'[1]94Imp'!Y$264</f>
        <v>0</v>
      </c>
      <c r="AA33" s="84">
        <f>'[1]94Imp'!Z$264</f>
        <v>0</v>
      </c>
      <c r="AB33" s="85">
        <f>'[1]94Imp'!AA$264</f>
        <v>0</v>
      </c>
      <c r="AC33" s="62"/>
      <c r="AD33" s="12">
        <f>1/1000*'[1]94Imp'!AB$264</f>
        <v>0.30352063283682307</v>
      </c>
      <c r="AE33" s="22">
        <f>1/1000*'[1]94Imp'!AC$264</f>
        <v>0.28980933911039997</v>
      </c>
      <c r="AF33" s="22">
        <f>1/1000*'[1]94Imp'!AD$264</f>
        <v>0.30616138941600002</v>
      </c>
      <c r="AG33" s="22">
        <f>1/1000*'[1]94Imp'!AE$264</f>
        <v>0.37988127288160001</v>
      </c>
      <c r="AH33" s="22">
        <f>1/1000*'[1]94Imp'!AF$264</f>
        <v>0.39796655191579999</v>
      </c>
      <c r="AI33" s="22">
        <f>1/1000*'[1]94Imp'!AG$264</f>
        <v>0.43816706599379995</v>
      </c>
      <c r="AJ33" s="22">
        <f>1/1000*'[1]94Imp'!AH$264</f>
        <v>0.5336095625988001</v>
      </c>
      <c r="AK33" s="22">
        <f>1/1000*'[1]94Imp'!AI$264</f>
        <v>0.57474960284100007</v>
      </c>
      <c r="AL33" s="22">
        <f>1/1000*'[1]94Imp'!AJ$264</f>
        <v>0.60172851290080021</v>
      </c>
      <c r="AM33" s="22">
        <f>1/1000*'[1]94Imp'!AK$264</f>
        <v>0.45707540765919996</v>
      </c>
      <c r="AN33" s="22">
        <f>1/1000*'[1]94Imp'!AL$264</f>
        <v>0.47776493056409991</v>
      </c>
      <c r="AO33" s="22">
        <f>1/1000*'[1]94Imp'!AM$264</f>
        <v>0.53861872886399986</v>
      </c>
      <c r="AP33" s="22">
        <f>1/1000*'[1]94Imp'!AN$264</f>
        <v>0.48021810541760007</v>
      </c>
      <c r="AQ33" s="22">
        <f>1/1000*'[1]94Imp'!AO$264</f>
        <v>0.57738334038750017</v>
      </c>
      <c r="AR33" s="22">
        <f>1/1000*'[1]94Imp'!AP$264</f>
        <v>0.606817717466</v>
      </c>
      <c r="AS33" s="22">
        <f>1/1000*'[1]94Imp'!AQ$264</f>
        <v>0.54263530514900005</v>
      </c>
      <c r="AT33" s="22">
        <f>1/1000*'[1]94Imp'!AR$264</f>
        <v>0.5250018298629</v>
      </c>
      <c r="AU33" s="22">
        <f>1/1000*'[1]94Imp'!AS$264</f>
        <v>0.61515641538779997</v>
      </c>
      <c r="AV33" s="22">
        <f>1/1000*'[1]94Imp'!AT$264</f>
        <v>0.67503830066500004</v>
      </c>
      <c r="AW33" s="22">
        <f>1/1000*'[1]94Imp'!AU$264</f>
        <v>0.61102137162374981</v>
      </c>
      <c r="AX33" s="22">
        <f>1/1000*'[1]94Imp'!AV$264</f>
        <v>0</v>
      </c>
      <c r="AY33" s="22">
        <f>1/1000*'[1]94Imp'!AW$264</f>
        <v>0</v>
      </c>
      <c r="AZ33" s="22">
        <f>1/1000*'[1]94Imp'!AX$264</f>
        <v>0</v>
      </c>
      <c r="BA33" s="22">
        <f>1/1000*'[1]94Imp'!AY$264</f>
        <v>0</v>
      </c>
      <c r="BB33" s="22">
        <f>1/1000*'[1]94Imp'!AZ$264</f>
        <v>0</v>
      </c>
      <c r="BC33" s="15">
        <f>1/1000*'[1]94Imp'!BA$264</f>
        <v>0</v>
      </c>
      <c r="BD33" s="452"/>
    </row>
    <row r="34" spans="2:56" ht="13">
      <c r="B34" s="8" t="s">
        <v>9</v>
      </c>
      <c r="C34" s="184">
        <f t="shared" ref="C34:L34" si="12">C26-SUM(C27:C33)</f>
        <v>0.4334670324499994</v>
      </c>
      <c r="D34" s="185">
        <f t="shared" si="12"/>
        <v>0.47615004704999819</v>
      </c>
      <c r="E34" s="185">
        <f t="shared" si="12"/>
        <v>0.52873197034999997</v>
      </c>
      <c r="F34" s="185">
        <f t="shared" si="12"/>
        <v>0.56728591229999914</v>
      </c>
      <c r="G34" s="185">
        <f t="shared" si="12"/>
        <v>0.52641199149999807</v>
      </c>
      <c r="H34" s="185">
        <f t="shared" si="12"/>
        <v>0.52993629559999977</v>
      </c>
      <c r="I34" s="185">
        <f t="shared" si="12"/>
        <v>0.56615604329999858</v>
      </c>
      <c r="J34" s="112">
        <f t="shared" si="12"/>
        <v>0.62575156730000181</v>
      </c>
      <c r="K34" s="112">
        <f t="shared" si="12"/>
        <v>0.54657044095000007</v>
      </c>
      <c r="L34" s="112">
        <f t="shared" si="12"/>
        <v>0.56439813135707517</v>
      </c>
      <c r="M34" s="185">
        <f>M26-SUM(M27:M33)</f>
        <v>0.55514246710873927</v>
      </c>
      <c r="N34" s="185">
        <f>N26-SUM(N27:N33)</f>
        <v>0.51045767668986297</v>
      </c>
      <c r="O34" s="185">
        <f t="shared" ref="O34:AB34" si="13">O26-SUM(O27:O33)</f>
        <v>0.50077814417797262</v>
      </c>
      <c r="P34" s="185">
        <f t="shared" si="13"/>
        <v>0.57631600249595083</v>
      </c>
      <c r="Q34" s="185">
        <f t="shared" si="13"/>
        <v>0.56237651825133828</v>
      </c>
      <c r="R34" s="185">
        <f t="shared" si="13"/>
        <v>0.70596782773437017</v>
      </c>
      <c r="S34" s="185">
        <f t="shared" si="13"/>
        <v>0.63441713946169642</v>
      </c>
      <c r="T34" s="185">
        <f t="shared" si="13"/>
        <v>0.71341287352988125</v>
      </c>
      <c r="U34" s="185">
        <f t="shared" si="13"/>
        <v>0.76525799110774351</v>
      </c>
      <c r="V34" s="185">
        <f t="shared" si="13"/>
        <v>0.79543092638620116</v>
      </c>
      <c r="W34" s="185">
        <f t="shared" si="13"/>
        <v>0</v>
      </c>
      <c r="X34" s="185">
        <f t="shared" si="13"/>
        <v>0</v>
      </c>
      <c r="Y34" s="185">
        <f t="shared" si="13"/>
        <v>0</v>
      </c>
      <c r="Z34" s="185">
        <f t="shared" si="13"/>
        <v>0</v>
      </c>
      <c r="AA34" s="185">
        <f t="shared" si="13"/>
        <v>0</v>
      </c>
      <c r="AB34" s="112">
        <f t="shared" si="13"/>
        <v>0</v>
      </c>
      <c r="AC34" s="62"/>
      <c r="AD34" s="55">
        <f t="shared" ref="AD34:BC34" si="14">AD26-SUM(AD27:AD33)</f>
        <v>7.1294273040642064E-2</v>
      </c>
      <c r="AE34" s="37">
        <f t="shared" si="14"/>
        <v>6.7852462425199933E-2</v>
      </c>
      <c r="AF34" s="37">
        <f t="shared" si="14"/>
        <v>8.1364115121600022E-2</v>
      </c>
      <c r="AG34" s="37">
        <f t="shared" si="14"/>
        <v>9.7633080159999608E-2</v>
      </c>
      <c r="AH34" s="37">
        <f t="shared" si="14"/>
        <v>0.1114545731929002</v>
      </c>
      <c r="AI34" s="37">
        <f t="shared" si="14"/>
        <v>0.12940807844250024</v>
      </c>
      <c r="AJ34" s="37">
        <f t="shared" si="14"/>
        <v>0.16335730671039927</v>
      </c>
      <c r="AK34" s="37">
        <f t="shared" si="14"/>
        <v>0.20385199643600016</v>
      </c>
      <c r="AL34" s="37">
        <f t="shared" si="14"/>
        <v>0.22587676715959981</v>
      </c>
      <c r="AM34" s="37">
        <f t="shared" si="14"/>
        <v>0.14221123180440021</v>
      </c>
      <c r="AN34" s="37">
        <f t="shared" si="14"/>
        <v>0.14075853470910027</v>
      </c>
      <c r="AO34" s="37">
        <f t="shared" si="14"/>
        <v>0.14781054311999986</v>
      </c>
      <c r="AP34" s="37">
        <f t="shared" si="14"/>
        <v>0.13148363499040006</v>
      </c>
      <c r="AQ34" s="37">
        <f t="shared" si="14"/>
        <v>0.29357556072089963</v>
      </c>
      <c r="AR34" s="37">
        <f t="shared" si="14"/>
        <v>0.15449560122399975</v>
      </c>
      <c r="AS34" s="37">
        <f t="shared" si="14"/>
        <v>0.12830025005000012</v>
      </c>
      <c r="AT34" s="37">
        <f t="shared" si="14"/>
        <v>0.12957071540789999</v>
      </c>
      <c r="AU34" s="37">
        <f t="shared" si="14"/>
        <v>0.14132545305450006</v>
      </c>
      <c r="AV34" s="37">
        <f t="shared" si="14"/>
        <v>0.21735321581299982</v>
      </c>
      <c r="AW34" s="37">
        <f t="shared" si="14"/>
        <v>0.14111299090999974</v>
      </c>
      <c r="AX34" s="37">
        <f t="shared" si="14"/>
        <v>0</v>
      </c>
      <c r="AY34" s="37">
        <f t="shared" si="14"/>
        <v>0</v>
      </c>
      <c r="AZ34" s="37">
        <f t="shared" si="14"/>
        <v>0</v>
      </c>
      <c r="BA34" s="37">
        <f t="shared" si="14"/>
        <v>0</v>
      </c>
      <c r="BB34" s="37">
        <f t="shared" si="14"/>
        <v>0</v>
      </c>
      <c r="BC34" s="44">
        <f t="shared" si="14"/>
        <v>0</v>
      </c>
      <c r="BD34" s="452"/>
    </row>
    <row r="35" spans="2:56" ht="20" customHeight="1">
      <c r="B35" s="549" t="s">
        <v>167</v>
      </c>
      <c r="C35" s="550"/>
      <c r="D35" s="550"/>
      <c r="E35" s="551"/>
      <c r="F35" s="551"/>
      <c r="G35" s="551"/>
      <c r="H35" s="551"/>
      <c r="I35" s="551"/>
      <c r="J35" s="551"/>
      <c r="K35" s="552"/>
      <c r="L35" s="554">
        <f>'[1]44013020Imp'!K$264</f>
        <v>1.6510107599999999</v>
      </c>
      <c r="M35" s="555">
        <f>'[1]44013020Imp'!L$264</f>
        <v>3.006939628</v>
      </c>
      <c r="N35" s="555">
        <f>'[1]44013020Imp'!M$264</f>
        <v>6.1917856000000002</v>
      </c>
      <c r="O35" s="555">
        <f>'[1]44013020Imp'!N$264</f>
        <v>4.4159433706666675</v>
      </c>
      <c r="P35" s="555">
        <f>'[1]44013020Imp'!O$264</f>
        <v>5.6871025200000007</v>
      </c>
      <c r="Q35" s="555">
        <f>'[1]44013020Imp'!P$264</f>
        <v>4.5589029999999982</v>
      </c>
      <c r="R35" s="555">
        <f>'[1]44013020Imp'!Q$264</f>
        <v>4.7416975399999997</v>
      </c>
      <c r="S35" s="555">
        <f>'[1]44013020Imp'!R$264</f>
        <v>5.5061599799999978</v>
      </c>
      <c r="T35" s="555">
        <f>'[1]44013020Imp'!S$264</f>
        <v>6.491602266666666</v>
      </c>
      <c r="U35" s="555">
        <f>'[1]44013020Imp'!T$264</f>
        <v>7.5174133999999979</v>
      </c>
      <c r="V35" s="555">
        <f>'[1]44013020Imp'!U$264</f>
        <v>5.9534827599999991</v>
      </c>
      <c r="W35" s="555">
        <f>'[1]44013020Imp'!V$264</f>
        <v>0</v>
      </c>
      <c r="X35" s="555">
        <f>'[1]44013020Imp'!W$264</f>
        <v>0</v>
      </c>
      <c r="Y35" s="555">
        <f>'[1]44013020Imp'!X$264</f>
        <v>0</v>
      </c>
      <c r="Z35" s="555">
        <f>'[1]44013020Imp'!Y$264</f>
        <v>0</v>
      </c>
      <c r="AA35" s="555">
        <f>'[1]44013020Imp'!Z$264</f>
        <v>0</v>
      </c>
      <c r="AB35" s="554">
        <f>'[1]44013020Imp'!AA$264</f>
        <v>0</v>
      </c>
      <c r="AC35" s="556"/>
      <c r="AD35" s="557"/>
      <c r="AE35" s="558"/>
      <c r="AF35" s="558"/>
      <c r="AG35" s="558"/>
      <c r="AH35" s="558"/>
      <c r="AI35" s="558"/>
      <c r="AJ35" s="558"/>
      <c r="AK35" s="558"/>
      <c r="AL35" s="558"/>
      <c r="AM35" s="558">
        <f>1/1000*'[1]44013020Imp'!AK$264</f>
        <v>0.13042077539479999</v>
      </c>
      <c r="AN35" s="558">
        <f>1/1000*'[1]44013020Imp'!AL$264</f>
        <v>0.17606257530210001</v>
      </c>
      <c r="AO35" s="558">
        <f>1/1000*'[1]44013020Imp'!AM$264</f>
        <v>0.37091677718400001</v>
      </c>
      <c r="AP35" s="558">
        <f>1/1000*'[1]44013020Imp'!AN$264</f>
        <v>0.25303396726079996</v>
      </c>
      <c r="AQ35" s="558">
        <f>1/1000*'[1]44013020Imp'!AO$264</f>
        <v>0.31703947130460008</v>
      </c>
      <c r="AR35" s="558">
        <f>1/1000*'[1]44013020Imp'!AP$264</f>
        <v>0.33278545978949997</v>
      </c>
      <c r="AS35" s="558">
        <f>1/1000*'[1]44013020Imp'!AQ$264</f>
        <v>0.26279114618400001</v>
      </c>
      <c r="AT35" s="558">
        <f>1/1000*'[1]44013020Imp'!AR$264</f>
        <v>0.26189841210449999</v>
      </c>
      <c r="AU35" s="558">
        <f>1/1000*'[1]44013020Imp'!AS$264</f>
        <v>0.32136574544359997</v>
      </c>
      <c r="AV35" s="558">
        <f>1/1000*'[1]44013020Imp'!AT$264</f>
        <v>0.40725783393900006</v>
      </c>
      <c r="AW35" s="558">
        <f>1/1000*'[1]44013020Imp'!AU$264</f>
        <v>0.31561301930458324</v>
      </c>
      <c r="AX35" s="558">
        <f>1/1000*'[1]44013020Imp'!AV$264</f>
        <v>0</v>
      </c>
      <c r="AY35" s="558">
        <f>1/1000*'[1]44013020Imp'!AW$264</f>
        <v>0</v>
      </c>
      <c r="AZ35" s="558">
        <f>1/1000*'[1]44013020Imp'!AX$264</f>
        <v>0</v>
      </c>
      <c r="BA35" s="558">
        <f>1/1000*'[1]44013020Imp'!AY$264</f>
        <v>0</v>
      </c>
      <c r="BB35" s="558">
        <f>1/1000*'[1]44013020Imp'!AZ$264</f>
        <v>0</v>
      </c>
      <c r="BC35" s="559">
        <f>1/1000*'[1]44013020Imp'!BA$264</f>
        <v>0</v>
      </c>
      <c r="BD35" s="560"/>
    </row>
    <row r="36" spans="2:56" ht="20" customHeight="1">
      <c r="B36" s="27" t="s">
        <v>11</v>
      </c>
      <c r="C36" s="214">
        <f t="shared" ref="C36:K36" si="15">SUM(C37:C40)</f>
        <v>5.2468478316568179</v>
      </c>
      <c r="D36" s="214">
        <f t="shared" si="15"/>
        <v>5.4675388679574493</v>
      </c>
      <c r="E36" s="89">
        <f t="shared" si="15"/>
        <v>5.9835686361943186</v>
      </c>
      <c r="F36" s="89">
        <f t="shared" si="15"/>
        <v>5.9265671262790116</v>
      </c>
      <c r="G36" s="89">
        <f t="shared" si="15"/>
        <v>5.8947789014305556</v>
      </c>
      <c r="H36" s="89">
        <f t="shared" si="15"/>
        <v>6.2501931269749988</v>
      </c>
      <c r="I36" s="89">
        <f t="shared" si="15"/>
        <v>6.4329270675510095</v>
      </c>
      <c r="J36" s="89">
        <f t="shared" si="15"/>
        <v>5.9033329721598484</v>
      </c>
      <c r="K36" s="172">
        <f t="shared" si="15"/>
        <v>5.7753397897470231</v>
      </c>
      <c r="L36" s="172">
        <f>SUM(L37:L40)</f>
        <v>4.9888695266343444</v>
      </c>
      <c r="M36" s="183">
        <f>SUM(M37:M40)</f>
        <v>5.2137581973878788</v>
      </c>
      <c r="N36" s="183">
        <f>SUM(N37:N40)</f>
        <v>5.1503767516223853</v>
      </c>
      <c r="O36" s="183">
        <f t="shared" ref="O36:AB36" si="16">SUM(O37:O40)</f>
        <v>4.4179375794755869</v>
      </c>
      <c r="P36" s="183">
        <f t="shared" si="16"/>
        <v>4.4635973359966554</v>
      </c>
      <c r="Q36" s="183">
        <f t="shared" si="16"/>
        <v>4.689593316843764</v>
      </c>
      <c r="R36" s="183">
        <f t="shared" si="16"/>
        <v>4.2176630236589272</v>
      </c>
      <c r="S36" s="183">
        <f t="shared" si="16"/>
        <v>4.4728444713549242</v>
      </c>
      <c r="T36" s="183">
        <f t="shared" si="16"/>
        <v>4.4260491510319433</v>
      </c>
      <c r="U36" s="183">
        <f t="shared" si="16"/>
        <v>5.0346136128104382</v>
      </c>
      <c r="V36" s="183">
        <f t="shared" si="16"/>
        <v>4.6235908969656556</v>
      </c>
      <c r="W36" s="183">
        <f t="shared" si="16"/>
        <v>0</v>
      </c>
      <c r="X36" s="183">
        <f t="shared" si="16"/>
        <v>0</v>
      </c>
      <c r="Y36" s="183">
        <f t="shared" si="16"/>
        <v>0</v>
      </c>
      <c r="Z36" s="183">
        <f t="shared" si="16"/>
        <v>0</v>
      </c>
      <c r="AA36" s="183">
        <f t="shared" si="16"/>
        <v>0</v>
      </c>
      <c r="AB36" s="172">
        <f t="shared" si="16"/>
        <v>0</v>
      </c>
      <c r="AC36" s="62"/>
      <c r="AD36" s="212">
        <f>SUM(AD37:AD40)</f>
        <v>1.2316241708954607</v>
      </c>
      <c r="AE36" s="212">
        <f>SUM(AE37:AE40)</f>
        <v>1.2679571099439999</v>
      </c>
      <c r="AF36" s="86">
        <f>SUM(AF37:AF40)</f>
        <v>1.3596221451168</v>
      </c>
      <c r="AG36" s="86">
        <f t="shared" ref="AG36:BB36" si="17">SUM(AG37:AG40)</f>
        <v>1.5635998742335997</v>
      </c>
      <c r="AH36" s="86">
        <f t="shared" si="17"/>
        <v>1.8157342914858003</v>
      </c>
      <c r="AI36" s="86">
        <f t="shared" si="17"/>
        <v>1.8199134713759999</v>
      </c>
      <c r="AJ36" s="86">
        <f t="shared" si="17"/>
        <v>2.0450580617956002</v>
      </c>
      <c r="AK36" s="86">
        <f t="shared" si="17"/>
        <v>2.2368449563169994</v>
      </c>
      <c r="AL36" s="86">
        <f t="shared" si="17"/>
        <v>2.4969589647332002</v>
      </c>
      <c r="AM36" s="86">
        <f t="shared" si="17"/>
        <v>1.8872320617480001</v>
      </c>
      <c r="AN36" s="86">
        <f t="shared" si="17"/>
        <v>1.8332482738023002</v>
      </c>
      <c r="AO36" s="86">
        <f t="shared" si="17"/>
        <v>2.0159943010560002</v>
      </c>
      <c r="AP36" s="86">
        <f t="shared" si="17"/>
        <v>1.55541344112</v>
      </c>
      <c r="AQ36" s="86">
        <f t="shared" si="17"/>
        <v>1.5450589432557</v>
      </c>
      <c r="AR36" s="86">
        <f t="shared" si="17"/>
        <v>1.647837765037</v>
      </c>
      <c r="AS36" s="86">
        <f t="shared" si="17"/>
        <v>1.2441188991489998</v>
      </c>
      <c r="AT36" s="86">
        <f t="shared" si="17"/>
        <v>1.3322421596189999</v>
      </c>
      <c r="AU36" s="86">
        <f t="shared" si="17"/>
        <v>1.3299096387433997</v>
      </c>
      <c r="AV36" s="86">
        <f t="shared" si="17"/>
        <v>1.4906829372260004</v>
      </c>
      <c r="AW36" s="86">
        <f t="shared" si="17"/>
        <v>1.2874807399345836</v>
      </c>
      <c r="AX36" s="86">
        <f t="shared" si="17"/>
        <v>0</v>
      </c>
      <c r="AY36" s="86">
        <f t="shared" si="17"/>
        <v>0</v>
      </c>
      <c r="AZ36" s="86">
        <f t="shared" si="17"/>
        <v>0</v>
      </c>
      <c r="BA36" s="86">
        <f t="shared" si="17"/>
        <v>0</v>
      </c>
      <c r="BB36" s="86">
        <f t="shared" si="17"/>
        <v>0</v>
      </c>
      <c r="BC36" s="67">
        <f>SUM(BC37:BC40)</f>
        <v>0</v>
      </c>
      <c r="BD36" s="452"/>
    </row>
    <row r="37" spans="2:56">
      <c r="B37" s="5" t="s">
        <v>149</v>
      </c>
      <c r="C37" s="215">
        <f>[1]PulpLogsImp!B$264</f>
        <v>1.46E-4</v>
      </c>
      <c r="D37" s="216">
        <f>[1]PulpLogsImp!C$264</f>
        <v>0</v>
      </c>
      <c r="E37" s="21">
        <f>[1]PulpLogsImp!D$264</f>
        <v>5.3105500999999999E-2</v>
      </c>
      <c r="F37" s="21">
        <f>[1]PulpLogsImp!E$264</f>
        <v>2.5721192E-2</v>
      </c>
      <c r="G37" s="21">
        <f>[1]PulpLogsImp!F$264</f>
        <v>3.881076E-2</v>
      </c>
      <c r="H37" s="21">
        <f>[1]PulpLogsImp!G$264</f>
        <v>4.6679552999999999E-2</v>
      </c>
      <c r="I37" s="21">
        <f>[1]PulpLogsImp!H$264</f>
        <v>6.006293E-2</v>
      </c>
      <c r="J37" s="74">
        <f>[1]PulpLogsImp!I$264</f>
        <v>5.1811853999999997E-2</v>
      </c>
      <c r="K37" s="59">
        <f>[1]PulpLogsImp!J$264</f>
        <v>4.2790827000000003E-2</v>
      </c>
      <c r="L37" s="59">
        <f>[1]PulpLogsImp!K$264</f>
        <v>9.1083739999999982E-2</v>
      </c>
      <c r="M37" s="17">
        <f>[1]PulpLogsImp!L$264</f>
        <v>0.10342678</v>
      </c>
      <c r="N37" s="17">
        <f>[1]PulpLogsImp!M$264</f>
        <v>5.880835999999999E-2</v>
      </c>
      <c r="O37" s="17">
        <f>[1]PulpLogsImp!N$264</f>
        <v>0.10398375999999999</v>
      </c>
      <c r="P37" s="17">
        <f>[1]PulpLogsImp!O$264</f>
        <v>8.296743999999999E-2</v>
      </c>
      <c r="Q37" s="17">
        <f>[1]PulpLogsImp!P$264</f>
        <v>7.9292560000000012E-2</v>
      </c>
      <c r="R37" s="17">
        <f>[1]PulpLogsImp!Q$264</f>
        <v>6.6217219999999993E-2</v>
      </c>
      <c r="S37" s="17">
        <f>[1]PulpLogsImp!R$264</f>
        <v>8.5960559999999991E-2</v>
      </c>
      <c r="T37" s="17">
        <f>[1]PulpLogsImp!S$264</f>
        <v>7.9582859999999978E-2</v>
      </c>
      <c r="U37" s="17">
        <f>[1]PulpLogsImp!T$264</f>
        <v>8.0016699999999996E-2</v>
      </c>
      <c r="V37" s="17">
        <f>[1]PulpLogsImp!U$264</f>
        <v>7.250667999999999E-2</v>
      </c>
      <c r="W37" s="17">
        <f>[1]PulpLogsImp!V$264</f>
        <v>0</v>
      </c>
      <c r="X37" s="17">
        <f>[1]PulpLogsImp!W$264</f>
        <v>0</v>
      </c>
      <c r="Y37" s="17">
        <f>[1]PulpLogsImp!X$264</f>
        <v>0</v>
      </c>
      <c r="Z37" s="17">
        <f>[1]PulpLogsImp!Y$264</f>
        <v>0</v>
      </c>
      <c r="AA37" s="17">
        <f>[1]PulpLogsImp!Z$264</f>
        <v>0</v>
      </c>
      <c r="AB37" s="59">
        <f>[1]PulpLogsImp!AA$264</f>
        <v>0</v>
      </c>
      <c r="AC37" s="14"/>
      <c r="AD37" s="210">
        <f>1/1000*[1]PulpLogsImp!AB$264</f>
        <v>2.8704968426999998E-5</v>
      </c>
      <c r="AE37" s="213">
        <f>1/1000*[1]PulpLogsImp!AC$264</f>
        <v>0</v>
      </c>
      <c r="AF37" s="22">
        <f>1/1000*[1]PulpLogsImp!AD$264</f>
        <v>5.0003346912000004E-3</v>
      </c>
      <c r="AG37" s="22">
        <f>1/1000*[1]PulpLogsImp!AE$264</f>
        <v>5.0681956752000002E-3</v>
      </c>
      <c r="AH37" s="22">
        <f>1/1000*[1]PulpLogsImp!AF$264</f>
        <v>7.1002085658000008E-3</v>
      </c>
      <c r="AI37" s="22">
        <f>1/1000*[1]PulpLogsImp!AG$264</f>
        <v>1.0650359405400002E-2</v>
      </c>
      <c r="AJ37" s="22">
        <f>1/1000*[1]PulpLogsImp!AH$264</f>
        <v>1.3535270063200003E-2</v>
      </c>
      <c r="AK37" s="22">
        <f>1/1000*[1]PulpLogsImp!AI$264</f>
        <v>1.6428083453500001E-2</v>
      </c>
      <c r="AL37" s="22">
        <f>1/1000*[1]PulpLogsImp!AJ$264</f>
        <v>1.3023211837200002E-2</v>
      </c>
      <c r="AM37" s="22">
        <f>1/1000*[1]PulpLogsImp!AK$264</f>
        <v>2.5839229314799997E-2</v>
      </c>
      <c r="AN37" s="22">
        <f>1/1000*[1]PulpLogsImp!AL$264</f>
        <v>2.6263864272600003E-2</v>
      </c>
      <c r="AO37" s="22">
        <f>1/1000*[1]PulpLogsImp!AM$264</f>
        <v>1.6410165503999999E-2</v>
      </c>
      <c r="AP37" s="22">
        <f>1/1000*[1]PulpLogsImp!AN$264</f>
        <v>2.4188932169599997E-2</v>
      </c>
      <c r="AQ37" s="22">
        <f>1/1000*[1]PulpLogsImp!AO$264</f>
        <v>1.9854477433500002E-2</v>
      </c>
      <c r="AR37" s="22">
        <f>1/1000*[1]PulpLogsImp!AP$264</f>
        <v>2.1996928363000004E-2</v>
      </c>
      <c r="AS37" s="22">
        <f>1/1000*[1]PulpLogsImp!AQ$264</f>
        <v>1.5310045975000002E-2</v>
      </c>
      <c r="AT37" s="22">
        <f>1/1000*[1]PulpLogsImp!AR$264</f>
        <v>1.40552656616E-2</v>
      </c>
      <c r="AU37" s="22">
        <f>1/1000*[1]PulpLogsImp!AS$264</f>
        <v>1.34009566691E-2</v>
      </c>
      <c r="AV37" s="22">
        <f>1/1000*[1]PulpLogsImp!AT$264</f>
        <v>1.409752614E-2</v>
      </c>
      <c r="AW37" s="22">
        <f>1/1000*[1]PulpLogsImp!AU$264</f>
        <v>1.3364399075000002E-2</v>
      </c>
      <c r="AX37" s="22">
        <f>1/1000*[1]PulpLogsImp!AV$264</f>
        <v>0</v>
      </c>
      <c r="AY37" s="22">
        <f>1/1000*[1]PulpLogsImp!AW$264</f>
        <v>0</v>
      </c>
      <c r="AZ37" s="22">
        <f>1/1000*[1]PulpLogsImp!AX$264</f>
        <v>0</v>
      </c>
      <c r="BA37" s="22">
        <f>1/1000*[1]PulpLogsImp!AY$264</f>
        <v>0</v>
      </c>
      <c r="BB37" s="22">
        <f>1/1000*[1]PulpLogsImp!AZ$264</f>
        <v>0</v>
      </c>
      <c r="BC37" s="15">
        <f>1/1000*[1]PulpLogsImp!BA$264</f>
        <v>0</v>
      </c>
      <c r="BD37" s="452"/>
    </row>
    <row r="38" spans="2:56">
      <c r="B38" s="5" t="s">
        <v>161</v>
      </c>
      <c r="C38" s="83">
        <f>'[1]440123Imp'!B$264</f>
        <v>0.40210667699999997</v>
      </c>
      <c r="D38" s="90">
        <f>'[1]440123Imp'!C$264</f>
        <v>0.51701929999999996</v>
      </c>
      <c r="E38" s="90">
        <f>'[1]440123Imp'!D$264</f>
        <v>0.8656391457999999</v>
      </c>
      <c r="F38" s="90">
        <f>'[1]440123Imp'!E$264</f>
        <v>0.96677078634999991</v>
      </c>
      <c r="G38" s="90">
        <f>'[1]440123Imp'!F$264</f>
        <v>0.98755698459999985</v>
      </c>
      <c r="H38" s="90">
        <f>'[1]440123Imp'!G$264</f>
        <v>1.3134438362499998</v>
      </c>
      <c r="I38" s="90">
        <f>'[1]440123Imp'!H$264</f>
        <v>1.2987751618999999</v>
      </c>
      <c r="J38" s="91">
        <f>'[1]440123Imp'!I$264</f>
        <v>0.98002872349999992</v>
      </c>
      <c r="K38" s="85">
        <f>'[1]440123Imp'!J$264</f>
        <v>1.13858308405</v>
      </c>
      <c r="L38" s="85">
        <f>'[1]440123Imp'!K$264</f>
        <v>0.51052979377777785</v>
      </c>
      <c r="M38" s="84">
        <f>'[1]440123Imp'!L$264</f>
        <v>0.40302765258333334</v>
      </c>
      <c r="N38" s="84">
        <f>'[1]440123Imp'!M$264</f>
        <v>0.60795827335294117</v>
      </c>
      <c r="O38" s="84">
        <f>'[1]440123Imp'!N$264</f>
        <v>0.41699420866811016</v>
      </c>
      <c r="P38" s="84">
        <f>'[1]440123Imp'!O$264</f>
        <v>0.42206173524149704</v>
      </c>
      <c r="Q38" s="84">
        <f>'[1]440123Imp'!P$264</f>
        <v>0.49934263089588204</v>
      </c>
      <c r="R38" s="84">
        <f>'[1]440123Imp'!Q$264</f>
        <v>0.47247181620714257</v>
      </c>
      <c r="S38" s="84">
        <f>'[1]440123Imp'!R$264</f>
        <v>0.4578006702698415</v>
      </c>
      <c r="T38" s="84">
        <f>'[1]440123Imp'!S$264</f>
        <v>0.51576836449999974</v>
      </c>
      <c r="U38" s="84">
        <f>'[1]440123Imp'!T$264</f>
        <v>1.1339443947045453</v>
      </c>
      <c r="V38" s="84">
        <f>'[1]440123Imp'!U$264</f>
        <v>1.0537743040079366</v>
      </c>
      <c r="W38" s="84">
        <f>'[1]440123Imp'!V$264</f>
        <v>0</v>
      </c>
      <c r="X38" s="84">
        <f>'[1]440123Imp'!W$264</f>
        <v>0</v>
      </c>
      <c r="Y38" s="84">
        <f>'[1]440123Imp'!X$264</f>
        <v>0</v>
      </c>
      <c r="Z38" s="84">
        <f>'[1]440123Imp'!Y$264</f>
        <v>0</v>
      </c>
      <c r="AA38" s="84">
        <f>'[1]440123Imp'!Z$264</f>
        <v>0</v>
      </c>
      <c r="AB38" s="85">
        <f>'[1]440123Imp'!AA$264</f>
        <v>0</v>
      </c>
      <c r="AC38" s="14"/>
      <c r="AD38" s="12">
        <f>1/1000*'[1]440123Imp'!AB$264</f>
        <v>1.4584817216424E-2</v>
      </c>
      <c r="AE38" s="22">
        <f>1/1000*'[1]440123Imp'!AC$264</f>
        <v>1.9781786213200002E-2</v>
      </c>
      <c r="AF38" s="22">
        <f>1/1000*'[1]440123Imp'!AD$264</f>
        <v>3.7352062387199993E-2</v>
      </c>
      <c r="AG38" s="22">
        <f>1/1000*'[1]440123Imp'!AE$264</f>
        <v>5.2383458019200003E-2</v>
      </c>
      <c r="AH38" s="22">
        <f>1/1000*'[1]440123Imp'!AF$264</f>
        <v>6.6318472524500016E-2</v>
      </c>
      <c r="AI38" s="22">
        <f>1/1000*'[1]440123Imp'!AG$264</f>
        <v>9.034923547650002E-2</v>
      </c>
      <c r="AJ38" s="22">
        <f>1/1000*'[1]440123Imp'!AH$264</f>
        <v>0.15016821937880004</v>
      </c>
      <c r="AK38" s="22">
        <f>1/1000*'[1]440123Imp'!AI$264</f>
        <v>0.13362408440199999</v>
      </c>
      <c r="AL38" s="22">
        <f>1/1000*'[1]440123Imp'!AJ$264</f>
        <v>0.14772329262080003</v>
      </c>
      <c r="AM38" s="22">
        <f>1/1000*'[1]440123Imp'!AK$264</f>
        <v>2.1132073617599997E-2</v>
      </c>
      <c r="AN38" s="22">
        <f>1/1000*'[1]440123Imp'!AL$264</f>
        <v>4.0300709948999994E-2</v>
      </c>
      <c r="AO38" s="22">
        <f>1/1000*'[1]440123Imp'!AM$264</f>
        <v>5.9993728656000007E-2</v>
      </c>
      <c r="AP38" s="22">
        <f>1/1000*'[1]440123Imp'!AN$264</f>
        <v>4.0351961566400002E-2</v>
      </c>
      <c r="AQ38" s="22">
        <f>1/1000*'[1]440123Imp'!AO$264</f>
        <v>3.5093565652800009E-2</v>
      </c>
      <c r="AR38" s="22">
        <f>1/1000*'[1]440123Imp'!AP$264</f>
        <v>5.0751119198499992E-2</v>
      </c>
      <c r="AS38" s="22">
        <f>1/1000*'[1]440123Imp'!AQ$264</f>
        <v>3.4475350374499981E-2</v>
      </c>
      <c r="AT38" s="22">
        <f>1/1000*'[1]440123Imp'!AR$264</f>
        <v>3.1539129721400015E-2</v>
      </c>
      <c r="AU38" s="22">
        <f>1/1000*'[1]440123Imp'!AS$264</f>
        <v>3.3162559272700003E-2</v>
      </c>
      <c r="AV38" s="22">
        <f>1/1000*'[1]440123Imp'!AT$264</f>
        <v>5.8332867274999992E-2</v>
      </c>
      <c r="AW38" s="22">
        <f>1/1000*'[1]440123Imp'!AU$264</f>
        <v>4.6537986877499993E-2</v>
      </c>
      <c r="AX38" s="22">
        <f>1/1000*'[1]440123Imp'!AV$264</f>
        <v>0</v>
      </c>
      <c r="AY38" s="22">
        <f>1/1000*'[1]440123Imp'!AW$264</f>
        <v>0</v>
      </c>
      <c r="AZ38" s="22">
        <f>1/1000*'[1]440123Imp'!AX$264</f>
        <v>0</v>
      </c>
      <c r="BA38" s="22">
        <f>1/1000*'[1]440123Imp'!AY$264</f>
        <v>0</v>
      </c>
      <c r="BB38" s="22">
        <f>1/1000*'[1]440123Imp'!AZ$264</f>
        <v>0</v>
      </c>
      <c r="BC38" s="15">
        <f>1/1000*'[1]440123Imp'!BA$264</f>
        <v>0</v>
      </c>
      <c r="BD38" s="452"/>
    </row>
    <row r="39" spans="2:56">
      <c r="B39" s="5" t="s">
        <v>10</v>
      </c>
      <c r="C39" s="12">
        <f>'[1]4701-5Imp'!B$264</f>
        <v>0.19314135000000002</v>
      </c>
      <c r="D39" s="22">
        <f>'[1]4701-5Imp'!C$264</f>
        <v>0.1882683</v>
      </c>
      <c r="E39" s="22">
        <f>'[1]4701-5Imp'!D$264</f>
        <v>0.20402964825</v>
      </c>
      <c r="F39" s="22">
        <f>'[1]4701-5Imp'!E$264</f>
        <v>0.20859156150000002</v>
      </c>
      <c r="G39" s="22">
        <f>'[1]4701-5Imp'!F$264</f>
        <v>0.19552228199999999</v>
      </c>
      <c r="H39" s="22">
        <f>'[1]4701-5Imp'!G$264</f>
        <v>0.23530527000000001</v>
      </c>
      <c r="I39" s="22">
        <f>'[1]4701-5Imp'!H$264</f>
        <v>0.22248365175000001</v>
      </c>
      <c r="J39" s="73">
        <f>'[1]4701-5Imp'!I$264</f>
        <v>0.24029267437500001</v>
      </c>
      <c r="K39" s="78">
        <f>'[1]4701-5Imp'!J$264</f>
        <v>0.17553813964285717</v>
      </c>
      <c r="L39" s="78">
        <f>'[1]4701-5Imp'!K$264</f>
        <v>0.17118001875</v>
      </c>
      <c r="M39" s="13">
        <f>'[1]4701-5Imp'!L$264</f>
        <v>0.18449722499999999</v>
      </c>
      <c r="N39" s="13">
        <f>'[1]4701-5Imp'!M$264</f>
        <v>0.13323104999999999</v>
      </c>
      <c r="O39" s="13">
        <f>'[1]4701-5Imp'!N$264</f>
        <v>0.11431176851373627</v>
      </c>
      <c r="P39" s="13">
        <f>'[1]4701-5Imp'!O$264</f>
        <v>0.11151486678571429</v>
      </c>
      <c r="Q39" s="13">
        <f>'[1]4701-5Imp'!P$264</f>
        <v>0.13508157680769231</v>
      </c>
      <c r="R39" s="13">
        <f>'[1]4701-5Imp'!Q$264</f>
        <v>0.1268278832142857</v>
      </c>
      <c r="S39" s="13">
        <f>'[1]4701-5Imp'!R$264</f>
        <v>0.13773973328571426</v>
      </c>
      <c r="T39" s="13">
        <f>'[1]4701-5Imp'!S$264</f>
        <v>0.11789027249999999</v>
      </c>
      <c r="U39" s="13">
        <f>'[1]4701-5Imp'!T$264</f>
        <v>0.1184922442387218</v>
      </c>
      <c r="V39" s="13">
        <f>'[1]4701-5Imp'!U$264</f>
        <v>9.05360833392857E-2</v>
      </c>
      <c r="W39" s="13">
        <f>'[1]4701-5Imp'!V$264</f>
        <v>0</v>
      </c>
      <c r="X39" s="13">
        <f>'[1]4701-5Imp'!W$264</f>
        <v>0</v>
      </c>
      <c r="Y39" s="13">
        <f>'[1]4701-5Imp'!X$264</f>
        <v>0</v>
      </c>
      <c r="Z39" s="13">
        <f>'[1]4701-5Imp'!Y$264</f>
        <v>0</v>
      </c>
      <c r="AA39" s="13">
        <f>'[1]4701-5Imp'!Z$264</f>
        <v>0</v>
      </c>
      <c r="AB39" s="78">
        <f>'[1]4701-5Imp'!AA$264</f>
        <v>0</v>
      </c>
      <c r="AC39" s="14"/>
      <c r="AD39" s="12">
        <f>1/1000*'[1]4701-5Imp'!AB$264</f>
        <v>2.8994754776589002E-2</v>
      </c>
      <c r="AE39" s="22">
        <f>1/1000*'[1]4701-5Imp'!AC$264</f>
        <v>2.5553000371599997E-2</v>
      </c>
      <c r="AF39" s="22">
        <f>1/1000*'[1]4701-5Imp'!AD$264</f>
        <v>2.5880533953600002E-2</v>
      </c>
      <c r="AG39" s="22">
        <f>1/1000*'[1]4701-5Imp'!AE$264</f>
        <v>2.8481576446399998E-2</v>
      </c>
      <c r="AH39" s="22">
        <f>1/1000*'[1]4701-5Imp'!AF$264</f>
        <v>2.9974579226200001E-2</v>
      </c>
      <c r="AI39" s="22">
        <f>1/1000*'[1]4701-5Imp'!AG$264</f>
        <v>3.5626851288599999E-2</v>
      </c>
      <c r="AJ39" s="22">
        <f>1/1000*'[1]4701-5Imp'!AH$264</f>
        <v>3.4853565066399993E-2</v>
      </c>
      <c r="AK39" s="22">
        <f>1/1000*'[1]4701-5Imp'!AI$264</f>
        <v>6.0488133086999997E-2</v>
      </c>
      <c r="AL39" s="22">
        <f>1/1000*'[1]4701-5Imp'!AJ$264</f>
        <v>3.6718492584000006E-2</v>
      </c>
      <c r="AM39" s="22">
        <f>1/1000*'[1]4701-5Imp'!AK$264</f>
        <v>3.0221317108400002E-2</v>
      </c>
      <c r="AN39" s="22">
        <f>1/1000*'[1]4701-5Imp'!AL$264</f>
        <v>3.4405910659799997E-2</v>
      </c>
      <c r="AO39" s="22">
        <f>1/1000*'[1]4701-5Imp'!AM$264</f>
        <v>2.9136512975999999E-2</v>
      </c>
      <c r="AP39" s="22">
        <f>1/1000*'[1]4701-5Imp'!AN$264</f>
        <v>2.3368203214399998E-2</v>
      </c>
      <c r="AQ39" s="22">
        <f>1/1000*'[1]4701-5Imp'!AO$264</f>
        <v>2.29191226356E-2</v>
      </c>
      <c r="AR39" s="22">
        <f>1/1000*'[1]4701-5Imp'!AP$264</f>
        <v>2.8098545529999998E-2</v>
      </c>
      <c r="AS39" s="22">
        <f>1/1000*'[1]4701-5Imp'!AQ$264</f>
        <v>2.4213294185499997E-2</v>
      </c>
      <c r="AT39" s="22">
        <f>1/1000*'[1]4701-5Imp'!AR$264</f>
        <v>2.6377992625899998E-2</v>
      </c>
      <c r="AU39" s="22">
        <f>1/1000*'[1]4701-5Imp'!AS$264</f>
        <v>2.2956762485799996E-2</v>
      </c>
      <c r="AV39" s="22">
        <f>1/1000*'[1]4701-5Imp'!AT$264</f>
        <v>2.3183505943000001E-2</v>
      </c>
      <c r="AW39" s="22">
        <f>1/1000*'[1]4701-5Imp'!AU$264</f>
        <v>1.6626307355833335E-2</v>
      </c>
      <c r="AX39" s="22">
        <f>1/1000*'[1]4701-5Imp'!AV$264</f>
        <v>0</v>
      </c>
      <c r="AY39" s="22">
        <f>1/1000*'[1]4701-5Imp'!AW$264</f>
        <v>0</v>
      </c>
      <c r="AZ39" s="22">
        <f>1/1000*'[1]4701-5Imp'!AX$264</f>
        <v>0</v>
      </c>
      <c r="BA39" s="22">
        <f>1/1000*'[1]4701-5Imp'!AY$264</f>
        <v>0</v>
      </c>
      <c r="BB39" s="22">
        <f>1/1000*'[1]4701-5Imp'!AZ$264</f>
        <v>0</v>
      </c>
      <c r="BC39" s="15">
        <f>1/1000*'[1]4701-5Imp'!BA$264</f>
        <v>0</v>
      </c>
      <c r="BD39" s="452"/>
    </row>
    <row r="40" spans="2:56" ht="13" thickBot="1">
      <c r="B40" s="6" t="s">
        <v>15</v>
      </c>
      <c r="C40" s="70">
        <f>'[1]48Imp'!B$264</f>
        <v>4.6514538046568177</v>
      </c>
      <c r="D40" s="191">
        <f>'[1]48Imp'!C$264</f>
        <v>4.7622512679574491</v>
      </c>
      <c r="E40" s="191">
        <f>'[1]48Imp'!D$264</f>
        <v>4.8607943411443184</v>
      </c>
      <c r="F40" s="191">
        <f>'[1]48Imp'!E$264</f>
        <v>4.7254835864290117</v>
      </c>
      <c r="G40" s="191">
        <f>'[1]48Imp'!F$264</f>
        <v>4.6728888748305559</v>
      </c>
      <c r="H40" s="191">
        <f>'[1]48Imp'!G$264</f>
        <v>4.6547644677249993</v>
      </c>
      <c r="I40" s="191">
        <f>'[1]48Imp'!H$264</f>
        <v>4.8516053239010102</v>
      </c>
      <c r="J40" s="111">
        <f>'[1]48Imp'!I$264</f>
        <v>4.6311997202848483</v>
      </c>
      <c r="K40" s="79">
        <f>'[1]48Imp'!J$264</f>
        <v>4.4184277390541657</v>
      </c>
      <c r="L40" s="79">
        <f>'[1]48Imp'!K$264</f>
        <v>4.2160759741065661</v>
      </c>
      <c r="M40" s="71">
        <f>'[1]48Imp'!L$264</f>
        <v>4.5228065398045452</v>
      </c>
      <c r="N40" s="71">
        <f>'[1]48Imp'!M$264</f>
        <v>4.3503790682694445</v>
      </c>
      <c r="O40" s="71">
        <f>'[1]48Imp'!N$264</f>
        <v>3.7826478422937404</v>
      </c>
      <c r="P40" s="71">
        <f>'[1]48Imp'!O$264</f>
        <v>3.8470532939694442</v>
      </c>
      <c r="Q40" s="71">
        <f>'[1]48Imp'!P$264</f>
        <v>3.9758765491401902</v>
      </c>
      <c r="R40" s="71">
        <f>'[1]48Imp'!Q$264</f>
        <v>3.5521461042374987</v>
      </c>
      <c r="S40" s="71">
        <f>'[1]48Imp'!R$264</f>
        <v>3.7913435077993687</v>
      </c>
      <c r="T40" s="71">
        <f>'[1]48Imp'!S$264</f>
        <v>3.7128076540319439</v>
      </c>
      <c r="U40" s="71">
        <f>'[1]48Imp'!T$264</f>
        <v>3.7021602738671713</v>
      </c>
      <c r="V40" s="71">
        <f>'[1]48Imp'!U$264</f>
        <v>3.4067738296184338</v>
      </c>
      <c r="W40" s="71">
        <f>'[1]48Imp'!V$264</f>
        <v>0</v>
      </c>
      <c r="X40" s="71">
        <f>'[1]48Imp'!W$264</f>
        <v>0</v>
      </c>
      <c r="Y40" s="71">
        <f>'[1]48Imp'!X$264</f>
        <v>0</v>
      </c>
      <c r="Z40" s="71">
        <f>'[1]48Imp'!Y$264</f>
        <v>0</v>
      </c>
      <c r="AA40" s="71">
        <f>'[1]48Imp'!Z$264</f>
        <v>0</v>
      </c>
      <c r="AB40" s="79">
        <f>'[1]48Imp'!AA$264</f>
        <v>0</v>
      </c>
      <c r="AC40" s="192"/>
      <c r="AD40" s="70">
        <f>1/1000*'[1]48Imp'!AB$264</f>
        <v>1.1880158939340206</v>
      </c>
      <c r="AE40" s="191">
        <f>1/1000*'[1]48Imp'!AC$264</f>
        <v>1.2226223233592</v>
      </c>
      <c r="AF40" s="191">
        <f>1/1000*'[1]48Imp'!AD$264</f>
        <v>1.2913892140848</v>
      </c>
      <c r="AG40" s="191">
        <f>1/1000*'[1]48Imp'!AE$264</f>
        <v>1.4776666440927997</v>
      </c>
      <c r="AH40" s="191">
        <f>1/1000*'[1]48Imp'!AF$264</f>
        <v>1.7123410311693004</v>
      </c>
      <c r="AI40" s="191">
        <f>1/1000*'[1]48Imp'!AG$264</f>
        <v>1.6832870252054999</v>
      </c>
      <c r="AJ40" s="191">
        <f>1/1000*'[1]48Imp'!AH$264</f>
        <v>1.8465010072872001</v>
      </c>
      <c r="AK40" s="191">
        <f>1/1000*'[1]48Imp'!AI$264</f>
        <v>2.0263046553744997</v>
      </c>
      <c r="AL40" s="191">
        <f>1/1000*'[1]48Imp'!AJ$264</f>
        <v>2.2994939676912001</v>
      </c>
      <c r="AM40" s="191">
        <f>1/1000*'[1]48Imp'!AK$264</f>
        <v>1.8100394417072001</v>
      </c>
      <c r="AN40" s="191">
        <f>1/1000*'[1]48Imp'!AL$264</f>
        <v>1.7322777889209002</v>
      </c>
      <c r="AO40" s="191">
        <f>1/1000*'[1]48Imp'!AM$264</f>
        <v>1.91045389392</v>
      </c>
      <c r="AP40" s="191">
        <f>1/1000*'[1]48Imp'!AN$264</f>
        <v>1.4675043441696001</v>
      </c>
      <c r="AQ40" s="191">
        <f>1/1000*'[1]48Imp'!AO$264</f>
        <v>1.4671917775337999</v>
      </c>
      <c r="AR40" s="191">
        <f>1/1000*'[1]48Imp'!AP$264</f>
        <v>1.5469911719455001</v>
      </c>
      <c r="AS40" s="191">
        <f>1/1000*'[1]48Imp'!AQ$264</f>
        <v>1.1701202086139997</v>
      </c>
      <c r="AT40" s="191">
        <f>1/1000*'[1]48Imp'!AR$264</f>
        <v>1.2602697716100999</v>
      </c>
      <c r="AU40" s="191">
        <f>1/1000*'[1]48Imp'!AS$264</f>
        <v>1.2603893603157998</v>
      </c>
      <c r="AV40" s="191">
        <f>1/1000*'[1]48Imp'!AT$264</f>
        <v>1.3950690378680004</v>
      </c>
      <c r="AW40" s="191">
        <f>1/1000*'[1]48Imp'!AU$264</f>
        <v>1.2109520466262502</v>
      </c>
      <c r="AX40" s="191">
        <f>1/1000*'[1]48Imp'!AV$264</f>
        <v>0</v>
      </c>
      <c r="AY40" s="191">
        <f>1/1000*'[1]48Imp'!AW$264</f>
        <v>0</v>
      </c>
      <c r="AZ40" s="191">
        <f>1/1000*'[1]48Imp'!AX$264</f>
        <v>0</v>
      </c>
      <c r="BA40" s="191">
        <f>1/1000*'[1]48Imp'!AY$264</f>
        <v>0</v>
      </c>
      <c r="BB40" s="191">
        <f>1/1000*'[1]48Imp'!AZ$264</f>
        <v>0</v>
      </c>
      <c r="BC40" s="72">
        <f>1/1000*'[1]48Imp'!BA$264</f>
        <v>0</v>
      </c>
      <c r="BD40" s="452"/>
    </row>
    <row r="41" spans="2:56" ht="13.5" thickTop="1">
      <c r="B41" s="616" t="s">
        <v>147</v>
      </c>
      <c r="C41" s="616"/>
      <c r="D41" s="616"/>
      <c r="E41" s="616"/>
      <c r="F41" s="616"/>
      <c r="G41" s="616"/>
      <c r="H41" s="537"/>
    </row>
  </sheetData>
  <mergeCells count="10">
    <mergeCell ref="B41:G41"/>
    <mergeCell ref="B2:B3"/>
    <mergeCell ref="C2:AB2"/>
    <mergeCell ref="C3:AB3"/>
    <mergeCell ref="C5:AB5"/>
    <mergeCell ref="AD2:BC2"/>
    <mergeCell ref="AD3:BC3"/>
    <mergeCell ref="AD5:BC5"/>
    <mergeCell ref="AD23:BC23"/>
    <mergeCell ref="C23:AB23"/>
  </mergeCells>
  <phoneticPr fontId="2" type="noConversion"/>
  <pageMargins left="0.75" right="0.75" top="1" bottom="1" header="0.5" footer="0.5"/>
  <pageSetup paperSize="9" scale="78" orientation="portrait" r:id="rId1"/>
  <headerFooter alignWithMargins="0">
    <oddFooter>&amp;LJEH for EFI  &amp;9(November 2008)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D41"/>
  <sheetViews>
    <sheetView workbookViewId="0">
      <pane xSplit="2" ySplit="4" topLeftCell="C5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style="305" customWidth="1"/>
    <col min="2" max="2" width="22" style="305" customWidth="1"/>
    <col min="3" max="20" width="5.6328125" style="305" customWidth="1"/>
    <col min="21" max="28" width="5.6328125" style="305" hidden="1" customWidth="1"/>
    <col min="29" max="29" width="1.7265625" style="305" customWidth="1"/>
    <col min="30" max="49" width="5.6328125" style="305" customWidth="1"/>
    <col min="50" max="55" width="5.6328125" style="305" hidden="1" customWidth="1"/>
  </cols>
  <sheetData>
    <row r="1" spans="1:56" ht="9" customHeight="1" thickBot="1">
      <c r="A1" s="175"/>
      <c r="B1" s="175"/>
      <c r="C1" s="175"/>
      <c r="D1" s="175"/>
      <c r="E1" s="175"/>
      <c r="F1" s="175"/>
      <c r="G1" s="175"/>
      <c r="H1" s="175"/>
      <c r="I1" s="175"/>
      <c r="J1" s="175"/>
      <c r="K1" s="175"/>
      <c r="L1" s="175"/>
      <c r="M1" s="175"/>
      <c r="N1" s="175"/>
      <c r="O1" s="175"/>
      <c r="P1" s="175"/>
      <c r="Q1" s="175"/>
      <c r="R1" s="175"/>
      <c r="S1" s="175"/>
      <c r="T1" s="175"/>
      <c r="U1" s="175"/>
      <c r="V1" s="175"/>
      <c r="W1" s="175"/>
      <c r="X1" s="175"/>
      <c r="Y1" s="175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  <c r="AK1" s="175"/>
      <c r="AL1" s="175"/>
      <c r="AM1" s="175"/>
      <c r="AN1" s="175"/>
      <c r="AO1" s="175"/>
      <c r="AP1" s="175"/>
      <c r="AQ1" s="175"/>
      <c r="AR1" s="175"/>
      <c r="AS1" s="175"/>
      <c r="AT1" s="175"/>
      <c r="AU1" s="175"/>
      <c r="AV1" s="175"/>
      <c r="AW1" s="175"/>
      <c r="AX1" s="175"/>
      <c r="AY1" s="175"/>
      <c r="AZ1" s="175"/>
      <c r="BA1" s="175"/>
      <c r="BB1" s="175"/>
      <c r="BC1" s="175"/>
    </row>
    <row r="2" spans="1:56" ht="20" customHeight="1" thickTop="1">
      <c r="A2" s="175"/>
      <c r="B2" s="624" t="s">
        <v>32</v>
      </c>
      <c r="C2" s="628" t="s">
        <v>154</v>
      </c>
      <c r="D2" s="629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629"/>
      <c r="P2" s="629"/>
      <c r="Q2" s="629"/>
      <c r="R2" s="629"/>
      <c r="S2" s="629"/>
      <c r="T2" s="629"/>
      <c r="U2" s="629"/>
      <c r="V2" s="629"/>
      <c r="W2" s="629"/>
      <c r="X2" s="629"/>
      <c r="Y2" s="629"/>
      <c r="Z2" s="629"/>
      <c r="AA2" s="629"/>
      <c r="AB2" s="629"/>
      <c r="AC2" s="240"/>
      <c r="AD2" s="607" t="s">
        <v>88</v>
      </c>
      <c r="AE2" s="608"/>
      <c r="AF2" s="608"/>
      <c r="AG2" s="608"/>
      <c r="AH2" s="608"/>
      <c r="AI2" s="608"/>
      <c r="AJ2" s="608"/>
      <c r="AK2" s="608"/>
      <c r="AL2" s="608"/>
      <c r="AM2" s="608"/>
      <c r="AN2" s="608"/>
      <c r="AO2" s="608"/>
      <c r="AP2" s="608"/>
      <c r="AQ2" s="608"/>
      <c r="AR2" s="608"/>
      <c r="AS2" s="608"/>
      <c r="AT2" s="608"/>
      <c r="AU2" s="608"/>
      <c r="AV2" s="608"/>
      <c r="AW2" s="608"/>
      <c r="AX2" s="608"/>
      <c r="AY2" s="608"/>
      <c r="AZ2" s="608"/>
      <c r="BA2" s="608"/>
      <c r="BB2" s="608"/>
      <c r="BC2" s="608"/>
      <c r="BD2" s="452"/>
    </row>
    <row r="3" spans="1:56" ht="13" thickBot="1">
      <c r="A3" s="462"/>
      <c r="B3" s="625"/>
      <c r="C3" s="626" t="s">
        <v>2</v>
      </c>
      <c r="D3" s="627"/>
      <c r="E3" s="627"/>
      <c r="F3" s="627"/>
      <c r="G3" s="627"/>
      <c r="H3" s="627"/>
      <c r="I3" s="627"/>
      <c r="J3" s="627"/>
      <c r="K3" s="627"/>
      <c r="L3" s="627"/>
      <c r="M3" s="627"/>
      <c r="N3" s="627"/>
      <c r="O3" s="627"/>
      <c r="P3" s="627"/>
      <c r="Q3" s="627"/>
      <c r="R3" s="627"/>
      <c r="S3" s="627"/>
      <c r="T3" s="627"/>
      <c r="U3" s="627"/>
      <c r="V3" s="627"/>
      <c r="W3" s="627"/>
      <c r="X3" s="627"/>
      <c r="Y3" s="627"/>
      <c r="Z3" s="627"/>
      <c r="AA3" s="627"/>
      <c r="AB3" s="627"/>
      <c r="AC3" s="241"/>
      <c r="AD3" s="609" t="s">
        <v>89</v>
      </c>
      <c r="AE3" s="610"/>
      <c r="AF3" s="610"/>
      <c r="AG3" s="610"/>
      <c r="AH3" s="610"/>
      <c r="AI3" s="610"/>
      <c r="AJ3" s="610"/>
      <c r="AK3" s="610"/>
      <c r="AL3" s="610"/>
      <c r="AM3" s="610"/>
      <c r="AN3" s="610"/>
      <c r="AO3" s="610"/>
      <c r="AP3" s="610"/>
      <c r="AQ3" s="610"/>
      <c r="AR3" s="610"/>
      <c r="AS3" s="610"/>
      <c r="AT3" s="610"/>
      <c r="AU3" s="610"/>
      <c r="AV3" s="610"/>
      <c r="AW3" s="610"/>
      <c r="AX3" s="610"/>
      <c r="AY3" s="610"/>
      <c r="AZ3" s="610"/>
      <c r="BA3" s="610"/>
      <c r="BB3" s="610"/>
      <c r="BC3" s="610"/>
      <c r="BD3" s="452"/>
    </row>
    <row r="4" spans="1:56" ht="20" customHeight="1" thickTop="1" thickBot="1">
      <c r="A4" s="462"/>
      <c r="B4" s="241"/>
      <c r="C4" s="178">
        <v>2000</v>
      </c>
      <c r="D4" s="179">
        <v>2001</v>
      </c>
      <c r="E4" s="179">
        <v>2002</v>
      </c>
      <c r="F4" s="179">
        <v>2003</v>
      </c>
      <c r="G4" s="179">
        <v>2004</v>
      </c>
      <c r="H4" s="179">
        <v>2005</v>
      </c>
      <c r="I4" s="179">
        <v>2006</v>
      </c>
      <c r="J4" s="180">
        <v>2007</v>
      </c>
      <c r="K4" s="180">
        <f>1+J4</f>
        <v>2008</v>
      </c>
      <c r="L4" s="180">
        <f>1+K4</f>
        <v>2009</v>
      </c>
      <c r="M4" s="179">
        <f>1+L4</f>
        <v>2010</v>
      </c>
      <c r="N4" s="430">
        <f>1+M4</f>
        <v>2011</v>
      </c>
      <c r="O4" s="430">
        <f t="shared" ref="O4:AB4" si="0">1+N4</f>
        <v>2012</v>
      </c>
      <c r="P4" s="430">
        <f t="shared" si="0"/>
        <v>2013</v>
      </c>
      <c r="Q4" s="430">
        <f t="shared" si="0"/>
        <v>2014</v>
      </c>
      <c r="R4" s="430">
        <f t="shared" si="0"/>
        <v>2015</v>
      </c>
      <c r="S4" s="430">
        <f t="shared" si="0"/>
        <v>2016</v>
      </c>
      <c r="T4" s="430">
        <f t="shared" si="0"/>
        <v>2017</v>
      </c>
      <c r="U4" s="430">
        <f t="shared" si="0"/>
        <v>2018</v>
      </c>
      <c r="V4" s="430">
        <f t="shared" si="0"/>
        <v>2019</v>
      </c>
      <c r="W4" s="430">
        <f t="shared" si="0"/>
        <v>2020</v>
      </c>
      <c r="X4" s="430">
        <f t="shared" si="0"/>
        <v>2021</v>
      </c>
      <c r="Y4" s="430">
        <f t="shared" si="0"/>
        <v>2022</v>
      </c>
      <c r="Z4" s="430">
        <f t="shared" si="0"/>
        <v>2023</v>
      </c>
      <c r="AA4" s="430">
        <f t="shared" si="0"/>
        <v>2024</v>
      </c>
      <c r="AB4" s="432">
        <f t="shared" si="0"/>
        <v>2025</v>
      </c>
      <c r="AC4" s="242"/>
      <c r="AD4" s="178">
        <v>2000</v>
      </c>
      <c r="AE4" s="234">
        <f>1+AD4</f>
        <v>2001</v>
      </c>
      <c r="AF4" s="234">
        <f>1+AE4</f>
        <v>2002</v>
      </c>
      <c r="AG4" s="234">
        <f t="shared" ref="AG4:BB4" si="1">1+AF4</f>
        <v>2003</v>
      </c>
      <c r="AH4" s="234">
        <f t="shared" si="1"/>
        <v>2004</v>
      </c>
      <c r="AI4" s="234">
        <f t="shared" si="1"/>
        <v>2005</v>
      </c>
      <c r="AJ4" s="234">
        <f t="shared" si="1"/>
        <v>2006</v>
      </c>
      <c r="AK4" s="234">
        <f t="shared" si="1"/>
        <v>2007</v>
      </c>
      <c r="AL4" s="234">
        <f t="shared" si="1"/>
        <v>2008</v>
      </c>
      <c r="AM4" s="234">
        <f t="shared" si="1"/>
        <v>2009</v>
      </c>
      <c r="AN4" s="234">
        <f t="shared" si="1"/>
        <v>2010</v>
      </c>
      <c r="AO4" s="234">
        <f t="shared" si="1"/>
        <v>2011</v>
      </c>
      <c r="AP4" s="234">
        <f t="shared" si="1"/>
        <v>2012</v>
      </c>
      <c r="AQ4" s="234">
        <f t="shared" si="1"/>
        <v>2013</v>
      </c>
      <c r="AR4" s="234">
        <f t="shared" si="1"/>
        <v>2014</v>
      </c>
      <c r="AS4" s="234">
        <f t="shared" si="1"/>
        <v>2015</v>
      </c>
      <c r="AT4" s="234">
        <f t="shared" si="1"/>
        <v>2016</v>
      </c>
      <c r="AU4" s="234">
        <f t="shared" si="1"/>
        <v>2017</v>
      </c>
      <c r="AV4" s="234">
        <f t="shared" si="1"/>
        <v>2018</v>
      </c>
      <c r="AW4" s="234">
        <f t="shared" si="1"/>
        <v>2019</v>
      </c>
      <c r="AX4" s="234">
        <f t="shared" si="1"/>
        <v>2020</v>
      </c>
      <c r="AY4" s="234">
        <f t="shared" si="1"/>
        <v>2021</v>
      </c>
      <c r="AZ4" s="234">
        <f t="shared" si="1"/>
        <v>2022</v>
      </c>
      <c r="BA4" s="234">
        <f t="shared" si="1"/>
        <v>2023</v>
      </c>
      <c r="BB4" s="234">
        <f t="shared" si="1"/>
        <v>2024</v>
      </c>
      <c r="BC4" s="203">
        <f>1+BB4</f>
        <v>2025</v>
      </c>
      <c r="BD4" s="452"/>
    </row>
    <row r="5" spans="1:56" ht="25" customHeight="1" thickTop="1">
      <c r="A5" s="462"/>
      <c r="B5" s="243"/>
      <c r="C5" s="621" t="s">
        <v>90</v>
      </c>
      <c r="D5" s="622"/>
      <c r="E5" s="622"/>
      <c r="F5" s="622"/>
      <c r="G5" s="622"/>
      <c r="H5" s="622"/>
      <c r="I5" s="622"/>
      <c r="J5" s="622"/>
      <c r="K5" s="622"/>
      <c r="L5" s="622"/>
      <c r="M5" s="622"/>
      <c r="N5" s="622"/>
      <c r="O5" s="622"/>
      <c r="P5" s="622"/>
      <c r="Q5" s="622"/>
      <c r="R5" s="622"/>
      <c r="S5" s="622"/>
      <c r="T5" s="622"/>
      <c r="U5" s="622"/>
      <c r="V5" s="622"/>
      <c r="W5" s="622"/>
      <c r="X5" s="622"/>
      <c r="Y5" s="622"/>
      <c r="Z5" s="622"/>
      <c r="AA5" s="622"/>
      <c r="AB5" s="622"/>
      <c r="AC5" s="177"/>
      <c r="AD5" s="611" t="str">
        <f>C5</f>
        <v>Exports to all countries</v>
      </c>
      <c r="AE5" s="612"/>
      <c r="AF5" s="612"/>
      <c r="AG5" s="612"/>
      <c r="AH5" s="612"/>
      <c r="AI5" s="612"/>
      <c r="AJ5" s="612"/>
      <c r="AK5" s="612"/>
      <c r="AL5" s="612"/>
      <c r="AM5" s="612"/>
      <c r="AN5" s="612"/>
      <c r="AO5" s="612"/>
      <c r="AP5" s="612"/>
      <c r="AQ5" s="612"/>
      <c r="AR5" s="612"/>
      <c r="AS5" s="612"/>
      <c r="AT5" s="612"/>
      <c r="AU5" s="612"/>
      <c r="AV5" s="612"/>
      <c r="AW5" s="612"/>
      <c r="AX5" s="612"/>
      <c r="AY5" s="612"/>
      <c r="AZ5" s="612"/>
      <c r="BA5" s="612"/>
      <c r="BB5" s="612"/>
      <c r="BC5" s="623"/>
      <c r="BD5" s="452"/>
    </row>
    <row r="6" spans="1:56" ht="20" customHeight="1">
      <c r="B6" s="244" t="s">
        <v>13</v>
      </c>
      <c r="C6" s="252">
        <f t="shared" ref="C6:J6" si="2">SUM(C8,C18)</f>
        <v>5.582991573203957</v>
      </c>
      <c r="D6" s="253">
        <f t="shared" si="2"/>
        <v>5.2357297441899782</v>
      </c>
      <c r="E6" s="253">
        <f t="shared" si="2"/>
        <v>5.212915892581429</v>
      </c>
      <c r="F6" s="253">
        <f t="shared" si="2"/>
        <v>5.0564644359148012</v>
      </c>
      <c r="G6" s="253">
        <f t="shared" si="2"/>
        <v>5.502690991459688</v>
      </c>
      <c r="H6" s="253">
        <f t="shared" si="2"/>
        <v>6.0039504073316223</v>
      </c>
      <c r="I6" s="253">
        <f t="shared" si="2"/>
        <v>5.6701319086224959</v>
      </c>
      <c r="J6" s="254">
        <f t="shared" si="2"/>
        <v>5.7961111921252844</v>
      </c>
      <c r="K6" s="254">
        <f>SUM(K8,K18)</f>
        <v>5.7166295064822528</v>
      </c>
      <c r="L6" s="254">
        <f>SUM(L8,L18)</f>
        <v>4.8419403744995204</v>
      </c>
      <c r="M6" s="253">
        <f>SUM(M8,M18)</f>
        <v>5.1497645374503165</v>
      </c>
      <c r="N6" s="253">
        <f>SUM(N8,N18)</f>
        <v>5.0717686137428188</v>
      </c>
      <c r="O6" s="253">
        <f t="shared" ref="O6:AB6" si="3">SUM(O8,O18)</f>
        <v>4.565885867331188</v>
      </c>
      <c r="P6" s="253">
        <f t="shared" si="3"/>
        <v>4.616087392304034</v>
      </c>
      <c r="Q6" s="253">
        <f t="shared" si="3"/>
        <v>5.2616010313061645</v>
      </c>
      <c r="R6" s="253">
        <f t="shared" si="3"/>
        <v>4.5965572123507981</v>
      </c>
      <c r="S6" s="253">
        <f t="shared" si="3"/>
        <v>4.7235371239588702</v>
      </c>
      <c r="T6" s="253">
        <f t="shared" si="3"/>
        <v>3.2145901844862848</v>
      </c>
      <c r="U6" s="253">
        <f t="shared" si="3"/>
        <v>0.97212749076679272</v>
      </c>
      <c r="V6" s="253">
        <f t="shared" si="3"/>
        <v>0.97212749076679272</v>
      </c>
      <c r="W6" s="253">
        <f t="shared" si="3"/>
        <v>0.97212749076679272</v>
      </c>
      <c r="X6" s="253">
        <f t="shared" si="3"/>
        <v>0.97212749076679272</v>
      </c>
      <c r="Y6" s="253">
        <f t="shared" si="3"/>
        <v>0.97212749076679272</v>
      </c>
      <c r="Z6" s="253">
        <f t="shared" si="3"/>
        <v>0.97212749076679272</v>
      </c>
      <c r="AA6" s="253">
        <f t="shared" si="3"/>
        <v>0.97212749076679272</v>
      </c>
      <c r="AB6" s="254">
        <f t="shared" si="3"/>
        <v>0.97212749076679272</v>
      </c>
      <c r="AC6" s="471"/>
      <c r="AD6" s="252">
        <f>SUM(AD8,AD18)</f>
        <v>2.8764098491469072</v>
      </c>
      <c r="AE6" s="253">
        <f>SUM(AE8,AE18)</f>
        <v>2.7527317676211984</v>
      </c>
      <c r="AF6" s="253">
        <f>SUM(AF8,AF18)</f>
        <v>2.9995969157904003</v>
      </c>
      <c r="AG6" s="253">
        <f t="shared" ref="AG6:BB6" si="4">SUM(AG8,AG18)</f>
        <v>3.5370835120320008</v>
      </c>
      <c r="AH6" s="253">
        <f t="shared" si="4"/>
        <v>4.008983089062701</v>
      </c>
      <c r="AI6" s="253">
        <f t="shared" si="4"/>
        <v>3.9038171187015012</v>
      </c>
      <c r="AJ6" s="253">
        <f t="shared" si="4"/>
        <v>4.0829543921319997</v>
      </c>
      <c r="AK6" s="253">
        <f t="shared" si="4"/>
        <v>4.4383825489160014</v>
      </c>
      <c r="AL6" s="253">
        <f t="shared" si="4"/>
        <v>4.3614558018563994</v>
      </c>
      <c r="AM6" s="253">
        <f t="shared" si="4"/>
        <v>3.3664511587212016</v>
      </c>
      <c r="AN6" s="253">
        <f t="shared" si="4"/>
        <v>2.8635867583552006</v>
      </c>
      <c r="AO6" s="253">
        <f t="shared" si="4"/>
        <v>3.4076693385714991</v>
      </c>
      <c r="AP6" s="253">
        <f t="shared" si="4"/>
        <v>3.0258742000256005</v>
      </c>
      <c r="AQ6" s="253">
        <f t="shared" si="4"/>
        <v>3.2149564377369004</v>
      </c>
      <c r="AR6" s="253">
        <f t="shared" si="4"/>
        <v>3.3161816396500012</v>
      </c>
      <c r="AS6" s="253">
        <f t="shared" si="4"/>
        <v>2.7870287922364994</v>
      </c>
      <c r="AT6" s="253">
        <f t="shared" si="4"/>
        <v>2.832222889255398</v>
      </c>
      <c r="AU6" s="253">
        <f t="shared" si="4"/>
        <v>2.8791848358272993</v>
      </c>
      <c r="AV6" s="253">
        <f t="shared" si="4"/>
        <v>2.1907305769200009</v>
      </c>
      <c r="AW6" s="253">
        <f t="shared" si="4"/>
        <v>2.0768039303499997</v>
      </c>
      <c r="AX6" s="253">
        <f t="shared" si="4"/>
        <v>0</v>
      </c>
      <c r="AY6" s="253">
        <f t="shared" si="4"/>
        <v>0</v>
      </c>
      <c r="AZ6" s="253">
        <f t="shared" si="4"/>
        <v>0</v>
      </c>
      <c r="BA6" s="253">
        <f t="shared" si="4"/>
        <v>0</v>
      </c>
      <c r="BB6" s="253">
        <f t="shared" si="4"/>
        <v>0</v>
      </c>
      <c r="BC6" s="454">
        <f>SUM(BC8,BC18)</f>
        <v>0</v>
      </c>
      <c r="BD6" s="452"/>
    </row>
    <row r="7" spans="1:56" ht="17.149999999999999" customHeight="1">
      <c r="B7" s="245" t="s">
        <v>39</v>
      </c>
      <c r="C7" s="246">
        <f>[1]CoreVPAExp!B$263</f>
        <v>1.2458753979999997</v>
      </c>
      <c r="D7" s="247">
        <f>[1]CoreVPAExp!C$263</f>
        <v>1.0001596927049996</v>
      </c>
      <c r="E7" s="247">
        <f>[1]CoreVPAExp!D$263</f>
        <v>0.83143575117272384</v>
      </c>
      <c r="F7" s="247">
        <f>[1]CoreVPAExp!E$263</f>
        <v>0.62809912971017767</v>
      </c>
      <c r="G7" s="247">
        <f>[1]CoreVPAExp!F$263</f>
        <v>0.60789900924295737</v>
      </c>
      <c r="H7" s="247">
        <f>[1]CoreVPAExp!G$263</f>
        <v>1.0151096032551576</v>
      </c>
      <c r="I7" s="247">
        <f>[1]CoreVPAExp!H$263</f>
        <v>0.77871193908544645</v>
      </c>
      <c r="J7" s="248">
        <f>[1]CoreVPAExp!I$263</f>
        <v>0.96848152664000031</v>
      </c>
      <c r="K7" s="249">
        <f>[1]CoreVPAExp!J$263</f>
        <v>1.2534153464603481</v>
      </c>
      <c r="L7" s="249">
        <f>[1]CoreVPAExp!K$263</f>
        <v>0.96903032215173457</v>
      </c>
      <c r="M7" s="250">
        <f>[1]CoreVPAExp!L$263</f>
        <v>1.1236604774522641</v>
      </c>
      <c r="N7" s="250">
        <f>[1]CoreVPAExp!M$263</f>
        <v>0.9045909397295836</v>
      </c>
      <c r="O7" s="250">
        <f>[1]CoreVPAExp!N$263</f>
        <v>0.69658760785120311</v>
      </c>
      <c r="P7" s="250">
        <f>[1]CoreVPAExp!O$263</f>
        <v>0.73429375316070411</v>
      </c>
      <c r="Q7" s="250">
        <f>[1]CoreVPAExp!P$263</f>
        <v>1.1041029968564005</v>
      </c>
      <c r="R7" s="250">
        <f>[1]CoreVPAExp!Q$263</f>
        <v>0.93634531244213559</v>
      </c>
      <c r="S7" s="250">
        <f>[1]CoreVPAExp!R$263</f>
        <v>1.0067837595238216</v>
      </c>
      <c r="T7" s="250">
        <f>[1]CoreVPAExp!S$263</f>
        <v>0.2756382854483358</v>
      </c>
      <c r="U7" s="250">
        <f>[1]CoreVPAExp!T$263</f>
        <v>0</v>
      </c>
      <c r="V7" s="250">
        <f>[1]CoreVPAExp!U$263</f>
        <v>0</v>
      </c>
      <c r="W7" s="250">
        <f>[1]CoreVPAExp!V$263</f>
        <v>0</v>
      </c>
      <c r="X7" s="250">
        <f>[1]CoreVPAExp!W$263</f>
        <v>0</v>
      </c>
      <c r="Y7" s="250">
        <f>[1]CoreVPAExp!X$263</f>
        <v>0</v>
      </c>
      <c r="Z7" s="250">
        <f>[1]CoreVPAExp!Y$263</f>
        <v>0</v>
      </c>
      <c r="AA7" s="250">
        <f>[1]CoreVPAExp!Z$263</f>
        <v>0</v>
      </c>
      <c r="AB7" s="249">
        <f>[1]CoreVPAExp!AA$263</f>
        <v>0</v>
      </c>
      <c r="AC7" s="255"/>
      <c r="AD7" s="251">
        <f>1/1000*[1]CoreVPAExp!AB$263</f>
        <v>0.158838618140835</v>
      </c>
      <c r="AE7" s="251">
        <f>1/1000*[1]CoreVPAExp!AC$263</f>
        <v>0.12374893353040002</v>
      </c>
      <c r="AF7" s="251">
        <f>1/1000*[1]CoreVPAExp!AD$263</f>
        <v>0.12690999062879998</v>
      </c>
      <c r="AG7" s="251">
        <f>1/1000*[1]CoreVPAExp!AE$263</f>
        <v>0.12907837911360001</v>
      </c>
      <c r="AH7" s="251">
        <f>1/1000*[1]CoreVPAExp!AF$263</f>
        <v>0.14285152843499999</v>
      </c>
      <c r="AI7" s="251">
        <f>1/1000*[1]CoreVPAExp!AG$263</f>
        <v>0.15510156257310004</v>
      </c>
      <c r="AJ7" s="251">
        <f>1/1000*[1]CoreVPAExp!AH$263</f>
        <v>0.16179253781120001</v>
      </c>
      <c r="AK7" s="251">
        <f>1/1000*[1]CoreVPAExp!AI$263</f>
        <v>0.18913576067650009</v>
      </c>
      <c r="AL7" s="251">
        <f>1/1000*[1]CoreVPAExp!AJ$263</f>
        <v>0.21301029259519999</v>
      </c>
      <c r="AM7" s="251">
        <f>1/1000*[1]CoreVPAExp!AK$263</f>
        <v>0.1537115530764</v>
      </c>
      <c r="AN7" s="251">
        <f>1/1000*[1]CoreVPAExp!AL$263</f>
        <v>0.15779899633860003</v>
      </c>
      <c r="AO7" s="251">
        <f>1/1000*[1]CoreVPAExp!AM$263</f>
        <v>0.16248060700799996</v>
      </c>
      <c r="AP7" s="251">
        <f>1/1000*[1]CoreVPAExp!AN$263</f>
        <v>0.13803657751840001</v>
      </c>
      <c r="AQ7" s="251">
        <f>1/1000*[1]CoreVPAExp!AO$263</f>
        <v>0.14848764410459997</v>
      </c>
      <c r="AR7" s="251">
        <f>1/1000*[1]CoreVPAExp!AP$263</f>
        <v>0.17711625900849998</v>
      </c>
      <c r="AS7" s="251">
        <f>1/1000*[1]CoreVPAExp!AQ$263</f>
        <v>0.15211770902999999</v>
      </c>
      <c r="AT7" s="251">
        <f>1/1000*[1]CoreVPAExp!AR$263</f>
        <v>0.15126345160009999</v>
      </c>
      <c r="AU7" s="251">
        <f>1/1000*[1]CoreVPAExp!AS$263</f>
        <v>0.15064536282509997</v>
      </c>
      <c r="AV7" s="251">
        <f>1/1000*[1]CoreVPAExp!AT$263</f>
        <v>0.15748621182299999</v>
      </c>
      <c r="AW7" s="251">
        <f>1/1000*[1]CoreVPAExp!AU$263</f>
        <v>0.14929630650874998</v>
      </c>
      <c r="AX7" s="251">
        <f>1/1000*[1]CoreVPAExp!AV$263</f>
        <v>0</v>
      </c>
      <c r="AY7" s="251">
        <f>1/1000*[1]CoreVPAExp!AW$263</f>
        <v>0</v>
      </c>
      <c r="AZ7" s="251">
        <f>1/1000*[1]CoreVPAExp!AX$263</f>
        <v>0</v>
      </c>
      <c r="BA7" s="251">
        <f>1/1000*[1]CoreVPAExp!AY$263</f>
        <v>0</v>
      </c>
      <c r="BB7" s="251">
        <f>1/1000*[1]CoreVPAExp!AZ$263</f>
        <v>0</v>
      </c>
      <c r="BC7" s="453">
        <f>1/1000*[1]CoreVPAExp!BA$263</f>
        <v>0</v>
      </c>
      <c r="BD7" s="452"/>
    </row>
    <row r="8" spans="1:56" ht="20" customHeight="1">
      <c r="A8" s="463"/>
      <c r="B8" s="244" t="s">
        <v>12</v>
      </c>
      <c r="C8" s="252">
        <f>SUM([1]TimberSectorMinusCoreVPAExp!B$263:B$263)+SUM(C9:C12)</f>
        <v>3.7889735490943237</v>
      </c>
      <c r="D8" s="253">
        <f>SUM([1]TimberSectorMinusCoreVPAExp!C$263:C$263)+SUM(D9:D12)</f>
        <v>3.4062803341170707</v>
      </c>
      <c r="E8" s="253">
        <f>SUM([1]TimberSectorMinusCoreVPAExp!D$263:D$263)+SUM(E9:E12)</f>
        <v>3.2800075332880096</v>
      </c>
      <c r="F8" s="253">
        <f>SUM([1]TimberSectorMinusCoreVPAExp!E$263:E$263)+SUM(F9:F12)</f>
        <v>3.1122185713902475</v>
      </c>
      <c r="G8" s="253">
        <f>SUM([1]TimberSectorMinusCoreVPAExp!F$263:F$263)+SUM(G9:G12)</f>
        <v>3.5074795653944206</v>
      </c>
      <c r="H8" s="253">
        <f>SUM([1]TimberSectorMinusCoreVPAExp!G$263:G$263)+SUM(H9:H12)</f>
        <v>3.8956761202689583</v>
      </c>
      <c r="I8" s="253">
        <f>SUM([1]TimberSectorMinusCoreVPAExp!H$263:H$263)+SUM(I9:I12)</f>
        <v>3.6303162970903964</v>
      </c>
      <c r="J8" s="254">
        <f>SUM([1]TimberSectorMinusCoreVPAExp!I$263:I$263)+SUM(J9:J12)</f>
        <v>3.7023285474839378</v>
      </c>
      <c r="K8" s="254">
        <f>SUM([1]TimberSectorMinusCoreVPAExp!J$263:J$263)+SUM(K9:K12)</f>
        <v>3.7139356814543261</v>
      </c>
      <c r="L8" s="254">
        <f>SUM([1]TimberSectorMinusCoreVPAExp!K$263:K$263)+SUM(L9:L12)</f>
        <v>3.071134133926658</v>
      </c>
      <c r="M8" s="253">
        <f>SUM([1]TimberSectorMinusCoreVPAExp!L$263:L$263)+SUM(M9:M12)</f>
        <v>3.1478216604541038</v>
      </c>
      <c r="N8" s="253">
        <f>SUM([1]TimberSectorMinusCoreVPAExp!M$263:M$263)+SUM(N9:N12)</f>
        <v>2.8174382399692073</v>
      </c>
      <c r="O8" s="253">
        <f>SUM([1]TimberSectorMinusCoreVPAExp!N$263:N$263)+SUM(O9:O12)</f>
        <v>2.6163361416840445</v>
      </c>
      <c r="P8" s="253">
        <f>SUM([1]TimberSectorMinusCoreVPAExp!O$263:O$263)+SUM(P9:P12)</f>
        <v>2.7666385651903598</v>
      </c>
      <c r="Q8" s="253">
        <f>SUM([1]TimberSectorMinusCoreVPAExp!P$263:P$263)+SUM(Q9:Q12)</f>
        <v>3.1274413506620222</v>
      </c>
      <c r="R8" s="253">
        <f>SUM([1]TimberSectorMinusCoreVPAExp!Q$263:Q$263)+SUM(R9:R12)</f>
        <v>2.9459577956003709</v>
      </c>
      <c r="S8" s="253">
        <f>SUM([1]TimberSectorMinusCoreVPAExp!R$263:R$263)+SUM(S9:S12)</f>
        <v>3.0556537572536326</v>
      </c>
      <c r="T8" s="253">
        <f>SUM([1]TimberSectorMinusCoreVPAExp!S$263:S$263)+SUM(T9:T12)</f>
        <v>1.6963542004352092</v>
      </c>
      <c r="U8" s="253">
        <f>SUM([1]TimberSectorMinusCoreVPAExp!T$263:T$263)+SUM(U9:U12)</f>
        <v>0.97212749076679272</v>
      </c>
      <c r="V8" s="253">
        <f>SUM([1]TimberSectorMinusCoreVPAExp!U$263:U$263)+SUM(V9:V12)</f>
        <v>0.97212749076679272</v>
      </c>
      <c r="W8" s="253">
        <f>SUM([1]TimberSectorMinusCoreVPAExp!V$263:V$263)+SUM(W9:W12)</f>
        <v>0.97212749076679272</v>
      </c>
      <c r="X8" s="253">
        <f>SUM([1]TimberSectorMinusCoreVPAExp!W$263:W$263)+SUM(X9:X12)</f>
        <v>0.97212749076679272</v>
      </c>
      <c r="Y8" s="253">
        <f>SUM([1]TimberSectorMinusCoreVPAExp!X$263:X$263)+SUM(Y9:Y12)</f>
        <v>0.97212749076679272</v>
      </c>
      <c r="Z8" s="253">
        <f>SUM([1]TimberSectorMinusCoreVPAExp!Y$263:Y$263)+SUM(Z9:Z12)</f>
        <v>0.97212749076679272</v>
      </c>
      <c r="AA8" s="253">
        <f>SUM([1]TimberSectorMinusCoreVPAExp!Z$263:Z$263)+SUM(AA9:AA12)</f>
        <v>0.97212749076679272</v>
      </c>
      <c r="AB8" s="254">
        <f>SUM([1]TimberSectorMinusCoreVPAExp!AA$263:AA$263)+SUM(AB9:AB12)</f>
        <v>0.97212749076679272</v>
      </c>
      <c r="AC8" s="255"/>
      <c r="AD8" s="252">
        <f>1/1000*SUM([1]TimberSectorMinusCoreVPAExp!AB$263:AB$263)+SUM(AD9:AD12)</f>
        <v>2.2626533295453934</v>
      </c>
      <c r="AE8" s="253">
        <f>1/1000*SUM([1]TimberSectorMinusCoreVPAExp!AC$263:AC$263)+SUM(AE9:AE12)</f>
        <v>2.1267388237799989</v>
      </c>
      <c r="AF8" s="253">
        <f>1/1000*SUM([1]TimberSectorMinusCoreVPAExp!AD$263:AD$263)+SUM(AF9:AF12)</f>
        <v>2.3039150299440001</v>
      </c>
      <c r="AG8" s="253">
        <f>1/1000*SUM([1]TimberSectorMinusCoreVPAExp!AE$263:AE$263)+SUM(AG9:AG12)</f>
        <v>2.687573915689601</v>
      </c>
      <c r="AH8" s="253">
        <f>1/1000*SUM([1]TimberSectorMinusCoreVPAExp!AF$263:AF$263)+SUM(AH9:AH12)</f>
        <v>3.0633502611264012</v>
      </c>
      <c r="AI8" s="253">
        <f>1/1000*SUM([1]TimberSectorMinusCoreVPAExp!AG$263:AG$263)+SUM(AI9:AI12)</f>
        <v>2.9429804452191006</v>
      </c>
      <c r="AJ8" s="253">
        <f>1/1000*SUM([1]TimberSectorMinusCoreVPAExp!AH$263:AH$263)+SUM(AJ9:AJ12)</f>
        <v>3.0404742068291997</v>
      </c>
      <c r="AK8" s="253">
        <f>1/1000*SUM([1]TimberSectorMinusCoreVPAExp!AI$263:AI$263)+SUM(AK9:AK12)</f>
        <v>3.3163776193905008</v>
      </c>
      <c r="AL8" s="253">
        <f>1/1000*SUM([1]TimberSectorMinusCoreVPAExp!AJ$263:AJ$263)+SUM(AL9:AL12)</f>
        <v>3.1311117254651997</v>
      </c>
      <c r="AM8" s="253">
        <f>1/1000*SUM([1]TimberSectorMinusCoreVPAExp!AK$263:AK$263)+SUM(AM9:AM12)</f>
        <v>2.319122935500801</v>
      </c>
      <c r="AN8" s="253">
        <f>1/1000*SUM([1]TimberSectorMinusCoreVPAExp!AL$263:AL$263)+SUM(AN9:AN12)</f>
        <v>1.7920683962137005</v>
      </c>
      <c r="AO8" s="253">
        <f>1/1000*SUM([1]TimberSectorMinusCoreVPAExp!AM$263:AM$263)+SUM(AO9:AO12)</f>
        <v>2.1812748477714994</v>
      </c>
      <c r="AP8" s="253">
        <f>1/1000*SUM([1]TimberSectorMinusCoreVPAExp!AN$263:AN$263)+SUM(AP9:AP12)</f>
        <v>2.0446812062160005</v>
      </c>
      <c r="AQ8" s="253">
        <f>1/1000*SUM([1]TimberSectorMinusCoreVPAExp!AO$263:AO$263)+SUM(AQ9:AQ12)</f>
        <v>2.2681407942345002</v>
      </c>
      <c r="AR8" s="253">
        <f>1/1000*SUM([1]TimberSectorMinusCoreVPAExp!AP$263:AP$263)+SUM(AR9:AR12)</f>
        <v>2.3754682681570012</v>
      </c>
      <c r="AS8" s="253">
        <f>1/1000*SUM([1]TimberSectorMinusCoreVPAExp!AQ$263:AQ$263)+SUM(AS9:AS12)</f>
        <v>2.0241620952034993</v>
      </c>
      <c r="AT8" s="253">
        <f>1/1000*SUM([1]TimberSectorMinusCoreVPAExp!AR$263:AR$263)+SUM(AT9:AT12)</f>
        <v>2.0277273139705985</v>
      </c>
      <c r="AU8" s="253">
        <f>1/1000*SUM([1]TimberSectorMinusCoreVPAExp!AS$263:AS$263)+SUM(AU9:AU12)</f>
        <v>2.0742373100305995</v>
      </c>
      <c r="AV8" s="253">
        <f>1/1000*SUM([1]TimberSectorMinusCoreVPAExp!AT$263:AT$263)+SUM(AV9:AV12)</f>
        <v>2.1684290193380011</v>
      </c>
      <c r="AW8" s="253">
        <f>1/1000*SUM([1]TimberSectorMinusCoreVPAExp!AU$263:AU$263)+SUM(AW9:AW12)</f>
        <v>2.0556621418858332</v>
      </c>
      <c r="AX8" s="253">
        <f>1/1000*SUM([1]TimberSectorMinusCoreVPAExp!AV$263:AV$263)+SUM(AX9:AX12)</f>
        <v>0</v>
      </c>
      <c r="AY8" s="253">
        <f>1/1000*SUM([1]TimberSectorMinusCoreVPAExp!AW$263:AW$263)+SUM(AY9:AY12)</f>
        <v>0</v>
      </c>
      <c r="AZ8" s="253">
        <f>1/1000*SUM([1]TimberSectorMinusCoreVPAExp!AX$263:AX$263)+SUM(AZ9:AZ12)</f>
        <v>0</v>
      </c>
      <c r="BA8" s="253">
        <f>1/1000*SUM([1]TimberSectorMinusCoreVPAExp!AY$263:AY$263)+SUM(BA9:BA12)</f>
        <v>0</v>
      </c>
      <c r="BB8" s="253">
        <f>1/1000*SUM([1]TimberSectorMinusCoreVPAExp!AZ$263:AZ$263)+SUM(BB9:BB12)</f>
        <v>0</v>
      </c>
      <c r="BC8" s="454">
        <f>1/1000*SUM([1]TimberSectorMinusCoreVPAExp!BA$263:BA$263)+SUM(BC9:BC12)</f>
        <v>0</v>
      </c>
      <c r="BD8" s="452"/>
    </row>
    <row r="9" spans="1:56" ht="13">
      <c r="B9" s="256" t="s">
        <v>5</v>
      </c>
      <c r="C9" s="257">
        <f>'[1]4403Exp'!B$263</f>
        <v>0.87222131999999997</v>
      </c>
      <c r="D9" s="258">
        <f>'[1]4403Exp'!C$263</f>
        <v>0.65542369749999996</v>
      </c>
      <c r="E9" s="258">
        <f>'[1]4403Exp'!D$263</f>
        <v>0.21311787169696972</v>
      </c>
      <c r="F9" s="258">
        <f>'[1]4403Exp'!E$263</f>
        <v>0.22723502969696968</v>
      </c>
      <c r="G9" s="258">
        <f>'[1]4403Exp'!F$263</f>
        <v>0.20070022746753249</v>
      </c>
      <c r="H9" s="258">
        <f>'[1]4403Exp'!G$263</f>
        <v>0.56594073477272711</v>
      </c>
      <c r="I9" s="258">
        <f>'[1]4403Exp'!H$263</f>
        <v>0.42318306563852814</v>
      </c>
      <c r="J9" s="259">
        <f>'[1]4403Exp'!I$263</f>
        <v>0.68802257300000003</v>
      </c>
      <c r="K9" s="259">
        <f>'[1]4403Exp'!J$263</f>
        <v>0.78822188599999987</v>
      </c>
      <c r="L9" s="259">
        <f>'[1]4403Exp'!K$263</f>
        <v>0.49980726749999993</v>
      </c>
      <c r="M9" s="258">
        <f>'[1]4403Exp'!L$263</f>
        <v>0.72003962787878784</v>
      </c>
      <c r="N9" s="258">
        <f>'[1]4403Exp'!M$263</f>
        <v>0.58018880892307689</v>
      </c>
      <c r="O9" s="258">
        <f>'[1]4403Exp'!N$263</f>
        <v>0.4015885395394736</v>
      </c>
      <c r="P9" s="258">
        <f>'[1]4403Exp'!O$263</f>
        <v>0.47290158007575761</v>
      </c>
      <c r="Q9" s="258">
        <f>'[1]4403Exp'!P$263</f>
        <v>0.79819203605555566</v>
      </c>
      <c r="R9" s="258">
        <f>'[1]4403Exp'!Q$263</f>
        <v>0.62877703393939399</v>
      </c>
      <c r="S9" s="258">
        <f>'[1]4403Exp'!R$263</f>
        <v>0.68375146607142845</v>
      </c>
      <c r="T9" s="258">
        <f>'[1]4403Exp'!S$263</f>
        <v>0.13831359688644687</v>
      </c>
      <c r="U9" s="258">
        <f>'[1]4403Exp'!T$263</f>
        <v>0</v>
      </c>
      <c r="V9" s="258">
        <f>'[1]4403Exp'!U$263</f>
        <v>0</v>
      </c>
      <c r="W9" s="258">
        <f>'[1]4403Exp'!V$263</f>
        <v>0</v>
      </c>
      <c r="X9" s="258">
        <f>'[1]4403Exp'!W$263</f>
        <v>0</v>
      </c>
      <c r="Y9" s="258">
        <f>'[1]4403Exp'!X$263</f>
        <v>0</v>
      </c>
      <c r="Z9" s="258">
        <f>'[1]4403Exp'!Y$263</f>
        <v>0</v>
      </c>
      <c r="AA9" s="258">
        <f>'[1]4403Exp'!Z$263</f>
        <v>0</v>
      </c>
      <c r="AB9" s="259">
        <f>'[1]4403Exp'!AA$263</f>
        <v>0</v>
      </c>
      <c r="AC9" s="255"/>
      <c r="AD9" s="260">
        <f>1/1000*'[1]4403Exp'!AB$263</f>
        <v>6.9603968889342033E-2</v>
      </c>
      <c r="AE9" s="261">
        <f>1/1000*'[1]4403Exp'!AC$263</f>
        <v>4.5355031622799989E-2</v>
      </c>
      <c r="AF9" s="261">
        <f>1/1000*'[1]4403Exp'!AD$263</f>
        <v>2.1107056267199997E-2</v>
      </c>
      <c r="AG9" s="261">
        <f>1/1000*'[1]4403Exp'!AE$263</f>
        <v>2.6194540041600007E-2</v>
      </c>
      <c r="AH9" s="261">
        <f>1/1000*'[1]4403Exp'!AF$263</f>
        <v>2.7235416889800006E-2</v>
      </c>
      <c r="AI9" s="261">
        <f>1/1000*'[1]4403Exp'!AG$263</f>
        <v>4.3684802389799993E-2</v>
      </c>
      <c r="AJ9" s="261">
        <f>1/1000*'[1]4403Exp'!AH$263</f>
        <v>4.3896536893599993E-2</v>
      </c>
      <c r="AK9" s="261">
        <f>1/1000*'[1]4403Exp'!AI$263</f>
        <v>7.5459488791999985E-2</v>
      </c>
      <c r="AL9" s="261">
        <f>1/1000*'[1]4403Exp'!AJ$263</f>
        <v>7.4620004027600023E-2</v>
      </c>
      <c r="AM9" s="261">
        <f>1/1000*'[1]4403Exp'!AK$263</f>
        <v>4.4031353255999994E-2</v>
      </c>
      <c r="AN9" s="261">
        <f>1/1000*'[1]4403Exp'!AL$263</f>
        <v>6.011216164980001E-2</v>
      </c>
      <c r="AO9" s="261">
        <f>1/1000*'[1]4403Exp'!AM$263</f>
        <v>6.7043228687999987E-2</v>
      </c>
      <c r="AP9" s="261">
        <f>1/1000*'[1]4403Exp'!AN$263</f>
        <v>5.231438875520001E-2</v>
      </c>
      <c r="AQ9" s="261">
        <f>1/1000*'[1]4403Exp'!AO$263</f>
        <v>6.0099255573599991E-2</v>
      </c>
      <c r="AR9" s="279">
        <f>1/1000*'[1]4403Exp'!AP$263</f>
        <v>7.6514671872500023E-2</v>
      </c>
      <c r="AS9" s="261">
        <f>1/1000*'[1]4403Exp'!AQ$263</f>
        <v>5.9150519424499996E-2</v>
      </c>
      <c r="AT9" s="261">
        <f>1/1000*'[1]4403Exp'!AR$263</f>
        <v>6.4291317794199998E-2</v>
      </c>
      <c r="AU9" s="261">
        <f>1/1000*'[1]4403Exp'!AS$263</f>
        <v>4.0348401350400014E-2</v>
      </c>
      <c r="AV9" s="261">
        <f>1/1000*'[1]4403Exp'!AT$263</f>
        <v>4.2180633792000009E-2</v>
      </c>
      <c r="AW9" s="261">
        <f>1/1000*'[1]4403Exp'!AU$263</f>
        <v>3.998707415999999E-2</v>
      </c>
      <c r="AX9" s="261">
        <f>1/1000*'[1]4403Exp'!AV$263</f>
        <v>0</v>
      </c>
      <c r="AY9" s="261">
        <f>1/1000*'[1]4403Exp'!AW$263</f>
        <v>0</v>
      </c>
      <c r="AZ9" s="261">
        <f>1/1000*'[1]4403Exp'!AX$263</f>
        <v>0</v>
      </c>
      <c r="BA9" s="261">
        <f>1/1000*'[1]4403Exp'!AY$263</f>
        <v>0</v>
      </c>
      <c r="BB9" s="261">
        <f>1/1000*'[1]4403Exp'!AZ$263</f>
        <v>0</v>
      </c>
      <c r="BC9" s="455">
        <f>1/1000*'[1]4403Exp'!BA$263</f>
        <v>0</v>
      </c>
      <c r="BD9" s="452"/>
    </row>
    <row r="10" spans="1:56" ht="13">
      <c r="A10" s="463"/>
      <c r="B10" s="264" t="s">
        <v>6</v>
      </c>
      <c r="C10" s="260">
        <f>'[1]4407Exp'!B$263</f>
        <v>0.26550342000000005</v>
      </c>
      <c r="D10" s="261">
        <f>'[1]4407Exp'!C$263</f>
        <v>0.22080375225999996</v>
      </c>
      <c r="E10" s="261">
        <f>'[1]4407Exp'!D$263</f>
        <v>0.44622318230390612</v>
      </c>
      <c r="F10" s="261">
        <f>'[1]4407Exp'!E$263</f>
        <v>0.22330555334374094</v>
      </c>
      <c r="G10" s="261">
        <f>'[1]4407Exp'!F$263</f>
        <v>0.22195770095764714</v>
      </c>
      <c r="H10" s="261">
        <f>'[1]4407Exp'!G$263</f>
        <v>0.31140176582200557</v>
      </c>
      <c r="I10" s="261">
        <f>'[1]4407Exp'!H$263</f>
        <v>0.24610420522115758</v>
      </c>
      <c r="J10" s="262">
        <f>'[1]4407Exp'!I$263</f>
        <v>0.20074099864000008</v>
      </c>
      <c r="K10" s="262">
        <f>'[1]4407Exp'!J$263</f>
        <v>0.35417945474166679</v>
      </c>
      <c r="L10" s="262">
        <f>'[1]4407Exp'!K$263</f>
        <v>0.3500146611185509</v>
      </c>
      <c r="M10" s="261">
        <f>'[1]4407Exp'!L$263</f>
        <v>0.32377527560140351</v>
      </c>
      <c r="N10" s="261">
        <f>'[1]4407Exp'!M$263</f>
        <v>0.24357050875944447</v>
      </c>
      <c r="O10" s="261">
        <f>'[1]4407Exp'!N$263</f>
        <v>0.2444349512129311</v>
      </c>
      <c r="P10" s="261">
        <f>'[1]4407Exp'!O$263</f>
        <v>0.20420447550666665</v>
      </c>
      <c r="Q10" s="279">
        <f>'[1]4407Exp'!P$263</f>
        <v>0.23232553151417831</v>
      </c>
      <c r="R10" s="261">
        <f>'[1]4407Exp'!Q$263</f>
        <v>0.24370316310101009</v>
      </c>
      <c r="S10" s="261">
        <f>'[1]4407Exp'!R$263</f>
        <v>0.26054549756685186</v>
      </c>
      <c r="T10" s="261">
        <f>'[1]4407Exp'!S$263</f>
        <v>7.4905216986888873E-2</v>
      </c>
      <c r="U10" s="261">
        <f>'[1]4407Exp'!T$263</f>
        <v>0</v>
      </c>
      <c r="V10" s="261">
        <f>'[1]4407Exp'!U$263</f>
        <v>0</v>
      </c>
      <c r="W10" s="261">
        <f>'[1]4407Exp'!V$263</f>
        <v>0</v>
      </c>
      <c r="X10" s="261">
        <f>'[1]4407Exp'!W$263</f>
        <v>0</v>
      </c>
      <c r="Y10" s="261">
        <f>'[1]4407Exp'!X$263</f>
        <v>0</v>
      </c>
      <c r="Z10" s="261">
        <f>'[1]4407Exp'!Y$263</f>
        <v>0</v>
      </c>
      <c r="AA10" s="261">
        <f>'[1]4407Exp'!Z$263</f>
        <v>0</v>
      </c>
      <c r="AB10" s="262">
        <f>'[1]4407Exp'!AA$263</f>
        <v>0</v>
      </c>
      <c r="AC10" s="255"/>
      <c r="AD10" s="260">
        <f>1/1000*'[1]4407Exp'!AB$263</f>
        <v>5.850414025148698E-2</v>
      </c>
      <c r="AE10" s="261">
        <f>1/1000*'[1]4407Exp'!AC$263</f>
        <v>4.7770651107600003E-2</v>
      </c>
      <c r="AF10" s="261">
        <f>1/1000*'[1]4407Exp'!AD$263</f>
        <v>6.8237153136000026E-2</v>
      </c>
      <c r="AG10" s="261">
        <f>1/1000*'[1]4407Exp'!AE$263</f>
        <v>5.6229248432000022E-2</v>
      </c>
      <c r="AH10" s="261">
        <f>1/1000*'[1]4407Exp'!AF$263</f>
        <v>5.5961093150200009E-2</v>
      </c>
      <c r="AI10" s="261">
        <f>1/1000*'[1]4407Exp'!AG$263</f>
        <v>6.1293879632699999E-2</v>
      </c>
      <c r="AJ10" s="261">
        <f>1/1000*'[1]4407Exp'!AH$263</f>
        <v>6.8200682598000009E-2</v>
      </c>
      <c r="AK10" s="261">
        <f>1/1000*'[1]4407Exp'!AI$263</f>
        <v>7.3592995248500007E-2</v>
      </c>
      <c r="AL10" s="261">
        <f>1/1000*'[1]4407Exp'!AJ$263</f>
        <v>9.2358296209200025E-2</v>
      </c>
      <c r="AM10" s="261">
        <f>1/1000*'[1]4407Exp'!AK$263</f>
        <v>7.3475794660399996E-2</v>
      </c>
      <c r="AN10" s="261">
        <f>1/1000*'[1]4407Exp'!AL$263</f>
        <v>6.9367058947800028E-2</v>
      </c>
      <c r="AO10" s="261">
        <f>1/1000*'[1]4407Exp'!AM$263</f>
        <v>6.3867595055999996E-2</v>
      </c>
      <c r="AP10" s="261">
        <f>1/1000*'[1]4407Exp'!AN$263</f>
        <v>6.1669938756799998E-2</v>
      </c>
      <c r="AQ10" s="261">
        <f>1/1000*'[1]4407Exp'!AO$263</f>
        <v>6.2665428987000005E-2</v>
      </c>
      <c r="AR10" s="279">
        <f>1/1000*'[1]4407Exp'!AP$263</f>
        <v>7.2452796407500006E-2</v>
      </c>
      <c r="AS10" s="261">
        <f>1/1000*'[1]4407Exp'!AQ$263</f>
        <v>6.8578118444500014E-2</v>
      </c>
      <c r="AT10" s="261">
        <f>1/1000*'[1]4407Exp'!AR$263</f>
        <v>6.5149854892900011E-2</v>
      </c>
      <c r="AU10" s="261">
        <f>1/1000*'[1]4407Exp'!AS$263</f>
        <v>7.4797762353600014E-2</v>
      </c>
      <c r="AV10" s="261">
        <f>1/1000*'[1]4407Exp'!AT$263</f>
        <v>7.8194350128000037E-2</v>
      </c>
      <c r="AW10" s="261">
        <f>1/1000*'[1]4407Exp'!AU$263</f>
        <v>7.4127934940000015E-2</v>
      </c>
      <c r="AX10" s="261">
        <f>1/1000*'[1]4407Exp'!AV$263</f>
        <v>0</v>
      </c>
      <c r="AY10" s="261">
        <f>1/1000*'[1]4407Exp'!AW$263</f>
        <v>0</v>
      </c>
      <c r="AZ10" s="261">
        <f>1/1000*'[1]4407Exp'!AX$263</f>
        <v>0</v>
      </c>
      <c r="BA10" s="261">
        <f>1/1000*'[1]4407Exp'!AY$263</f>
        <v>0</v>
      </c>
      <c r="BB10" s="261">
        <f>1/1000*'[1]4407Exp'!AZ$263</f>
        <v>0</v>
      </c>
      <c r="BC10" s="455">
        <f>1/1000*'[1]4407Exp'!BA$263</f>
        <v>0</v>
      </c>
      <c r="BD10" s="452"/>
    </row>
    <row r="11" spans="1:56" ht="13">
      <c r="A11" s="463"/>
      <c r="B11" s="264" t="s">
        <v>7</v>
      </c>
      <c r="C11" s="260">
        <f>'[1]4408Exp'!B$263</f>
        <v>1.1863751999999998E-2</v>
      </c>
      <c r="D11" s="261">
        <f>'[1]4408Exp'!C$263</f>
        <v>9.1434109449999995E-3</v>
      </c>
      <c r="E11" s="261">
        <f>'[1]4408Exp'!D$263</f>
        <v>6.1876009223529394E-3</v>
      </c>
      <c r="F11" s="261">
        <f>'[1]4408Exp'!E$263</f>
        <v>4.330527122352941E-3</v>
      </c>
      <c r="G11" s="261">
        <f>'[1]4408Exp'!F$263</f>
        <v>5.0020916718181794E-3</v>
      </c>
      <c r="H11" s="261">
        <f>'[1]4408Exp'!G$263</f>
        <v>5.3765973260814434E-3</v>
      </c>
      <c r="I11" s="261">
        <f>'[1]4408Exp'!H$263</f>
        <v>5.9655491934370725E-3</v>
      </c>
      <c r="J11" s="262">
        <f>'[1]4408Exp'!I$263</f>
        <v>7.6767789999999973E-3</v>
      </c>
      <c r="K11" s="262">
        <f>'[1]4408Exp'!J$263</f>
        <v>9.1250972615384597E-3</v>
      </c>
      <c r="L11" s="262">
        <f>'[1]4408Exp'!K$263</f>
        <v>3.4958081287878775E-3</v>
      </c>
      <c r="M11" s="261">
        <f>'[1]4408Exp'!L$263</f>
        <v>3.8468935413368986E-3</v>
      </c>
      <c r="N11" s="261">
        <f>'[1]4408Exp'!M$263</f>
        <v>1.6269739439393938E-3</v>
      </c>
      <c r="O11" s="261">
        <f>'[1]4408Exp'!N$263</f>
        <v>4.3412466349206352E-3</v>
      </c>
      <c r="P11" s="261">
        <f>'[1]4408Exp'!O$263</f>
        <v>2.3720069571428561E-3</v>
      </c>
      <c r="Q11" s="279">
        <f>'[1]4408Exp'!P$263</f>
        <v>1.0803510199999997E-3</v>
      </c>
      <c r="R11" s="261">
        <f>'[1]4408Exp'!Q$263</f>
        <v>1.6580575000000001E-3</v>
      </c>
      <c r="S11" s="261">
        <f>'[1]4408Exp'!R$263</f>
        <v>2.5929073422222212E-3</v>
      </c>
      <c r="T11" s="261">
        <f>'[1]4408Exp'!S$263</f>
        <v>1.5567092666666665E-3</v>
      </c>
      <c r="U11" s="261">
        <f>'[1]4408Exp'!T$263</f>
        <v>0</v>
      </c>
      <c r="V11" s="261">
        <f>'[1]4408Exp'!U$263</f>
        <v>0</v>
      </c>
      <c r="W11" s="261">
        <f>'[1]4408Exp'!V$263</f>
        <v>0</v>
      </c>
      <c r="X11" s="261">
        <f>'[1]4408Exp'!W$263</f>
        <v>0</v>
      </c>
      <c r="Y11" s="261">
        <f>'[1]4408Exp'!X$263</f>
        <v>0</v>
      </c>
      <c r="Z11" s="261">
        <f>'[1]4408Exp'!Y$263</f>
        <v>0</v>
      </c>
      <c r="AA11" s="261">
        <f>'[1]4408Exp'!Z$263</f>
        <v>0</v>
      </c>
      <c r="AB11" s="262">
        <f>'[1]4408Exp'!AA$263</f>
        <v>0</v>
      </c>
      <c r="AC11" s="255"/>
      <c r="AD11" s="260">
        <f>1/1000*'[1]4408Exp'!AB$263</f>
        <v>1.2132864840804003E-2</v>
      </c>
      <c r="AE11" s="261">
        <f>1/1000*'[1]4408Exp'!AC$263</f>
        <v>1.0601944427199998E-2</v>
      </c>
      <c r="AF11" s="261">
        <f>1/1000*'[1]4408Exp'!AD$263</f>
        <v>9.8139426960000015E-3</v>
      </c>
      <c r="AG11" s="261">
        <f>1/1000*'[1]4408Exp'!AE$263</f>
        <v>8.6649829503999999E-3</v>
      </c>
      <c r="AH11" s="261">
        <f>1/1000*'[1]4408Exp'!AF$263</f>
        <v>1.1179727883800002E-2</v>
      </c>
      <c r="AI11" s="261">
        <f>1/1000*'[1]4408Exp'!AG$263</f>
        <v>1.19237840865E-2</v>
      </c>
      <c r="AJ11" s="261">
        <f>1/1000*'[1]4408Exp'!AH$263</f>
        <v>1.3637860116800002E-2</v>
      </c>
      <c r="AK11" s="261">
        <f>1/1000*'[1]4408Exp'!AI$263</f>
        <v>1.24698272815E-2</v>
      </c>
      <c r="AL11" s="261">
        <f>1/1000*'[1]4408Exp'!AJ$263</f>
        <v>1.1463944688000001E-2</v>
      </c>
      <c r="AM11" s="261">
        <f>1/1000*'[1]4408Exp'!AK$263</f>
        <v>6.7943232588000002E-3</v>
      </c>
      <c r="AN11" s="261">
        <f>1/1000*'[1]4408Exp'!AL$263</f>
        <v>5.6052862947000006E-3</v>
      </c>
      <c r="AO11" s="261">
        <f>1/1000*'[1]4408Exp'!AM$263</f>
        <v>4.7733406080000002E-3</v>
      </c>
      <c r="AP11" s="261">
        <f>1/1000*'[1]4408Exp'!AN$263</f>
        <v>2.2224971471999995E-3</v>
      </c>
      <c r="AQ11" s="261">
        <f>1/1000*'[1]4408Exp'!AO$263</f>
        <v>1.1524693998000001E-3</v>
      </c>
      <c r="AR11" s="279">
        <f>1/1000*'[1]4408Exp'!AP$263</f>
        <v>2.0639310300000005E-3</v>
      </c>
      <c r="AS11" s="261">
        <f>1/1000*'[1]4408Exp'!AQ$263</f>
        <v>2.6127571119999998E-3</v>
      </c>
      <c r="AT11" s="261">
        <f>1/1000*'[1]4408Exp'!AR$263</f>
        <v>2.7624371988000007E-3</v>
      </c>
      <c r="AU11" s="261">
        <f>1/1000*'[1]4408Exp'!AS$263</f>
        <v>1.9154334627999997E-3</v>
      </c>
      <c r="AV11" s="261">
        <f>1/1000*'[1]4408Exp'!AT$263</f>
        <v>2.0024138439999994E-3</v>
      </c>
      <c r="AW11" s="261">
        <f>1/1000*'[1]4408Exp'!AU$263</f>
        <v>1.8982804116666663E-3</v>
      </c>
      <c r="AX11" s="261">
        <f>1/1000*'[1]4408Exp'!AV$263</f>
        <v>0</v>
      </c>
      <c r="AY11" s="261">
        <f>1/1000*'[1]4408Exp'!AW$263</f>
        <v>0</v>
      </c>
      <c r="AZ11" s="261">
        <f>1/1000*'[1]4408Exp'!AX$263</f>
        <v>0</v>
      </c>
      <c r="BA11" s="261">
        <f>1/1000*'[1]4408Exp'!AY$263</f>
        <v>0</v>
      </c>
      <c r="BB11" s="261">
        <f>1/1000*'[1]4408Exp'!AZ$263</f>
        <v>0</v>
      </c>
      <c r="BC11" s="455">
        <f>1/1000*'[1]4408Exp'!BA$263</f>
        <v>0</v>
      </c>
      <c r="BD11" s="452"/>
    </row>
    <row r="12" spans="1:56" ht="13">
      <c r="A12" s="463"/>
      <c r="B12" s="264" t="s">
        <v>8</v>
      </c>
      <c r="C12" s="260">
        <f>'[1]4412Exp'!B$263</f>
        <v>9.6286905999999992E-2</v>
      </c>
      <c r="D12" s="261">
        <f>'[1]4412Exp'!C$263</f>
        <v>0.11478883199999998</v>
      </c>
      <c r="E12" s="261">
        <f>'[1]4412Exp'!D$263</f>
        <v>0.14744895624949494</v>
      </c>
      <c r="F12" s="261">
        <f>'[1]4412Exp'!E$263</f>
        <v>0.17256553883282827</v>
      </c>
      <c r="G12" s="261">
        <f>'[1]4412Exp'!F$263</f>
        <v>0.17986947823686866</v>
      </c>
      <c r="H12" s="261">
        <f>'[1]4412Exp'!G$263</f>
        <v>0.12962873442525252</v>
      </c>
      <c r="I12" s="261">
        <f>'[1]4412Exp'!H$263</f>
        <v>0.10285913857777779</v>
      </c>
      <c r="J12" s="262">
        <f>'[1]4412Exp'!I$263</f>
        <v>6.7724212999999991E-2</v>
      </c>
      <c r="K12" s="262">
        <f>'[1]4412Exp'!J$263</f>
        <v>0.10145187893333334</v>
      </c>
      <c r="L12" s="262">
        <f>'[1]4412Exp'!K$263</f>
        <v>0.11003444207106228</v>
      </c>
      <c r="M12" s="261">
        <f>'[1]4412Exp'!L$263</f>
        <v>7.1332354976190476E-2</v>
      </c>
      <c r="N12" s="261">
        <f>'[1]4412Exp'!M$263</f>
        <v>7.3011524769789504E-2</v>
      </c>
      <c r="O12" s="261">
        <f>'[1]4412Exp'!N$263</f>
        <v>4.5494730463877794E-2</v>
      </c>
      <c r="P12" s="261">
        <f>'[1]4412Exp'!O$263</f>
        <v>5.4431230621137187E-2</v>
      </c>
      <c r="Q12" s="279">
        <f>'[1]4412Exp'!P$263</f>
        <v>5.9292793266666671E-2</v>
      </c>
      <c r="R12" s="261">
        <f>'[1]4412Exp'!Q$263</f>
        <v>6.0193661538095238E-2</v>
      </c>
      <c r="S12" s="261">
        <f>'[1]4412Exp'!R$263</f>
        <v>5.7499005466395865E-2</v>
      </c>
      <c r="T12" s="261">
        <f>'[1]4412Exp'!S$263</f>
        <v>1.9574782308333327E-2</v>
      </c>
      <c r="U12" s="261">
        <f>'[1]4412Exp'!T$263</f>
        <v>0</v>
      </c>
      <c r="V12" s="261">
        <f>'[1]4412Exp'!U$263</f>
        <v>0</v>
      </c>
      <c r="W12" s="261">
        <f>'[1]4412Exp'!V$263</f>
        <v>0</v>
      </c>
      <c r="X12" s="261">
        <f>'[1]4412Exp'!W$263</f>
        <v>0</v>
      </c>
      <c r="Y12" s="261">
        <f>'[1]4412Exp'!X$263</f>
        <v>0</v>
      </c>
      <c r="Z12" s="261">
        <f>'[1]4412Exp'!Y$263</f>
        <v>0</v>
      </c>
      <c r="AA12" s="261">
        <f>'[1]4412Exp'!Z$263</f>
        <v>0</v>
      </c>
      <c r="AB12" s="262">
        <f>'[1]4412Exp'!AA$263</f>
        <v>0</v>
      </c>
      <c r="AC12" s="255"/>
      <c r="AD12" s="260">
        <f>1/1000*'[1]4412Exp'!AB$263</f>
        <v>1.8597319047426005E-2</v>
      </c>
      <c r="AE12" s="261">
        <f>1/1000*'[1]4412Exp'!AC$263</f>
        <v>2.0020991121599996E-2</v>
      </c>
      <c r="AF12" s="261">
        <f>1/1000*'[1]4412Exp'!AD$263</f>
        <v>2.6730825983999996E-2</v>
      </c>
      <c r="AG12" s="261">
        <f>1/1000*'[1]4412Exp'!AE$263</f>
        <v>3.7706359734400001E-2</v>
      </c>
      <c r="AH12" s="261">
        <f>1/1000*'[1]4412Exp'!AF$263</f>
        <v>4.8224706856199999E-2</v>
      </c>
      <c r="AI12" s="261">
        <f>1/1000*'[1]4412Exp'!AG$263</f>
        <v>3.7818697959899998E-2</v>
      </c>
      <c r="AJ12" s="261">
        <f>1/1000*'[1]4412Exp'!AH$263</f>
        <v>3.5869001431999996E-2</v>
      </c>
      <c r="AK12" s="261">
        <f>1/1000*'[1]4412Exp'!AI$263</f>
        <v>2.6846301015500007E-2</v>
      </c>
      <c r="AL12" s="261">
        <f>1/1000*'[1]4412Exp'!AJ$263</f>
        <v>3.4281304914800005E-2</v>
      </c>
      <c r="AM12" s="261">
        <f>1/1000*'[1]4412Exp'!AK$263</f>
        <v>2.8451204324400015E-2</v>
      </c>
      <c r="AN12" s="261">
        <f>1/1000*'[1]4412Exp'!AL$263</f>
        <v>2.2096351330200006E-2</v>
      </c>
      <c r="AO12" s="261">
        <f>1/1000*'[1]4412Exp'!AM$263</f>
        <v>2.5727308703999998E-2</v>
      </c>
      <c r="AP12" s="261">
        <f>1/1000*'[1]4412Exp'!AN$263</f>
        <v>2.1466902212799999E-2</v>
      </c>
      <c r="AQ12" s="261">
        <f>1/1000*'[1]4412Exp'!AO$263</f>
        <v>2.4116012996100004E-2</v>
      </c>
      <c r="AR12" s="279">
        <f>1/1000*'[1]4412Exp'!AP$263</f>
        <v>2.4287496179000008E-2</v>
      </c>
      <c r="AS12" s="261">
        <f>1/1000*'[1]4412Exp'!AQ$263</f>
        <v>2.1279488824999995E-2</v>
      </c>
      <c r="AT12" s="261">
        <f>1/1000*'[1]4412Exp'!AR$263</f>
        <v>1.8490224332800002E-2</v>
      </c>
      <c r="AU12" s="261">
        <f>1/1000*'[1]4412Exp'!AS$263</f>
        <v>2.0641035643799991E-2</v>
      </c>
      <c r="AV12" s="261">
        <f>1/1000*'[1]4412Exp'!AT$263</f>
        <v>2.1578350974000002E-2</v>
      </c>
      <c r="AW12" s="261">
        <f>1/1000*'[1]4412Exp'!AU$263</f>
        <v>2.0456191457499995E-2</v>
      </c>
      <c r="AX12" s="261">
        <f>1/1000*'[1]4412Exp'!AV$263</f>
        <v>0</v>
      </c>
      <c r="AY12" s="261">
        <f>1/1000*'[1]4412Exp'!AW$263</f>
        <v>0</v>
      </c>
      <c r="AZ12" s="261">
        <f>1/1000*'[1]4412Exp'!AX$263</f>
        <v>0</v>
      </c>
      <c r="BA12" s="261">
        <f>1/1000*'[1]4412Exp'!AY$263</f>
        <v>0</v>
      </c>
      <c r="BB12" s="261">
        <f>1/1000*'[1]4412Exp'!AZ$263</f>
        <v>0</v>
      </c>
      <c r="BC12" s="455">
        <f>1/1000*'[1]4412Exp'!BA$263</f>
        <v>0</v>
      </c>
      <c r="BD12" s="452"/>
    </row>
    <row r="13" spans="1:56" ht="13">
      <c r="A13" s="463"/>
      <c r="B13" s="264" t="s">
        <v>52</v>
      </c>
      <c r="C13" s="260">
        <f>'[1]44104411Exp'!B$263</f>
        <v>0.19811230599999999</v>
      </c>
      <c r="D13" s="261">
        <f>'[1]44104411Exp'!C$263</f>
        <v>6.6637597999999992E-2</v>
      </c>
      <c r="E13" s="261">
        <f>'[1]44104411Exp'!D$263</f>
        <v>5.687055755970697E-2</v>
      </c>
      <c r="F13" s="261">
        <f>'[1]44104411Exp'!E$263</f>
        <v>4.1312538839560438E-2</v>
      </c>
      <c r="G13" s="261">
        <f>'[1]44104411Exp'!F$263</f>
        <v>4.8827942582051274E-2</v>
      </c>
      <c r="H13" s="261">
        <f>'[1]44104411Exp'!G$263</f>
        <v>4.7449099276190468E-2</v>
      </c>
      <c r="I13" s="261">
        <f>'[1]44104411Exp'!H$263</f>
        <v>5.2279562933333329E-2</v>
      </c>
      <c r="J13" s="262">
        <f>'[1]44104411Exp'!I$263</f>
        <v>5.5769700399999997E-2</v>
      </c>
      <c r="K13" s="262">
        <f>'[1]44104411Exp'!J$263</f>
        <v>7.2370860313225385E-2</v>
      </c>
      <c r="L13" s="262">
        <f>'[1]44104411Exp'!K$263</f>
        <v>5.8414340333333335E-2</v>
      </c>
      <c r="M13" s="261">
        <f>'[1]44104411Exp'!L$263</f>
        <v>5.8984561400000003E-2</v>
      </c>
      <c r="N13" s="261">
        <f>'[1]44104411Exp'!M$263</f>
        <v>7.3573221202237568E-2</v>
      </c>
      <c r="O13" s="261">
        <f>'[1]44104411Exp'!N$263</f>
        <v>0.10176750171917637</v>
      </c>
      <c r="P13" s="261">
        <f>'[1]44104411Exp'!O$263</f>
        <v>0.11511074190481675</v>
      </c>
      <c r="Q13" s="279">
        <f>'[1]44104411Exp'!P$263</f>
        <v>0.12184276257231716</v>
      </c>
      <c r="R13" s="261">
        <f>'[1]44104411Exp'!Q$263</f>
        <v>0.12643169661862744</v>
      </c>
      <c r="S13" s="261">
        <f>'[1]44104411Exp'!R$263</f>
        <v>0.13649962817497133</v>
      </c>
      <c r="T13" s="261">
        <f>'[1]44104411Exp'!S$263</f>
        <v>6.5060304490073245E-2</v>
      </c>
      <c r="U13" s="261">
        <f>'[1]44104411Exp'!T$263</f>
        <v>0</v>
      </c>
      <c r="V13" s="261">
        <f>'[1]44104411Exp'!U$263</f>
        <v>0</v>
      </c>
      <c r="W13" s="261">
        <f>'[1]44104411Exp'!V$263</f>
        <v>0</v>
      </c>
      <c r="X13" s="261">
        <f>'[1]44104411Exp'!W$263</f>
        <v>0</v>
      </c>
      <c r="Y13" s="261">
        <f>'[1]44104411Exp'!X$263</f>
        <v>0</v>
      </c>
      <c r="Z13" s="261">
        <f>'[1]44104411Exp'!Y$263</f>
        <v>0</v>
      </c>
      <c r="AA13" s="261">
        <f>'[1]44104411Exp'!Z$263</f>
        <v>0</v>
      </c>
      <c r="AB13" s="262">
        <f>'[1]44104411Exp'!AA$263</f>
        <v>0</v>
      </c>
      <c r="AC13" s="255"/>
      <c r="AD13" s="260">
        <f>1/1000*'[1]44104411Exp'!AB$263</f>
        <v>3.6220016719700994E-2</v>
      </c>
      <c r="AE13" s="261">
        <f>1/1000*'[1]44104411Exp'!AC$263</f>
        <v>2.0556241983599996E-2</v>
      </c>
      <c r="AF13" s="261">
        <f>1/1000*'[1]44104411Exp'!AD$263</f>
        <v>2.04440195136E-2</v>
      </c>
      <c r="AG13" s="261">
        <f>1/1000*'[1]44104411Exp'!AE$263</f>
        <v>1.9779972027199996E-2</v>
      </c>
      <c r="AH13" s="261">
        <f>1/1000*'[1]44104411Exp'!AF$263</f>
        <v>2.2602584729900004E-2</v>
      </c>
      <c r="AI13" s="261">
        <f>1/1000*'[1]44104411Exp'!AG$263</f>
        <v>2.4872354492699998E-2</v>
      </c>
      <c r="AJ13" s="261">
        <f>1/1000*'[1]44104411Exp'!AH$263</f>
        <v>2.6786896319600004E-2</v>
      </c>
      <c r="AK13" s="261">
        <f>1/1000*'[1]44104411Exp'!AI$263</f>
        <v>3.1433712622500005E-2</v>
      </c>
      <c r="AL13" s="261">
        <f>1/1000*'[1]44104411Exp'!AJ$263</f>
        <v>3.44784818336E-2</v>
      </c>
      <c r="AM13" s="261">
        <f>1/1000*'[1]44104411Exp'!AK$263</f>
        <v>2.7460320272000006E-2</v>
      </c>
      <c r="AN13" s="261">
        <f>1/1000*'[1]44104411Exp'!AL$263</f>
        <v>2.5572953180700003E-2</v>
      </c>
      <c r="AO13" s="261">
        <f>1/1000*'[1]44104411Exp'!AM$263</f>
        <v>3.1922123520000005E-2</v>
      </c>
      <c r="AP13" s="261">
        <f>1/1000*'[1]44104411Exp'!AN$263</f>
        <v>3.0436715425599999E-2</v>
      </c>
      <c r="AQ13" s="261">
        <f>1/1000*'[1]44104411Exp'!AO$263</f>
        <v>3.61665230337E-2</v>
      </c>
      <c r="AR13" s="279">
        <f>1/1000*'[1]44104411Exp'!AP$263</f>
        <v>3.9475777018000001E-2</v>
      </c>
      <c r="AS13" s="261">
        <f>1/1000*'[1]44104411Exp'!AQ$263</f>
        <v>3.7236645127499995E-2</v>
      </c>
      <c r="AT13" s="261">
        <f>1/1000*'[1]44104411Exp'!AR$263</f>
        <v>3.9363199240200007E-2</v>
      </c>
      <c r="AU13" s="261">
        <f>1/1000*'[1]44104411Exp'!AS$263</f>
        <v>5.3274077413700008E-2</v>
      </c>
      <c r="AV13" s="261">
        <f>1/1000*'[1]44104411Exp'!AT$263</f>
        <v>5.5693268501000016E-2</v>
      </c>
      <c r="AW13" s="261">
        <f>1/1000*'[1]44104411Exp'!AU$263</f>
        <v>5.2796998469583335E-2</v>
      </c>
      <c r="AX13" s="261">
        <f>1/1000*'[1]44104411Exp'!AV$263</f>
        <v>0</v>
      </c>
      <c r="AY13" s="261">
        <f>1/1000*'[1]44104411Exp'!AW$263</f>
        <v>0</v>
      </c>
      <c r="AZ13" s="261">
        <f>1/1000*'[1]44104411Exp'!AX$263</f>
        <v>0</v>
      </c>
      <c r="BA13" s="261">
        <f>1/1000*'[1]44104411Exp'!AY$263</f>
        <v>0</v>
      </c>
      <c r="BB13" s="261">
        <f>1/1000*'[1]44104411Exp'!AZ$263</f>
        <v>0</v>
      </c>
      <c r="BC13" s="455">
        <f>1/1000*'[1]44104411Exp'!BA$263</f>
        <v>0</v>
      </c>
      <c r="BD13" s="452"/>
    </row>
    <row r="14" spans="1:56" ht="13">
      <c r="A14" s="463"/>
      <c r="B14" s="264" t="s">
        <v>53</v>
      </c>
      <c r="C14" s="260">
        <f>'[1]44094418Exp'!B$263</f>
        <v>0.56996343433668817</v>
      </c>
      <c r="D14" s="261">
        <f>'[1]44094418Exp'!C$263</f>
        <v>0.56209494538474036</v>
      </c>
      <c r="E14" s="261">
        <f>'[1]44094418Exp'!D$263</f>
        <v>0.53478724858425575</v>
      </c>
      <c r="F14" s="261">
        <f>'[1]44094418Exp'!E$263</f>
        <v>0.51197414807603203</v>
      </c>
      <c r="G14" s="261">
        <f>'[1]44094418Exp'!F$263</f>
        <v>0.51946135648755998</v>
      </c>
      <c r="H14" s="261">
        <f>'[1]44094418Exp'!G$263</f>
        <v>0.53220444694410396</v>
      </c>
      <c r="I14" s="261">
        <f>'[1]44094418Exp'!H$263</f>
        <v>0.59665090509675567</v>
      </c>
      <c r="J14" s="262">
        <f>'[1]44094418Exp'!I$263</f>
        <v>0.60816778320000009</v>
      </c>
      <c r="K14" s="262">
        <f>'[1]44094418Exp'!J$263</f>
        <v>0.5920606165956277</v>
      </c>
      <c r="L14" s="262">
        <f>'[1]44094418Exp'!K$263</f>
        <v>0.42779187997182527</v>
      </c>
      <c r="M14" s="261">
        <f>'[1]44094418Exp'!L$263</f>
        <v>0.48621078732757572</v>
      </c>
      <c r="N14" s="261">
        <f>'[1]44094418Exp'!M$263</f>
        <v>0.41852014422605871</v>
      </c>
      <c r="O14" s="261">
        <f>'[1]44094418Exp'!N$263</f>
        <v>0.28694693534774401</v>
      </c>
      <c r="P14" s="261">
        <f>'[1]44094418Exp'!O$263</f>
        <v>0.36251261075922087</v>
      </c>
      <c r="Q14" s="279">
        <f>'[1]44094418Exp'!P$263</f>
        <v>0.4538183653063898</v>
      </c>
      <c r="R14" s="261">
        <f>'[1]44094418Exp'!Q$263</f>
        <v>0.43726256607173791</v>
      </c>
      <c r="S14" s="261">
        <f>'[1]44094418Exp'!R$263</f>
        <v>0.39971851574429307</v>
      </c>
      <c r="T14" s="261">
        <f>'[1]44094418Exp'!S$263</f>
        <v>0.11965724102084969</v>
      </c>
      <c r="U14" s="261">
        <f>'[1]44094418Exp'!T$263</f>
        <v>0</v>
      </c>
      <c r="V14" s="261">
        <f>'[1]44094418Exp'!U$263</f>
        <v>0</v>
      </c>
      <c r="W14" s="261">
        <f>'[1]44094418Exp'!V$263</f>
        <v>0</v>
      </c>
      <c r="X14" s="261">
        <f>'[1]44094418Exp'!W$263</f>
        <v>0</v>
      </c>
      <c r="Y14" s="261">
        <f>'[1]44094418Exp'!X$263</f>
        <v>0</v>
      </c>
      <c r="Z14" s="261">
        <f>'[1]44094418Exp'!Y$263</f>
        <v>0</v>
      </c>
      <c r="AA14" s="261">
        <f>'[1]44094418Exp'!Z$263</f>
        <v>0</v>
      </c>
      <c r="AB14" s="262">
        <f>'[1]44094418Exp'!AA$263</f>
        <v>0</v>
      </c>
      <c r="AC14" s="255"/>
      <c r="AD14" s="260">
        <f>1/1000*'[1]44094418Exp'!AB$263</f>
        <v>0.46562445568313421</v>
      </c>
      <c r="AE14" s="261">
        <f>1/1000*'[1]44094418Exp'!AC$263</f>
        <v>0.4521032935167999</v>
      </c>
      <c r="AF14" s="261">
        <f>1/1000*'[1]44094418Exp'!AD$263</f>
        <v>0.48479008412640001</v>
      </c>
      <c r="AG14" s="261">
        <f>1/1000*'[1]44094418Exp'!AE$263</f>
        <v>0.57077385767360012</v>
      </c>
      <c r="AH14" s="261">
        <f>1/1000*'[1]44094418Exp'!AF$263</f>
        <v>0.64556339652839989</v>
      </c>
      <c r="AI14" s="261">
        <f>1/1000*'[1]44094418Exp'!AG$263</f>
        <v>0.63369669440220022</v>
      </c>
      <c r="AJ14" s="261">
        <f>1/1000*'[1]44094418Exp'!AH$263</f>
        <v>0.73664905134960013</v>
      </c>
      <c r="AK14" s="261">
        <f>1/1000*'[1]44094418Exp'!AI$263</f>
        <v>0.79548497379449989</v>
      </c>
      <c r="AL14" s="261">
        <f>1/1000*'[1]44094418Exp'!AJ$263</f>
        <v>0.8058749778180001</v>
      </c>
      <c r="AM14" s="261">
        <f>1/1000*'[1]44094418Exp'!AK$263</f>
        <v>0.56969184419840024</v>
      </c>
      <c r="AN14" s="261">
        <f>1/1000*'[1]44094418Exp'!AL$263</f>
        <v>0.47582182821149999</v>
      </c>
      <c r="AO14" s="261">
        <f>1/1000*'[1]44094418Exp'!AM$263</f>
        <v>0.44615618260799994</v>
      </c>
      <c r="AP14" s="261">
        <f>1/1000*'[1]44094418Exp'!AN$263</f>
        <v>0.3987826184496</v>
      </c>
      <c r="AQ14" s="261">
        <f>1/1000*'[1]44094418Exp'!AO$263</f>
        <v>0.29158281041969997</v>
      </c>
      <c r="AR14" s="279">
        <f>1/1000*'[1]44094418Exp'!AP$263</f>
        <v>0.29993176505499997</v>
      </c>
      <c r="AS14" s="261">
        <f>1/1000*'[1]44094418Exp'!AQ$263</f>
        <v>0.29500400415850003</v>
      </c>
      <c r="AT14" s="261">
        <f>1/1000*'[1]44094418Exp'!AR$263</f>
        <v>0.40261399665219993</v>
      </c>
      <c r="AU14" s="261">
        <f>1/1000*'[1]44094418Exp'!AS$263</f>
        <v>0.37321815980019996</v>
      </c>
      <c r="AV14" s="261">
        <f>1/1000*'[1]44094418Exp'!AT$263</f>
        <v>0.39016610314600009</v>
      </c>
      <c r="AW14" s="261">
        <f>1/1000*'[1]44094418Exp'!AU$263</f>
        <v>0.36987592405916675</v>
      </c>
      <c r="AX14" s="261">
        <f>1/1000*'[1]44094418Exp'!AV$263</f>
        <v>0</v>
      </c>
      <c r="AY14" s="261">
        <f>1/1000*'[1]44094418Exp'!AW$263</f>
        <v>0</v>
      </c>
      <c r="AZ14" s="261">
        <f>1/1000*'[1]44094418Exp'!AX$263</f>
        <v>0</v>
      </c>
      <c r="BA14" s="261">
        <f>1/1000*'[1]44094418Exp'!AY$263</f>
        <v>0</v>
      </c>
      <c r="BB14" s="261">
        <f>1/1000*'[1]44094418Exp'!AZ$263</f>
        <v>0</v>
      </c>
      <c r="BC14" s="455">
        <f>1/1000*'[1]44094418Exp'!BA$263</f>
        <v>0</v>
      </c>
      <c r="BD14" s="452"/>
    </row>
    <row r="15" spans="1:56" ht="13">
      <c r="A15" s="463"/>
      <c r="B15" s="264" t="s">
        <v>148</v>
      </c>
      <c r="C15" s="265">
        <f>'[1]94Exp'!B$263</f>
        <v>1.5710832268010808</v>
      </c>
      <c r="D15" s="266">
        <f>'[1]94Exp'!C$263</f>
        <v>1.6125387350682479</v>
      </c>
      <c r="E15" s="266">
        <f>'[1]94Exp'!D$263</f>
        <v>1.6694647472340567</v>
      </c>
      <c r="F15" s="266">
        <f>'[1]94Exp'!E$263</f>
        <v>1.7444290361880117</v>
      </c>
      <c r="G15" s="266">
        <f>'[1]94Exp'!F$263</f>
        <v>2.156402009471444</v>
      </c>
      <c r="H15" s="266">
        <f>'[1]94Exp'!G$263</f>
        <v>2.1441799154959633</v>
      </c>
      <c r="I15" s="266">
        <f>'[1]94Exp'!H$263</f>
        <v>2.0648434083165945</v>
      </c>
      <c r="J15" s="267">
        <f>'[1]94Exp'!I$263</f>
        <v>1.9072590308939363</v>
      </c>
      <c r="K15" s="267">
        <f>'[1]94Exp'!J$263</f>
        <v>1.6129633505214347</v>
      </c>
      <c r="L15" s="267">
        <f>'[1]94Exp'!K$263</f>
        <v>1.3928298326634874</v>
      </c>
      <c r="M15" s="266">
        <f>'[1]94Exp'!L$263</f>
        <v>1.28506793043317</v>
      </c>
      <c r="N15" s="266">
        <f>'[1]94Exp'!M$263</f>
        <v>1.2531449382914732</v>
      </c>
      <c r="O15" s="266">
        <f>'[1]94Exp'!N$263</f>
        <v>1.2210642837497008</v>
      </c>
      <c r="P15" s="266">
        <f>'[1]94Exp'!O$263</f>
        <v>1.2314644702892583</v>
      </c>
      <c r="Q15" s="425">
        <f>'[1]94Exp'!P$263</f>
        <v>1.2646329864024688</v>
      </c>
      <c r="R15" s="266">
        <f>'[1]94Exp'!Q$263</f>
        <v>1.1911150061472329</v>
      </c>
      <c r="S15" s="266">
        <f>'[1]94Exp'!R$263</f>
        <v>1.2308622956683346</v>
      </c>
      <c r="T15" s="266">
        <f>'[1]94Exp'!S$263</f>
        <v>1.1704948610262564</v>
      </c>
      <c r="U15" s="266">
        <f>'[1]94Exp'!T$263</f>
        <v>0.97212749076679272</v>
      </c>
      <c r="V15" s="266">
        <f>'[1]94Exp'!U$263</f>
        <v>0.97212749076679272</v>
      </c>
      <c r="W15" s="266">
        <f>'[1]94Exp'!V$263</f>
        <v>0.97212749076679272</v>
      </c>
      <c r="X15" s="266">
        <f>'[1]94Exp'!W$263</f>
        <v>0.97212749076679272</v>
      </c>
      <c r="Y15" s="266">
        <f>'[1]94Exp'!X$263</f>
        <v>0.97212749076679272</v>
      </c>
      <c r="Z15" s="266">
        <f>'[1]94Exp'!Y$263</f>
        <v>0.97212749076679272</v>
      </c>
      <c r="AA15" s="266">
        <f>'[1]94Exp'!Z$263</f>
        <v>0.97212749076679272</v>
      </c>
      <c r="AB15" s="267">
        <f>'[1]94Exp'!AA$263</f>
        <v>0.97212749076679272</v>
      </c>
      <c r="AC15" s="268"/>
      <c r="AD15" s="265">
        <f>1/1000*'[1]94Exp'!AB$263</f>
        <v>1.4925890706039655</v>
      </c>
      <c r="AE15" s="266">
        <f>1/1000*'[1]94Exp'!AC$263</f>
        <v>1.4423907853236002</v>
      </c>
      <c r="AF15" s="266">
        <f>1/1000*'[1]94Exp'!AD$263</f>
        <v>1.5710716011983996</v>
      </c>
      <c r="AG15" s="266">
        <f>1/1000*'[1]94Exp'!AE$263</f>
        <v>1.861628890654399</v>
      </c>
      <c r="AH15" s="266">
        <f>1/1000*'[1]94Exp'!AF$263</f>
        <v>2.1241759535506999</v>
      </c>
      <c r="AI15" s="266">
        <f>1/1000*'[1]94Exp'!AG$263</f>
        <v>2.0287705110815999</v>
      </c>
      <c r="AJ15" s="266">
        <f>1/1000*'[1]94Exp'!AH$263</f>
        <v>2.0121899895651993</v>
      </c>
      <c r="AK15" s="266">
        <f>1/1000*'[1]94Exp'!AI$263</f>
        <v>2.190826214123001</v>
      </c>
      <c r="AL15" s="266">
        <f>1/1000*'[1]94Exp'!AJ$263</f>
        <v>1.9677510300568</v>
      </c>
      <c r="AM15" s="266">
        <f>1/1000*'[1]94Exp'!AK$263</f>
        <v>1.4771488859952002</v>
      </c>
      <c r="AN15" s="266">
        <f>1/1000*'[1]94Exp'!AL$263</f>
        <v>1.0408076740000001</v>
      </c>
      <c r="AO15" s="266">
        <f>1/1000*'[1]94Exp'!AM$263</f>
        <v>1.4410974476755003</v>
      </c>
      <c r="AP15" s="266">
        <f>1/1000*'[1]94Exp'!AN$263</f>
        <v>1.3724906758111997</v>
      </c>
      <c r="AQ15" s="266">
        <f>1/1000*'[1]94Exp'!AO$263</f>
        <v>1.4358580085289001</v>
      </c>
      <c r="AR15" s="425">
        <f>1/1000*'[1]94Exp'!AP$263</f>
        <v>1.5236235172100006</v>
      </c>
      <c r="AS15" s="266">
        <f>1/1000*'[1]94Exp'!AQ$263</f>
        <v>1.2724578790700001</v>
      </c>
      <c r="AT15" s="266">
        <f>1/1000*'[1]94Exp'!AR$263</f>
        <v>1.3094419666560999</v>
      </c>
      <c r="AU15" s="266">
        <f>1/1000*'[1]94Exp'!AS$263</f>
        <v>1.3575265538120003</v>
      </c>
      <c r="AV15" s="266">
        <f>1/1000*'[1]94Exp'!AT$263</f>
        <v>1.4191722227600005</v>
      </c>
      <c r="AW15" s="266">
        <f>1/1000*'[1]94Exp'!AU$263</f>
        <v>1.3453696593833331</v>
      </c>
      <c r="AX15" s="266">
        <f>1/1000*'[1]94Exp'!AV$263</f>
        <v>0</v>
      </c>
      <c r="AY15" s="266">
        <f>1/1000*'[1]94Exp'!AW$263</f>
        <v>0</v>
      </c>
      <c r="AZ15" s="266">
        <f>1/1000*'[1]94Exp'!AX$263</f>
        <v>0</v>
      </c>
      <c r="BA15" s="266">
        <f>1/1000*'[1]94Exp'!AY$263</f>
        <v>0</v>
      </c>
      <c r="BB15" s="266">
        <f>1/1000*'[1]94Exp'!AZ$263</f>
        <v>0</v>
      </c>
      <c r="BC15" s="456">
        <f>1/1000*'[1]94Exp'!BA$263</f>
        <v>0</v>
      </c>
      <c r="BD15" s="452"/>
    </row>
    <row r="16" spans="1:56" ht="13">
      <c r="A16" s="463"/>
      <c r="B16" s="269" t="s">
        <v>9</v>
      </c>
      <c r="C16" s="270">
        <f t="shared" ref="C16:L16" si="5">C8-SUM(C9:C15)</f>
        <v>0.20393918395655453</v>
      </c>
      <c r="D16" s="271">
        <f t="shared" si="5"/>
        <v>0.16484936295908259</v>
      </c>
      <c r="E16" s="271">
        <f t="shared" si="5"/>
        <v>0.20590736873726634</v>
      </c>
      <c r="F16" s="271">
        <f t="shared" si="5"/>
        <v>0.18706619929075163</v>
      </c>
      <c r="G16" s="271">
        <f t="shared" si="5"/>
        <v>0.17525875851949868</v>
      </c>
      <c r="H16" s="271">
        <f t="shared" si="5"/>
        <v>0.1594948262066338</v>
      </c>
      <c r="I16" s="271">
        <f t="shared" si="5"/>
        <v>0.13843046211281207</v>
      </c>
      <c r="J16" s="272">
        <f t="shared" si="5"/>
        <v>0.16696746935000117</v>
      </c>
      <c r="K16" s="272">
        <f t="shared" si="5"/>
        <v>0.18356253708750003</v>
      </c>
      <c r="L16" s="272">
        <f t="shared" si="5"/>
        <v>0.22874590213961099</v>
      </c>
      <c r="M16" s="271">
        <f>M8-SUM(M9:M15)</f>
        <v>0.19856422929563911</v>
      </c>
      <c r="N16" s="271">
        <f>N8-SUM(N9:N15)</f>
        <v>0.17380211985318761</v>
      </c>
      <c r="O16" s="271">
        <f t="shared" ref="O16:AB16" si="6">O8-SUM(O9:O15)</f>
        <v>0.31069795301621994</v>
      </c>
      <c r="P16" s="271">
        <f t="shared" si="6"/>
        <v>0.3236414490763595</v>
      </c>
      <c r="Q16" s="532">
        <f t="shared" si="6"/>
        <v>0.19625652452444609</v>
      </c>
      <c r="R16" s="271">
        <f t="shared" si="6"/>
        <v>0.25681661068427308</v>
      </c>
      <c r="S16" s="271">
        <f t="shared" si="6"/>
        <v>0.28418444121913522</v>
      </c>
      <c r="T16" s="271">
        <f t="shared" si="6"/>
        <v>0.10679148844969411</v>
      </c>
      <c r="U16" s="271">
        <f t="shared" si="6"/>
        <v>0</v>
      </c>
      <c r="V16" s="271">
        <f t="shared" si="6"/>
        <v>0</v>
      </c>
      <c r="W16" s="271">
        <f t="shared" si="6"/>
        <v>0</v>
      </c>
      <c r="X16" s="271">
        <f t="shared" si="6"/>
        <v>0</v>
      </c>
      <c r="Y16" s="271">
        <f t="shared" si="6"/>
        <v>0</v>
      </c>
      <c r="Z16" s="271">
        <f t="shared" si="6"/>
        <v>0</v>
      </c>
      <c r="AA16" s="271">
        <f t="shared" si="6"/>
        <v>0</v>
      </c>
      <c r="AB16" s="272">
        <f t="shared" si="6"/>
        <v>0</v>
      </c>
      <c r="AC16" s="268"/>
      <c r="AD16" s="270">
        <f t="shared" ref="AD16:BC16" si="7">AD8-SUM(AD9:AD15)</f>
        <v>0.10938149350953363</v>
      </c>
      <c r="AE16" s="271">
        <f t="shared" si="7"/>
        <v>8.7939884676798918E-2</v>
      </c>
      <c r="AF16" s="271">
        <f t="shared" si="7"/>
        <v>0.1017203470224004</v>
      </c>
      <c r="AG16" s="271">
        <f t="shared" si="7"/>
        <v>0.10659606417600198</v>
      </c>
      <c r="AH16" s="271">
        <f t="shared" si="7"/>
        <v>0.12840738153740139</v>
      </c>
      <c r="AI16" s="271">
        <f t="shared" si="7"/>
        <v>0.10091972117370052</v>
      </c>
      <c r="AJ16" s="271">
        <f t="shared" si="7"/>
        <v>0.10324418855440021</v>
      </c>
      <c r="AK16" s="271">
        <f t="shared" si="7"/>
        <v>0.11026410651300012</v>
      </c>
      <c r="AL16" s="271">
        <f t="shared" si="7"/>
        <v>0.11028368591719939</v>
      </c>
      <c r="AM16" s="271">
        <f t="shared" si="7"/>
        <v>9.2069209535600383E-2</v>
      </c>
      <c r="AN16" s="271">
        <f t="shared" si="7"/>
        <v>9.2685082599000435E-2</v>
      </c>
      <c r="AO16" s="271">
        <f t="shared" si="7"/>
        <v>0.1006876209119989</v>
      </c>
      <c r="AP16" s="271">
        <f t="shared" si="7"/>
        <v>0.10529746965760078</v>
      </c>
      <c r="AQ16" s="271">
        <f t="shared" si="7"/>
        <v>0.35650028529569999</v>
      </c>
      <c r="AR16" s="532">
        <f t="shared" si="7"/>
        <v>0.33711831338500087</v>
      </c>
      <c r="AS16" s="271">
        <f t="shared" si="7"/>
        <v>0.26784268304149927</v>
      </c>
      <c r="AT16" s="271">
        <f t="shared" si="7"/>
        <v>0.12561431720339855</v>
      </c>
      <c r="AU16" s="271">
        <f t="shared" si="7"/>
        <v>0.15251588619409917</v>
      </c>
      <c r="AV16" s="271">
        <f t="shared" si="7"/>
        <v>0.15944167619300043</v>
      </c>
      <c r="AW16" s="271">
        <f t="shared" si="7"/>
        <v>0.15115007900458322</v>
      </c>
      <c r="AX16" s="271">
        <f t="shared" si="7"/>
        <v>0</v>
      </c>
      <c r="AY16" s="271">
        <f t="shared" si="7"/>
        <v>0</v>
      </c>
      <c r="AZ16" s="271">
        <f t="shared" si="7"/>
        <v>0</v>
      </c>
      <c r="BA16" s="271">
        <f t="shared" si="7"/>
        <v>0</v>
      </c>
      <c r="BB16" s="271">
        <f t="shared" si="7"/>
        <v>0</v>
      </c>
      <c r="BC16" s="457">
        <f t="shared" si="7"/>
        <v>0</v>
      </c>
      <c r="BD16" s="452"/>
    </row>
    <row r="17" spans="1:56" ht="20" customHeight="1">
      <c r="A17"/>
      <c r="B17" s="561" t="s">
        <v>167</v>
      </c>
      <c r="C17" s="550"/>
      <c r="D17" s="550"/>
      <c r="E17" s="551"/>
      <c r="F17" s="551"/>
      <c r="G17" s="551"/>
      <c r="H17" s="551"/>
      <c r="I17" s="551"/>
      <c r="J17" s="551"/>
      <c r="K17" s="552"/>
      <c r="L17" s="563">
        <f>'[1]44013020Exp'!K$263</f>
        <v>2.1421044692307691E-2</v>
      </c>
      <c r="M17" s="564">
        <f>'[1]44013020Exp'!L$263</f>
        <v>0.110015576</v>
      </c>
      <c r="N17" s="564">
        <f>'[1]44013020Exp'!M$263</f>
        <v>0.23507814399999999</v>
      </c>
      <c r="O17" s="564">
        <f>'[1]44013020Exp'!N$263</f>
        <v>0.16083074615384613</v>
      </c>
      <c r="P17" s="564">
        <f>'[1]44013020Exp'!O$263</f>
        <v>0.40794869076923074</v>
      </c>
      <c r="Q17" s="564">
        <f>'[1]44013020Exp'!P$263</f>
        <v>0.67011237784615396</v>
      </c>
      <c r="R17" s="564">
        <f>'[1]44013020Exp'!Q$263</f>
        <v>0.14782667076923078</v>
      </c>
      <c r="S17" s="564">
        <f>'[1]44013020Exp'!R$263</f>
        <v>0.69514473999999993</v>
      </c>
      <c r="T17" s="564">
        <f>'[1]44013020Exp'!S$263</f>
        <v>0.24323261333333329</v>
      </c>
      <c r="U17" s="564">
        <f>'[1]44013020Exp'!T$263</f>
        <v>0</v>
      </c>
      <c r="V17" s="564">
        <f>'[1]44013020Exp'!U$263</f>
        <v>0</v>
      </c>
      <c r="W17" s="564">
        <f>'[1]44013020Exp'!V$263</f>
        <v>0</v>
      </c>
      <c r="X17" s="564">
        <f>'[1]44013020Exp'!W$263</f>
        <v>0</v>
      </c>
      <c r="Y17" s="564">
        <f>'[1]44013020Exp'!X$263</f>
        <v>0</v>
      </c>
      <c r="Z17" s="564">
        <f>'[1]44013020Exp'!Y$263</f>
        <v>0</v>
      </c>
      <c r="AA17" s="564">
        <f>'[1]44013020Exp'!Z$263</f>
        <v>0</v>
      </c>
      <c r="AB17" s="563">
        <f>'[1]44013020Exp'!AA$263</f>
        <v>0</v>
      </c>
      <c r="AC17" s="565"/>
      <c r="AD17" s="557"/>
      <c r="AE17" s="558"/>
      <c r="AF17" s="558"/>
      <c r="AG17" s="558"/>
      <c r="AH17" s="558"/>
      <c r="AI17" s="558"/>
      <c r="AJ17" s="558"/>
      <c r="AK17" s="558"/>
      <c r="AL17" s="558"/>
      <c r="AM17" s="558">
        <f>1/1000*'[1]44013020Exp'!AK$263</f>
        <v>5.3120957999999987E-3</v>
      </c>
      <c r="AN17" s="558">
        <f>1/1000*'[1]44013020Exp'!AL$263</f>
        <v>8.1948026187000002E-3</v>
      </c>
      <c r="AO17" s="558">
        <f>1/1000*'[1]44013020Exp'!AM$263</f>
        <v>1.9324242336000001E-2</v>
      </c>
      <c r="AP17" s="558">
        <f>1/1000*'[1]44013020Exp'!AN$263</f>
        <v>1.0903907449600002E-2</v>
      </c>
      <c r="AQ17" s="558">
        <f>1/1000*'[1]44013020Exp'!AO$263</f>
        <v>3.0058727928E-2</v>
      </c>
      <c r="AR17" s="558">
        <f>1/1000*'[1]44013020Exp'!AP$263</f>
        <v>5.1025162178500005E-2</v>
      </c>
      <c r="AS17" s="558">
        <f>1/1000*'[1]44013020Exp'!AQ$263</f>
        <v>1.0699721763499996E-2</v>
      </c>
      <c r="AT17" s="558">
        <f>1/1000*'[1]44013020Exp'!AR$263</f>
        <v>3.5718902559699998E-2</v>
      </c>
      <c r="AU17" s="558">
        <f>1/1000*'[1]44013020Exp'!AS$263</f>
        <v>5.3976562153800006E-2</v>
      </c>
      <c r="AV17" s="558">
        <f>1/1000*'[1]44013020Exp'!AT$263</f>
        <v>5.6427653274000011E-2</v>
      </c>
      <c r="AW17" s="558">
        <f>1/1000*'[1]44013020Exp'!AU$263</f>
        <v>0.48813037309583329</v>
      </c>
      <c r="AX17" s="558">
        <f>1/1000*'[1]44013020Exp'!AV$263</f>
        <v>0</v>
      </c>
      <c r="AY17" s="558">
        <f>1/1000*'[1]44013020Exp'!AW$263</f>
        <v>0</v>
      </c>
      <c r="AZ17" s="558">
        <f>1/1000*'[1]44013020Exp'!AX$263</f>
        <v>0</v>
      </c>
      <c r="BA17" s="558">
        <f>1/1000*'[1]44013020Exp'!AY$263</f>
        <v>0</v>
      </c>
      <c r="BB17" s="558">
        <f>1/1000*'[1]44013020Exp'!AZ$263</f>
        <v>0</v>
      </c>
      <c r="BC17" s="559">
        <f>1/1000*'[1]44013020Exp'!BA$263</f>
        <v>0</v>
      </c>
      <c r="BD17" s="560"/>
    </row>
    <row r="18" spans="1:56" ht="20" customHeight="1">
      <c r="A18" s="463"/>
      <c r="B18" s="562" t="s">
        <v>11</v>
      </c>
      <c r="C18" s="273">
        <f t="shared" ref="C18:K18" si="8">SUM(C19:C22)</f>
        <v>1.7940180241096333</v>
      </c>
      <c r="D18" s="273">
        <f t="shared" si="8"/>
        <v>1.829449410072908</v>
      </c>
      <c r="E18" s="273">
        <f t="shared" si="8"/>
        <v>1.9329083592934193</v>
      </c>
      <c r="F18" s="273">
        <f t="shared" si="8"/>
        <v>1.9442458645245533</v>
      </c>
      <c r="G18" s="273">
        <f t="shared" si="8"/>
        <v>1.9952114260652671</v>
      </c>
      <c r="H18" s="273">
        <f t="shared" si="8"/>
        <v>2.1082742870626641</v>
      </c>
      <c r="I18" s="273">
        <f t="shared" si="8"/>
        <v>2.0398156115321</v>
      </c>
      <c r="J18" s="273">
        <f t="shared" si="8"/>
        <v>2.0937826446413461</v>
      </c>
      <c r="K18" s="433">
        <f t="shared" si="8"/>
        <v>2.0026938250279263</v>
      </c>
      <c r="L18" s="433">
        <f>SUM(L19:L22)</f>
        <v>1.7708062405728628</v>
      </c>
      <c r="M18" s="274">
        <f>SUM(M19:M22)</f>
        <v>2.0019428769962122</v>
      </c>
      <c r="N18" s="274">
        <f>SUM(N19:N22)</f>
        <v>2.2543303737736116</v>
      </c>
      <c r="O18" s="274">
        <f t="shared" ref="O18:AB18" si="9">SUM(O19:O22)</f>
        <v>1.9495497256471435</v>
      </c>
      <c r="P18" s="274">
        <f t="shared" si="9"/>
        <v>1.8494488271136742</v>
      </c>
      <c r="Q18" s="274">
        <f t="shared" si="9"/>
        <v>2.1341596806441423</v>
      </c>
      <c r="R18" s="274">
        <f t="shared" si="9"/>
        <v>1.650599416750427</v>
      </c>
      <c r="S18" s="274">
        <f t="shared" si="9"/>
        <v>1.667883366705238</v>
      </c>
      <c r="T18" s="274">
        <f t="shared" si="9"/>
        <v>1.5182359840510755</v>
      </c>
      <c r="U18" s="274">
        <f t="shared" si="9"/>
        <v>0</v>
      </c>
      <c r="V18" s="274">
        <f t="shared" si="9"/>
        <v>0</v>
      </c>
      <c r="W18" s="274">
        <f t="shared" si="9"/>
        <v>0</v>
      </c>
      <c r="X18" s="274">
        <f t="shared" si="9"/>
        <v>0</v>
      </c>
      <c r="Y18" s="274">
        <f t="shared" si="9"/>
        <v>0</v>
      </c>
      <c r="Z18" s="274">
        <f t="shared" si="9"/>
        <v>0</v>
      </c>
      <c r="AA18" s="274">
        <f t="shared" si="9"/>
        <v>0</v>
      </c>
      <c r="AB18" s="433">
        <f t="shared" si="9"/>
        <v>0</v>
      </c>
      <c r="AC18" s="268"/>
      <c r="AD18" s="273">
        <f>SUM(AD19:AD22)</f>
        <v>0.61375651960151378</v>
      </c>
      <c r="AE18" s="273">
        <f>SUM(AE19:AE22)</f>
        <v>0.62599294384119952</v>
      </c>
      <c r="AF18" s="273">
        <f>SUM(AF19:AF22)</f>
        <v>0.69568188584640012</v>
      </c>
      <c r="AG18" s="273">
        <f t="shared" ref="AG18:BB18" si="10">SUM(AG19:AG22)</f>
        <v>0.84950959634239986</v>
      </c>
      <c r="AH18" s="273">
        <f t="shared" si="10"/>
        <v>0.94563282793630021</v>
      </c>
      <c r="AI18" s="273">
        <f t="shared" si="10"/>
        <v>0.96083667348240032</v>
      </c>
      <c r="AJ18" s="273">
        <f t="shared" si="10"/>
        <v>1.0424801853028003</v>
      </c>
      <c r="AK18" s="273">
        <f t="shared" si="10"/>
        <v>1.1220049295255003</v>
      </c>
      <c r="AL18" s="273">
        <f t="shared" si="10"/>
        <v>1.2303440763911997</v>
      </c>
      <c r="AM18" s="273">
        <f t="shared" si="10"/>
        <v>1.0473282232204006</v>
      </c>
      <c r="AN18" s="273">
        <f t="shared" si="10"/>
        <v>1.0715183621415001</v>
      </c>
      <c r="AO18" s="273">
        <f t="shared" si="10"/>
        <v>1.2263944908</v>
      </c>
      <c r="AP18" s="273">
        <f t="shared" si="10"/>
        <v>0.98119299380960012</v>
      </c>
      <c r="AQ18" s="273">
        <f t="shared" si="10"/>
        <v>0.94681564350240011</v>
      </c>
      <c r="AR18" s="273">
        <f t="shared" si="10"/>
        <v>0.94071337149299994</v>
      </c>
      <c r="AS18" s="273">
        <f t="shared" si="10"/>
        <v>0.76286669703300003</v>
      </c>
      <c r="AT18" s="273">
        <f t="shared" si="10"/>
        <v>0.80449557528479965</v>
      </c>
      <c r="AU18" s="273">
        <f t="shared" si="10"/>
        <v>0.80494752579670004</v>
      </c>
      <c r="AV18" s="273">
        <f t="shared" si="10"/>
        <v>2.2301557582000003E-2</v>
      </c>
      <c r="AW18" s="273">
        <f t="shared" si="10"/>
        <v>2.1141788464166665E-2</v>
      </c>
      <c r="AX18" s="273">
        <f t="shared" si="10"/>
        <v>0</v>
      </c>
      <c r="AY18" s="273">
        <f t="shared" si="10"/>
        <v>0</v>
      </c>
      <c r="AZ18" s="273">
        <f t="shared" si="10"/>
        <v>0</v>
      </c>
      <c r="BA18" s="273">
        <f t="shared" si="10"/>
        <v>0</v>
      </c>
      <c r="BB18" s="273">
        <f t="shared" si="10"/>
        <v>0</v>
      </c>
      <c r="BC18" s="458">
        <f>SUM(BC19:BC22)</f>
        <v>0</v>
      </c>
      <c r="BD18" s="452"/>
    </row>
    <row r="19" spans="1:56">
      <c r="B19" s="256" t="s">
        <v>149</v>
      </c>
      <c r="C19" s="275">
        <f>[1]PulpLogsExp!B$263</f>
        <v>0</v>
      </c>
      <c r="D19" s="276">
        <f>[1]PulpLogsExp!C$263</f>
        <v>0</v>
      </c>
      <c r="E19" s="276">
        <f>[1]PulpLogsExp!D$263</f>
        <v>1.8458139999999998E-2</v>
      </c>
      <c r="F19" s="276">
        <f>[1]PulpLogsExp!E$263</f>
        <v>6.6248071428571414E-4</v>
      </c>
      <c r="G19" s="276">
        <f>[1]PulpLogsExp!F$263</f>
        <v>3.6951090909090908E-4</v>
      </c>
      <c r="H19" s="276">
        <f>[1]PulpLogsExp!G$263</f>
        <v>2.7617709090909087E-3</v>
      </c>
      <c r="I19" s="276">
        <f>[1]PulpLogsExp!H$263</f>
        <v>5.9998045454545451E-4</v>
      </c>
      <c r="J19" s="277">
        <f>[1]PulpLogsExp!I$263</f>
        <v>4.3169629999999992E-3</v>
      </c>
      <c r="K19" s="278">
        <f>[1]PulpLogsExp!J$263</f>
        <v>4.3702952380952377E-4</v>
      </c>
      <c r="L19" s="278">
        <f>[1]PulpLogsExp!K$263</f>
        <v>5.6781433333333332E-3</v>
      </c>
      <c r="M19" s="279">
        <f>[1]PulpLogsExp!L$263</f>
        <v>4.6663254545454549E-3</v>
      </c>
      <c r="N19" s="279">
        <f>[1]PulpLogsExp!M$263</f>
        <v>6.1931233333333323E-3</v>
      </c>
      <c r="O19" s="279">
        <f>[1]PulpLogsExp!N$263</f>
        <v>7.2813999999999995E-4</v>
      </c>
      <c r="P19" s="279">
        <f>[1]PulpLogsExp!O$263</f>
        <v>3.8446000000000004E-4</v>
      </c>
      <c r="Q19" s="279">
        <f>[1]PulpLogsExp!P$263</f>
        <v>1.3212284999999997E-2</v>
      </c>
      <c r="R19" s="279">
        <f>[1]PulpLogsExp!Q$263</f>
        <v>2.013396363636363E-3</v>
      </c>
      <c r="S19" s="279">
        <f>[1]PulpLogsExp!R$263</f>
        <v>2.3948830769230768E-3</v>
      </c>
      <c r="T19" s="279">
        <f>[1]PulpLogsExp!S$263</f>
        <v>4.1287979999999988E-2</v>
      </c>
      <c r="U19" s="279">
        <f>[1]PulpLogsExp!T$263</f>
        <v>0</v>
      </c>
      <c r="V19" s="279">
        <f>[1]PulpLogsExp!U$263</f>
        <v>0</v>
      </c>
      <c r="W19" s="279">
        <f>[1]PulpLogsExp!V$263</f>
        <v>0</v>
      </c>
      <c r="X19" s="279">
        <f>[1]PulpLogsExp!W$263</f>
        <v>0</v>
      </c>
      <c r="Y19" s="279">
        <f>[1]PulpLogsExp!X$263</f>
        <v>0</v>
      </c>
      <c r="Z19" s="279">
        <f>[1]PulpLogsExp!Y$263</f>
        <v>0</v>
      </c>
      <c r="AA19" s="279">
        <f>[1]PulpLogsExp!Z$263</f>
        <v>0</v>
      </c>
      <c r="AB19" s="278">
        <f>[1]PulpLogsExp!AA$263</f>
        <v>0</v>
      </c>
      <c r="AC19" s="435"/>
      <c r="AD19" s="275">
        <f>1/1000*[1]PulpLogsExp!AB$263</f>
        <v>3.2511177600000001E-7</v>
      </c>
      <c r="AE19" s="276">
        <f>1/1000*[1]PulpLogsExp!AC$263</f>
        <v>3.1525119999999998E-7</v>
      </c>
      <c r="AF19" s="276">
        <f>1/1000*[1]PulpLogsExp!AD$263</f>
        <v>1.0210125455999998E-3</v>
      </c>
      <c r="AG19" s="276">
        <f>1/1000*[1]PulpLogsExp!AE$263</f>
        <v>2.8324795520000002E-4</v>
      </c>
      <c r="AH19" s="276">
        <f>1/1000*[1]PulpLogsExp!AF$263</f>
        <v>2.5058365500000001E-4</v>
      </c>
      <c r="AI19" s="276">
        <f>1/1000*[1]PulpLogsExp!AG$263</f>
        <v>3.8039850420000006E-4</v>
      </c>
      <c r="AJ19" s="276">
        <f>1/1000*[1]PulpLogsExp!AH$263</f>
        <v>1.8845677080000001E-4</v>
      </c>
      <c r="AK19" s="276">
        <f>1/1000*[1]PulpLogsExp!AI$263</f>
        <v>7.67148339E-4</v>
      </c>
      <c r="AL19" s="276">
        <f>1/1000*[1]PulpLogsExp!AJ$263</f>
        <v>2.8674275560000009E-4</v>
      </c>
      <c r="AM19" s="276">
        <f>1/1000*[1]PulpLogsExp!AK$263</f>
        <v>9.5887757680000014E-4</v>
      </c>
      <c r="AN19" s="276">
        <f>1/1000*[1]PulpLogsExp!AL$263</f>
        <v>6.1813811610000001E-4</v>
      </c>
      <c r="AO19" s="276">
        <f>1/1000*[1]PulpLogsExp!AM$263</f>
        <v>1.0691339519999998E-3</v>
      </c>
      <c r="AP19" s="276">
        <f>1/1000*[1]PulpLogsExp!AN$263</f>
        <v>3.6285064640000005E-4</v>
      </c>
      <c r="AQ19" s="276">
        <f>1/1000*[1]PulpLogsExp!AO$263</f>
        <v>4.5447714809999999E-4</v>
      </c>
      <c r="AR19" s="276">
        <f>1/1000*[1]PulpLogsExp!AP$263</f>
        <v>1.7973635195000005E-3</v>
      </c>
      <c r="AS19" s="276">
        <f>1/1000*[1]PulpLogsExp!AQ$263</f>
        <v>4.9682522399999997E-4</v>
      </c>
      <c r="AT19" s="276">
        <f>1/1000*[1]PulpLogsExp!AR$263</f>
        <v>5.6961738139999993E-4</v>
      </c>
      <c r="AU19" s="276">
        <f>1/1000*[1]PulpLogsExp!AS$263</f>
        <v>1.2942730014499998E-2</v>
      </c>
      <c r="AV19" s="276">
        <f>1/1000*[1]PulpLogsExp!AT$263</f>
        <v>1.3530463085000001E-2</v>
      </c>
      <c r="AW19" s="276">
        <f>1/1000*[1]PulpLogsExp!AU$263</f>
        <v>1.2826825539583333E-2</v>
      </c>
      <c r="AX19" s="276">
        <f>1/1000*[1]PulpLogsExp!AV$263</f>
        <v>0</v>
      </c>
      <c r="AY19" s="276">
        <f>1/1000*[1]PulpLogsExp!AW$263</f>
        <v>0</v>
      </c>
      <c r="AZ19" s="276">
        <f>1/1000*[1]PulpLogsExp!AX$263</f>
        <v>0</v>
      </c>
      <c r="BA19" s="276">
        <f>1/1000*[1]PulpLogsExp!AY$263</f>
        <v>0</v>
      </c>
      <c r="BB19" s="276">
        <f>1/1000*[1]PulpLogsExp!AZ$263</f>
        <v>0</v>
      </c>
      <c r="BC19" s="455">
        <f>1/1000*[1]PulpLogsExp!BA$263</f>
        <v>0</v>
      </c>
      <c r="BD19" s="452"/>
    </row>
    <row r="20" spans="1:56">
      <c r="B20" s="256" t="s">
        <v>161</v>
      </c>
      <c r="C20" s="257">
        <f>'[1]440123Exp'!B$263</f>
        <v>0.10217558716666666</v>
      </c>
      <c r="D20" s="285">
        <f>'[1]440123Exp'!C$263</f>
        <v>9.2105638999999975E-2</v>
      </c>
      <c r="E20" s="285">
        <f>'[1]440123Exp'!D$263</f>
        <v>4.4196117666666659E-2</v>
      </c>
      <c r="F20" s="285">
        <f>'[1]440123Exp'!E$263</f>
        <v>7.8968483666666658E-2</v>
      </c>
      <c r="G20" s="285">
        <f>'[1]440123Exp'!F$263</f>
        <v>3.3202650500000007E-2</v>
      </c>
      <c r="H20" s="285">
        <f>'[1]440123Exp'!G$263</f>
        <v>7.4480075833333312E-2</v>
      </c>
      <c r="I20" s="285">
        <f>'[1]440123Exp'!H$263</f>
        <v>0.12545616033333334</v>
      </c>
      <c r="J20" s="286">
        <f>'[1]440123Exp'!I$263</f>
        <v>0.24068774925</v>
      </c>
      <c r="K20" s="259">
        <f>'[1]440123Exp'!J$263</f>
        <v>0.153988450547619</v>
      </c>
      <c r="L20" s="259">
        <f>'[1]440123Exp'!K$263</f>
        <v>0.13633608972008546</v>
      </c>
      <c r="M20" s="258">
        <f>'[1]440123Exp'!L$263</f>
        <v>0.26017755049999991</v>
      </c>
      <c r="N20" s="258">
        <f>'[1]440123Exp'!M$263</f>
        <v>0.38938870644444451</v>
      </c>
      <c r="O20" s="258">
        <f>'[1]440123Exp'!N$263</f>
        <v>0.3053003595360323</v>
      </c>
      <c r="P20" s="258">
        <f>'[1]440123Exp'!O$263</f>
        <v>0.54617355629304021</v>
      </c>
      <c r="Q20" s="258">
        <f>'[1]440123Exp'!P$263</f>
        <v>0.81274202128386441</v>
      </c>
      <c r="R20" s="258">
        <f>'[1]440123Exp'!Q$263</f>
        <v>0.30160996569780213</v>
      </c>
      <c r="S20" s="258">
        <f>'[1]440123Exp'!R$263</f>
        <v>0.17020959778968589</v>
      </c>
      <c r="T20" s="258">
        <f>'[1]440123Exp'!S$263</f>
        <v>4.8773936730519482E-2</v>
      </c>
      <c r="U20" s="258">
        <f>'[1]440123Exp'!T$263</f>
        <v>0</v>
      </c>
      <c r="V20" s="258">
        <f>'[1]440123Exp'!U$263</f>
        <v>0</v>
      </c>
      <c r="W20" s="258">
        <f>'[1]440123Exp'!V$263</f>
        <v>0</v>
      </c>
      <c r="X20" s="258">
        <f>'[1]440123Exp'!W$263</f>
        <v>0</v>
      </c>
      <c r="Y20" s="258">
        <f>'[1]440123Exp'!X$263</f>
        <v>0</v>
      </c>
      <c r="Z20" s="258">
        <f>'[1]440123Exp'!Y$263</f>
        <v>0</v>
      </c>
      <c r="AA20" s="258">
        <f>'[1]440123Exp'!Z$263</f>
        <v>0</v>
      </c>
      <c r="AB20" s="259">
        <f>'[1]440123Exp'!AA$263</f>
        <v>0</v>
      </c>
      <c r="AC20" s="536"/>
      <c r="AD20" s="275">
        <f>1/1000*'[1]440123Exp'!AB$263</f>
        <v>3.381913367769E-3</v>
      </c>
      <c r="AE20" s="276">
        <f>1/1000*'[1]440123Exp'!AC$263</f>
        <v>3.3147812859999999E-3</v>
      </c>
      <c r="AF20" s="276">
        <f>1/1000*'[1]440123Exp'!AD$263</f>
        <v>2.0854215119999998E-3</v>
      </c>
      <c r="AG20" s="276">
        <f>1/1000*'[1]440123Exp'!AE$263</f>
        <v>5.6889066079999998E-3</v>
      </c>
      <c r="AH20" s="276">
        <f>1/1000*'[1]440123Exp'!AF$263</f>
        <v>2.4750711713000004E-3</v>
      </c>
      <c r="AI20" s="276">
        <f>1/1000*'[1]440123Exp'!AG$263</f>
        <v>1.2181083872099997E-2</v>
      </c>
      <c r="AJ20" s="276">
        <f>1/1000*'[1]440123Exp'!AH$263</f>
        <v>7.7384410952000011E-3</v>
      </c>
      <c r="AK20" s="276">
        <f>1/1000*'[1]440123Exp'!AI$263</f>
        <v>1.6982191679000003E-2</v>
      </c>
      <c r="AL20" s="276">
        <f>1/1000*'[1]440123Exp'!AJ$263</f>
        <v>1.1110274649200003E-2</v>
      </c>
      <c r="AM20" s="276">
        <f>1/1000*'[1]440123Exp'!AK$263</f>
        <v>1.11415466316E-2</v>
      </c>
      <c r="AN20" s="276">
        <f>1/1000*'[1]440123Exp'!AL$263</f>
        <v>1.8468464572799999E-2</v>
      </c>
      <c r="AO20" s="276">
        <f>1/1000*'[1]440123Exp'!AM$263</f>
        <v>3.0800369184000004E-2</v>
      </c>
      <c r="AP20" s="276">
        <f>1/1000*'[1]440123Exp'!AN$263</f>
        <v>1.9932397478399994E-2</v>
      </c>
      <c r="AQ20" s="276">
        <f>1/1000*'[1]440123Exp'!AO$263</f>
        <v>4.2593095341899992E-2</v>
      </c>
      <c r="AR20" s="276">
        <f>1/1000*'[1]440123Exp'!AP$263</f>
        <v>5.7344289336500008E-2</v>
      </c>
      <c r="AS20" s="276">
        <f>1/1000*'[1]440123Exp'!AQ$263</f>
        <v>1.8635627990000007E-2</v>
      </c>
      <c r="AT20" s="276">
        <f>1/1000*'[1]440123Exp'!AR$263</f>
        <v>9.2838127111000007E-3</v>
      </c>
      <c r="AU20" s="276">
        <f>1/1000*'[1]440123Exp'!AS$263</f>
        <v>8.390097758900001E-3</v>
      </c>
      <c r="AV20" s="276">
        <f>1/1000*'[1]440123Exp'!AT$263</f>
        <v>8.7710944970000003E-3</v>
      </c>
      <c r="AW20" s="276">
        <f>1/1000*'[1]440123Exp'!AU$263</f>
        <v>8.3149629245833322E-3</v>
      </c>
      <c r="AX20" s="276">
        <f>1/1000*'[1]440123Exp'!AV$263</f>
        <v>0</v>
      </c>
      <c r="AY20" s="276">
        <f>1/1000*'[1]440123Exp'!AW$263</f>
        <v>0</v>
      </c>
      <c r="AZ20" s="276">
        <f>1/1000*'[1]440123Exp'!AX$263</f>
        <v>0</v>
      </c>
      <c r="BA20" s="276">
        <f>1/1000*'[1]440123Exp'!AY$263</f>
        <v>0</v>
      </c>
      <c r="BB20" s="276">
        <f>1/1000*'[1]440123Exp'!AZ$263</f>
        <v>0</v>
      </c>
      <c r="BC20" s="455">
        <f>1/1000*'[1]440123Exp'!BA$263</f>
        <v>0</v>
      </c>
      <c r="BD20" s="452"/>
    </row>
    <row r="21" spans="1:56">
      <c r="B21" s="256" t="s">
        <v>10</v>
      </c>
      <c r="C21" s="275">
        <f>'[1]4701-5Exp'!B$263</f>
        <v>1.8249732000000001E-2</v>
      </c>
      <c r="D21" s="276">
        <f>'[1]4701-5Exp'!C$263</f>
        <v>2.4273109285714287E-2</v>
      </c>
      <c r="E21" s="276">
        <f>'[1]4701-5Exp'!D$263</f>
        <v>3.0513988124999999E-2</v>
      </c>
      <c r="F21" s="276">
        <f>'[1]4701-5Exp'!E$263</f>
        <v>4.5972195000000007E-2</v>
      </c>
      <c r="G21" s="276">
        <f>'[1]4701-5Exp'!F$263</f>
        <v>9.0501871499999983E-2</v>
      </c>
      <c r="H21" s="276">
        <f>'[1]4701-5Exp'!G$263</f>
        <v>0.10491667875000001</v>
      </c>
      <c r="I21" s="276">
        <f>'[1]4701-5Exp'!H$263</f>
        <v>0.10020531375</v>
      </c>
      <c r="J21" s="277">
        <f>'[1]4701-5Exp'!I$263</f>
        <v>0.10459259550000001</v>
      </c>
      <c r="K21" s="278">
        <f>'[1]4701-5Exp'!J$263</f>
        <v>8.4950293499999982E-2</v>
      </c>
      <c r="L21" s="278">
        <f>'[1]4701-5Exp'!K$263</f>
        <v>5.3968295249999992E-2</v>
      </c>
      <c r="M21" s="279">
        <f>'[1]4701-5Exp'!L$263</f>
        <v>7.3234381499999987E-2</v>
      </c>
      <c r="N21" s="279">
        <f>'[1]4701-5Exp'!M$263</f>
        <v>6.7997321999999999E-2</v>
      </c>
      <c r="O21" s="279">
        <f>'[1]4701-5Exp'!N$263</f>
        <v>7.3989536999999994E-2</v>
      </c>
      <c r="P21" s="279">
        <f>'[1]4701-5Exp'!O$263</f>
        <v>5.6732938392857139E-2</v>
      </c>
      <c r="Q21" s="279">
        <f>'[1]4701-5Exp'!P$263</f>
        <v>8.8999676999999999E-2</v>
      </c>
      <c r="R21" s="279">
        <f>'[1]4701-5Exp'!Q$263</f>
        <v>9.3909103500000021E-2</v>
      </c>
      <c r="S21" s="279">
        <f>'[1]4701-5Exp'!R$263</f>
        <v>0.12042556521428568</v>
      </c>
      <c r="T21" s="279">
        <f>'[1]4701-5Exp'!S$263</f>
        <v>0.11928853980000001</v>
      </c>
      <c r="U21" s="279">
        <f>'[1]4701-5Exp'!T$263</f>
        <v>0</v>
      </c>
      <c r="V21" s="279">
        <f>'[1]4701-5Exp'!U$263</f>
        <v>0</v>
      </c>
      <c r="W21" s="279">
        <f>'[1]4701-5Exp'!V$263</f>
        <v>0</v>
      </c>
      <c r="X21" s="279">
        <f>'[1]4701-5Exp'!W$263</f>
        <v>0</v>
      </c>
      <c r="Y21" s="279">
        <f>'[1]4701-5Exp'!X$263</f>
        <v>0</v>
      </c>
      <c r="Z21" s="279">
        <f>'[1]4701-5Exp'!Y$263</f>
        <v>0</v>
      </c>
      <c r="AA21" s="279">
        <f>'[1]4701-5Exp'!Z$263</f>
        <v>0</v>
      </c>
      <c r="AB21" s="278">
        <f>'[1]4701-5Exp'!AA$263</f>
        <v>0</v>
      </c>
      <c r="AC21" s="435"/>
      <c r="AD21" s="275">
        <f>1/1000*'[1]4701-5Exp'!AB$263</f>
        <v>2.4144786253709992E-3</v>
      </c>
      <c r="AE21" s="276">
        <f>1/1000*'[1]4701-5Exp'!AC$263</f>
        <v>2.4766770147999998E-3</v>
      </c>
      <c r="AF21" s="276">
        <f>1/1000*'[1]4701-5Exp'!AD$263</f>
        <v>3.1239096911999998E-3</v>
      </c>
      <c r="AG21" s="276">
        <f>1/1000*'[1]4701-5Exp'!AE$263</f>
        <v>4.6081637839999997E-3</v>
      </c>
      <c r="AH21" s="276">
        <f>1/1000*'[1]4701-5Exp'!AF$263</f>
        <v>9.1456117990999994E-3</v>
      </c>
      <c r="AI21" s="276">
        <f>1/1000*'[1]4701-5Exp'!AG$263</f>
        <v>1.1198355596999998E-2</v>
      </c>
      <c r="AJ21" s="276">
        <f>1/1000*'[1]4701-5Exp'!AH$263</f>
        <v>1.10867897944E-2</v>
      </c>
      <c r="AK21" s="276">
        <f>1/1000*'[1]4701-5Exp'!AI$263</f>
        <v>1.2845951413000002E-2</v>
      </c>
      <c r="AL21" s="276">
        <f>1/1000*'[1]4701-5Exp'!AJ$263</f>
        <v>9.7705096920000008E-3</v>
      </c>
      <c r="AM21" s="276">
        <f>1/1000*'[1]4701-5Exp'!AK$263</f>
        <v>5.8645216828000007E-3</v>
      </c>
      <c r="AN21" s="276">
        <f>1/1000*'[1]4701-5Exp'!AL$263</f>
        <v>8.2361724129000006E-3</v>
      </c>
      <c r="AO21" s="276">
        <f>1/1000*'[1]4701-5Exp'!AM$263</f>
        <v>7.728737567999998E-3</v>
      </c>
      <c r="AP21" s="276">
        <f>1/1000*'[1]4701-5Exp'!AN$263</f>
        <v>8.0857320544000001E-3</v>
      </c>
      <c r="AQ21" s="276">
        <f>1/1000*'[1]4701-5Exp'!AO$263</f>
        <v>5.8558930506000008E-3</v>
      </c>
      <c r="AR21" s="276">
        <f>1/1000*'[1]4701-5Exp'!AP$263</f>
        <v>8.9694208899999996E-3</v>
      </c>
      <c r="AS21" s="276">
        <f>1/1000*'[1]4701-5Exp'!AQ$263</f>
        <v>7.597122620499999E-3</v>
      </c>
      <c r="AT21" s="276">
        <f>1/1000*'[1]4701-5Exp'!AR$263</f>
        <v>9.2845056304999996E-3</v>
      </c>
      <c r="AU21" s="276">
        <f>1/1000*'[1]4701-5Exp'!AS$263</f>
        <v>9.1489782527000036E-3</v>
      </c>
      <c r="AV21" s="276">
        <f>1/1000*'[1]4701-5Exp'!AT$263</f>
        <v>0</v>
      </c>
      <c r="AW21" s="276">
        <f>1/1000*'[1]4701-5Exp'!AU$263</f>
        <v>0</v>
      </c>
      <c r="AX21" s="276">
        <f>1/1000*'[1]4701-5Exp'!AV$263</f>
        <v>0</v>
      </c>
      <c r="AY21" s="276">
        <f>1/1000*'[1]4701-5Exp'!AW$263</f>
        <v>0</v>
      </c>
      <c r="AZ21" s="276">
        <f>1/1000*'[1]4701-5Exp'!AX$263</f>
        <v>0</v>
      </c>
      <c r="BA21" s="276">
        <f>1/1000*'[1]4701-5Exp'!AY$263</f>
        <v>0</v>
      </c>
      <c r="BB21" s="276">
        <f>1/1000*'[1]4701-5Exp'!AZ$263</f>
        <v>0</v>
      </c>
      <c r="BC21" s="455">
        <f>1/1000*'[1]4701-5Exp'!BA$263</f>
        <v>0</v>
      </c>
      <c r="BD21" s="452"/>
    </row>
    <row r="22" spans="1:56" ht="13.5" thickBot="1">
      <c r="B22" s="280" t="s">
        <v>15</v>
      </c>
      <c r="C22" s="464">
        <f>'[1]48Exp'!B$263</f>
        <v>1.6735927049429666</v>
      </c>
      <c r="D22" s="465">
        <f>'[1]48Exp'!C$263</f>
        <v>1.7130706617871938</v>
      </c>
      <c r="E22" s="465">
        <f>'[1]48Exp'!D$263</f>
        <v>1.8397401135017526</v>
      </c>
      <c r="F22" s="465">
        <f>'[1]48Exp'!E$263</f>
        <v>1.8186427051436009</v>
      </c>
      <c r="G22" s="465">
        <f>'[1]48Exp'!F$263</f>
        <v>1.8711373931561763</v>
      </c>
      <c r="H22" s="465">
        <f>'[1]48Exp'!G$263</f>
        <v>1.92611576157024</v>
      </c>
      <c r="I22" s="465">
        <f>'[1]48Exp'!H$263</f>
        <v>1.8135541569942213</v>
      </c>
      <c r="J22" s="281">
        <f>'[1]48Exp'!I$263</f>
        <v>1.7441853368913462</v>
      </c>
      <c r="K22" s="434">
        <f>'[1]48Exp'!J$263</f>
        <v>1.7633180514564977</v>
      </c>
      <c r="L22" s="434">
        <f>'[1]48Exp'!K$263</f>
        <v>1.5748237122694442</v>
      </c>
      <c r="M22" s="282">
        <f>'[1]48Exp'!L$263</f>
        <v>1.6638646195416671</v>
      </c>
      <c r="N22" s="282">
        <f>'[1]48Exp'!M$263</f>
        <v>1.7907512219958337</v>
      </c>
      <c r="O22" s="282">
        <f>'[1]48Exp'!N$263</f>
        <v>1.5695316891111111</v>
      </c>
      <c r="P22" s="282">
        <f>'[1]48Exp'!O$263</f>
        <v>1.2461578724277769</v>
      </c>
      <c r="Q22" s="282">
        <f>'[1]48Exp'!P$263</f>
        <v>1.2192056973602781</v>
      </c>
      <c r="R22" s="282">
        <f>'[1]48Exp'!Q$263</f>
        <v>1.2530669511889885</v>
      </c>
      <c r="S22" s="282">
        <f>'[1]48Exp'!R$263</f>
        <v>1.3748533206243432</v>
      </c>
      <c r="T22" s="282">
        <f>'[1]48Exp'!S$263</f>
        <v>1.308885527520556</v>
      </c>
      <c r="U22" s="282">
        <f>'[1]48Exp'!T$263</f>
        <v>0</v>
      </c>
      <c r="V22" s="282">
        <f>'[1]48Exp'!U$263</f>
        <v>0</v>
      </c>
      <c r="W22" s="282">
        <f>'[1]48Exp'!V$263</f>
        <v>0</v>
      </c>
      <c r="X22" s="282">
        <f>'[1]48Exp'!W$263</f>
        <v>0</v>
      </c>
      <c r="Y22" s="282">
        <f>'[1]48Exp'!X$263</f>
        <v>0</v>
      </c>
      <c r="Z22" s="282">
        <f>'[1]48Exp'!Y$263</f>
        <v>0</v>
      </c>
      <c r="AA22" s="282">
        <f>'[1]48Exp'!Z$263</f>
        <v>0</v>
      </c>
      <c r="AB22" s="434">
        <f>'[1]48Exp'!AA$263</f>
        <v>0</v>
      </c>
      <c r="AC22" s="255"/>
      <c r="AD22" s="466">
        <f>1/1000*'[1]48Exp'!AB$263</f>
        <v>0.60795980249659776</v>
      </c>
      <c r="AE22" s="467">
        <f>1/1000*'[1]48Exp'!AC$263</f>
        <v>0.62020117028919952</v>
      </c>
      <c r="AF22" s="467">
        <f>1/1000*'[1]48Exp'!AD$263</f>
        <v>0.68945154209760007</v>
      </c>
      <c r="AG22" s="467">
        <f>1/1000*'[1]48Exp'!AE$263</f>
        <v>0.8389292779951999</v>
      </c>
      <c r="AH22" s="467">
        <f>1/1000*'[1]48Exp'!AF$263</f>
        <v>0.93376156131090027</v>
      </c>
      <c r="AI22" s="467">
        <f>1/1000*'[1]48Exp'!AG$263</f>
        <v>0.93707683550910037</v>
      </c>
      <c r="AJ22" s="467">
        <f>1/1000*'[1]48Exp'!AH$263</f>
        <v>1.0234664976424004</v>
      </c>
      <c r="AK22" s="467">
        <f>1/1000*'[1]48Exp'!AI$263</f>
        <v>1.0914096380945004</v>
      </c>
      <c r="AL22" s="467">
        <f>1/1000*'[1]48Exp'!AJ$263</f>
        <v>1.2091765492943998</v>
      </c>
      <c r="AM22" s="467">
        <f>1/1000*'[1]48Exp'!AK$263</f>
        <v>1.0293632773292007</v>
      </c>
      <c r="AN22" s="467">
        <f>1/1000*'[1]48Exp'!AL$263</f>
        <v>1.0441955870397002</v>
      </c>
      <c r="AO22" s="467">
        <f>1/1000*'[1]48Exp'!AM$263</f>
        <v>1.1867962500959999</v>
      </c>
      <c r="AP22" s="467">
        <f>1/1000*'[1]48Exp'!AN$263</f>
        <v>0.95281201363040013</v>
      </c>
      <c r="AQ22" s="467">
        <f>1/1000*'[1]48Exp'!AO$263</f>
        <v>0.89791217796180012</v>
      </c>
      <c r="AR22" s="465">
        <f>1/1000*'[1]48Exp'!AP$263</f>
        <v>0.87260229774699993</v>
      </c>
      <c r="AS22" s="467">
        <f>1/1000*'[1]48Exp'!AQ$263</f>
        <v>0.73613712119850006</v>
      </c>
      <c r="AT22" s="467">
        <f>1/1000*'[1]48Exp'!AR$263</f>
        <v>0.7853576395617996</v>
      </c>
      <c r="AU22" s="467">
        <f>1/1000*'[1]48Exp'!AS$263</f>
        <v>0.77446571977060008</v>
      </c>
      <c r="AV22" s="467">
        <f>1/1000*'[1]48Exp'!AT$263</f>
        <v>0</v>
      </c>
      <c r="AW22" s="467">
        <f>1/1000*'[1]48Exp'!AU$263</f>
        <v>0</v>
      </c>
      <c r="AX22" s="467">
        <f>1/1000*'[1]48Exp'!AV$263</f>
        <v>0</v>
      </c>
      <c r="AY22" s="467">
        <f>1/1000*'[1]48Exp'!AW$263</f>
        <v>0</v>
      </c>
      <c r="AZ22" s="467">
        <f>1/1000*'[1]48Exp'!AX$263</f>
        <v>0</v>
      </c>
      <c r="BA22" s="467">
        <f>1/1000*'[1]48Exp'!AY$263</f>
        <v>0</v>
      </c>
      <c r="BB22" s="467">
        <f>1/1000*'[1]48Exp'!AZ$263</f>
        <v>0</v>
      </c>
      <c r="BC22" s="459">
        <f>1/1000*'[1]48Exp'!BA$263</f>
        <v>0</v>
      </c>
      <c r="BD22" s="452"/>
    </row>
    <row r="23" spans="1:56" ht="25" customHeight="1" thickTop="1">
      <c r="A23" s="463"/>
      <c r="B23" s="283"/>
      <c r="C23" s="621" t="s">
        <v>164</v>
      </c>
      <c r="D23" s="622"/>
      <c r="E23" s="622"/>
      <c r="F23" s="622"/>
      <c r="G23" s="622"/>
      <c r="H23" s="622"/>
      <c r="I23" s="622"/>
      <c r="J23" s="622"/>
      <c r="K23" s="622"/>
      <c r="L23" s="622"/>
      <c r="M23" s="622"/>
      <c r="N23" s="622"/>
      <c r="O23" s="622"/>
      <c r="P23" s="622"/>
      <c r="Q23" s="622"/>
      <c r="R23" s="622"/>
      <c r="S23" s="622"/>
      <c r="T23" s="622"/>
      <c r="U23" s="622"/>
      <c r="V23" s="622"/>
      <c r="W23" s="622"/>
      <c r="X23" s="622"/>
      <c r="Y23" s="622"/>
      <c r="Z23" s="622"/>
      <c r="AA23" s="622"/>
      <c r="AB23" s="622"/>
      <c r="AC23" s="255"/>
      <c r="AD23" s="611" t="str">
        <f>C23</f>
        <v>Exports to all 28 EU member states</v>
      </c>
      <c r="AE23" s="612"/>
      <c r="AF23" s="612"/>
      <c r="AG23" s="612"/>
      <c r="AH23" s="612"/>
      <c r="AI23" s="612"/>
      <c r="AJ23" s="612"/>
      <c r="AK23" s="612"/>
      <c r="AL23" s="612"/>
      <c r="AM23" s="612"/>
      <c r="AN23" s="612"/>
      <c r="AO23" s="612"/>
      <c r="AP23" s="612"/>
      <c r="AQ23" s="612"/>
      <c r="AR23" s="612"/>
      <c r="AS23" s="612"/>
      <c r="AT23" s="612"/>
      <c r="AU23" s="612"/>
      <c r="AV23" s="612"/>
      <c r="AW23" s="612"/>
      <c r="AX23" s="612"/>
      <c r="AY23" s="612"/>
      <c r="AZ23" s="612"/>
      <c r="BA23" s="612"/>
      <c r="BB23" s="612"/>
      <c r="BC23" s="623"/>
      <c r="BD23" s="452"/>
    </row>
    <row r="24" spans="1:56" ht="20" customHeight="1">
      <c r="A24" s="463"/>
      <c r="B24" s="244" t="s">
        <v>13</v>
      </c>
      <c r="C24" s="252">
        <f>C26+C36</f>
        <v>4.2669958482629493</v>
      </c>
      <c r="D24" s="253">
        <f t="shared" ref="D24:K24" si="11">D26+D36</f>
        <v>4.007688509890567</v>
      </c>
      <c r="E24" s="253">
        <f t="shared" si="11"/>
        <v>4.0840523207474737</v>
      </c>
      <c r="F24" s="253">
        <f t="shared" si="11"/>
        <v>3.961955809308304</v>
      </c>
      <c r="G24" s="253">
        <f t="shared" si="11"/>
        <v>4.2058783389589696</v>
      </c>
      <c r="H24" s="253">
        <f t="shared" si="11"/>
        <v>4.7439159195403846</v>
      </c>
      <c r="I24" s="253">
        <f t="shared" si="11"/>
        <v>4.6191312211583773</v>
      </c>
      <c r="J24" s="254">
        <f t="shared" si="11"/>
        <v>4.6834095723177231</v>
      </c>
      <c r="K24" s="254">
        <f t="shared" si="11"/>
        <v>4.6371980140700924</v>
      </c>
      <c r="L24" s="254">
        <f>L26+L36</f>
        <v>4.0677823879951021</v>
      </c>
      <c r="M24" s="253">
        <f>M26+M36</f>
        <v>4.270372208573824</v>
      </c>
      <c r="N24" s="253">
        <f>N26+N36</f>
        <v>4.2301651198552772</v>
      </c>
      <c r="O24" s="253">
        <f t="shared" ref="O24:AB24" si="12">O26+O36</f>
        <v>3.7479899473998786</v>
      </c>
      <c r="P24" s="253">
        <f t="shared" si="12"/>
        <v>3.7439342466933998</v>
      </c>
      <c r="Q24" s="253">
        <f t="shared" si="12"/>
        <v>4.3115365579325786</v>
      </c>
      <c r="R24" s="253">
        <f t="shared" si="12"/>
        <v>3.5668384936244824</v>
      </c>
      <c r="S24" s="253">
        <f t="shared" si="12"/>
        <v>3.6159265202750803</v>
      </c>
      <c r="T24" s="253">
        <f t="shared" si="12"/>
        <v>2.314249856279186</v>
      </c>
      <c r="U24" s="253">
        <f t="shared" si="12"/>
        <v>0.70584604653047489</v>
      </c>
      <c r="V24" s="253">
        <f t="shared" si="12"/>
        <v>0.70584604653047489</v>
      </c>
      <c r="W24" s="253">
        <f t="shared" si="12"/>
        <v>0.70584604653047489</v>
      </c>
      <c r="X24" s="253">
        <f t="shared" si="12"/>
        <v>0.70584604653047489</v>
      </c>
      <c r="Y24" s="253">
        <f t="shared" si="12"/>
        <v>0.70584604653047489</v>
      </c>
      <c r="Z24" s="253">
        <f t="shared" si="12"/>
        <v>0.70584604653047489</v>
      </c>
      <c r="AA24" s="253">
        <f t="shared" si="12"/>
        <v>0.70584604653047489</v>
      </c>
      <c r="AB24" s="254">
        <f t="shared" si="12"/>
        <v>0.70584604653047489</v>
      </c>
      <c r="AC24" s="471"/>
      <c r="AD24" s="252">
        <f>AD26+AD36</f>
        <v>2.176082900180019</v>
      </c>
      <c r="AE24" s="253">
        <f>AE26+AE36</f>
        <v>2.1147661787779999</v>
      </c>
      <c r="AF24" s="253">
        <f>AF26+AF36</f>
        <v>2.3048785509552001</v>
      </c>
      <c r="AG24" s="253">
        <f t="shared" ref="AG24:BB24" si="13">AG26+AG36</f>
        <v>2.7194318684847993</v>
      </c>
      <c r="AH24" s="253">
        <f t="shared" si="13"/>
        <v>3.0030273629678002</v>
      </c>
      <c r="AI24" s="253">
        <f t="shared" si="13"/>
        <v>2.9339858162043</v>
      </c>
      <c r="AJ24" s="253">
        <f t="shared" si="13"/>
        <v>3.1527054189303994</v>
      </c>
      <c r="AK24" s="253">
        <f t="shared" si="13"/>
        <v>3.4055212656185003</v>
      </c>
      <c r="AL24" s="253">
        <f t="shared" si="13"/>
        <v>3.2914999695176008</v>
      </c>
      <c r="AM24" s="253">
        <f t="shared" si="13"/>
        <v>2.5564939467848005</v>
      </c>
      <c r="AN24" s="253">
        <f t="shared" si="13"/>
        <v>2.1546064745983005</v>
      </c>
      <c r="AO24" s="253">
        <f t="shared" si="13"/>
        <v>2.5120495480319995</v>
      </c>
      <c r="AP24" s="253">
        <f t="shared" si="13"/>
        <v>2.1694036865599999</v>
      </c>
      <c r="AQ24" s="253">
        <f t="shared" si="13"/>
        <v>2.2763748123632999</v>
      </c>
      <c r="AR24" s="253">
        <f t="shared" si="13"/>
        <v>2.3169179864479998</v>
      </c>
      <c r="AS24" s="253">
        <f t="shared" si="13"/>
        <v>1.9061364342544997</v>
      </c>
      <c r="AT24" s="253">
        <f t="shared" si="13"/>
        <v>1.8890751315992</v>
      </c>
      <c r="AU24" s="253">
        <f t="shared" si="13"/>
        <v>1.8498044360223995</v>
      </c>
      <c r="AV24" s="253">
        <f t="shared" si="13"/>
        <v>1.4233760702059999</v>
      </c>
      <c r="AW24" s="253">
        <f t="shared" si="13"/>
        <v>1.3493548901508332</v>
      </c>
      <c r="AX24" s="253">
        <f t="shared" si="13"/>
        <v>0</v>
      </c>
      <c r="AY24" s="253">
        <f t="shared" si="13"/>
        <v>0</v>
      </c>
      <c r="AZ24" s="253">
        <f t="shared" si="13"/>
        <v>0</v>
      </c>
      <c r="BA24" s="253">
        <f t="shared" si="13"/>
        <v>0</v>
      </c>
      <c r="BB24" s="253">
        <f t="shared" si="13"/>
        <v>0</v>
      </c>
      <c r="BC24" s="454">
        <f>BC26+BC36</f>
        <v>0</v>
      </c>
      <c r="BD24" s="452"/>
    </row>
    <row r="25" spans="1:56" ht="16" customHeight="1">
      <c r="B25" s="284" t="s">
        <v>39</v>
      </c>
      <c r="C25" s="246">
        <f>[1]CoreVPAExp!B$264</f>
        <v>0.95193922679999998</v>
      </c>
      <c r="D25" s="247">
        <f>[1]CoreVPAExp!C$264</f>
        <v>0.76421171870499993</v>
      </c>
      <c r="E25" s="247">
        <f>[1]CoreVPAExp!D$264</f>
        <v>0.65875113929272366</v>
      </c>
      <c r="F25" s="247">
        <f>[1]CoreVPAExp!E$264</f>
        <v>0.48652718851017773</v>
      </c>
      <c r="G25" s="247">
        <f>[1]CoreVPAExp!F$264</f>
        <v>0.44992622850401381</v>
      </c>
      <c r="H25" s="247">
        <f>[1]CoreVPAExp!G$264</f>
        <v>0.82426185009933006</v>
      </c>
      <c r="I25" s="247">
        <f>[1]CoreVPAExp!H$264</f>
        <v>0.65126701394371322</v>
      </c>
      <c r="J25" s="248">
        <f>[1]CoreVPAExp!I$264</f>
        <v>0.75623108956000007</v>
      </c>
      <c r="K25" s="249">
        <f>[1]CoreVPAExp!J$264</f>
        <v>0.98289921278653836</v>
      </c>
      <c r="L25" s="249">
        <f>[1]CoreVPAExp!K$264</f>
        <v>0.85096011070125643</v>
      </c>
      <c r="M25" s="250">
        <f>[1]CoreVPAExp!L$264</f>
        <v>0.92967559369659591</v>
      </c>
      <c r="N25" s="250">
        <f>[1]CoreVPAExp!M$264</f>
        <v>0.75617263512217681</v>
      </c>
      <c r="O25" s="250">
        <f>[1]CoreVPAExp!N$264</f>
        <v>0.55530534018448596</v>
      </c>
      <c r="P25" s="250">
        <f>[1]CoreVPAExp!O$264</f>
        <v>0.58385941882635528</v>
      </c>
      <c r="Q25" s="250">
        <f>[1]CoreVPAExp!P$264</f>
        <v>0.90053192193409592</v>
      </c>
      <c r="R25" s="548">
        <f>[1]CoreVPAExp!Q$264</f>
        <v>0.71811983892575759</v>
      </c>
      <c r="S25" s="250">
        <f>[1]CoreVPAExp!R$264</f>
        <v>0.72053513180989803</v>
      </c>
      <c r="T25" s="250">
        <f>[1]CoreVPAExp!S$264</f>
        <v>0.14445385378192549</v>
      </c>
      <c r="U25" s="250">
        <f>[1]CoreVPAExp!T$264</f>
        <v>0</v>
      </c>
      <c r="V25" s="250">
        <f>[1]CoreVPAExp!U$264</f>
        <v>0</v>
      </c>
      <c r="W25" s="250">
        <f>[1]CoreVPAExp!V$264</f>
        <v>0</v>
      </c>
      <c r="X25" s="250">
        <f>[1]CoreVPAExp!W$264</f>
        <v>0</v>
      </c>
      <c r="Y25" s="250">
        <f>[1]CoreVPAExp!X$264</f>
        <v>0</v>
      </c>
      <c r="Z25" s="250">
        <f>[1]CoreVPAExp!Y$264</f>
        <v>0</v>
      </c>
      <c r="AA25" s="250">
        <f>[1]CoreVPAExp!Z$264</f>
        <v>0</v>
      </c>
      <c r="AB25" s="249">
        <f>[1]CoreVPAExp!AA$264</f>
        <v>0</v>
      </c>
      <c r="AC25" s="255"/>
      <c r="AD25" s="251">
        <f>1/1000*[1]CoreVPAExp!AB$264</f>
        <v>0.104347497867243</v>
      </c>
      <c r="AE25" s="251">
        <f>1/1000*[1]CoreVPAExp!AC$264</f>
        <v>8.6027310277999994E-2</v>
      </c>
      <c r="AF25" s="251">
        <f>1/1000*[1]CoreVPAExp!AD$264</f>
        <v>9.7556989368000002E-2</v>
      </c>
      <c r="AG25" s="251">
        <f>1/1000*[1]CoreVPAExp!AE$264</f>
        <v>9.8661499328000002E-2</v>
      </c>
      <c r="AH25" s="251">
        <f>1/1000*[1]CoreVPAExp!AF$264</f>
        <v>0.10705763174120002</v>
      </c>
      <c r="AI25" s="251">
        <f>1/1000*[1]CoreVPAExp!AG$264</f>
        <v>0.12011679875910002</v>
      </c>
      <c r="AJ25" s="251">
        <f>1/1000*[1]CoreVPAExp!AH$264</f>
        <v>0.1273099221864</v>
      </c>
      <c r="AK25" s="251">
        <f>1/1000*[1]CoreVPAExp!AI$264</f>
        <v>0.14791956021550001</v>
      </c>
      <c r="AL25" s="251">
        <f>1/1000*[1]CoreVPAExp!AJ$264</f>
        <v>0.1598153983392</v>
      </c>
      <c r="AM25" s="251">
        <f>1/1000*[1]CoreVPAExp!AK$264</f>
        <v>0.120106430246</v>
      </c>
      <c r="AN25" s="251">
        <f>1/1000*[1]CoreVPAExp!AL$264</f>
        <v>0.1164950987085</v>
      </c>
      <c r="AO25" s="251">
        <f>1/1000*[1]CoreVPAExp!AM$264</f>
        <v>0.11735089099200002</v>
      </c>
      <c r="AP25" s="251">
        <f>1/1000*[1]CoreVPAExp!AN$264</f>
        <v>8.6636063148799999E-2</v>
      </c>
      <c r="AQ25" s="251">
        <f>1/1000*[1]CoreVPAExp!AO$264</f>
        <v>9.2253273747600006E-2</v>
      </c>
      <c r="AR25" s="251">
        <f>1/1000*[1]CoreVPAExp!AP$264</f>
        <v>0.11984214104200001</v>
      </c>
      <c r="AS25" s="251">
        <f>1/1000*[1]CoreVPAExp!AQ$264</f>
        <v>0.10084502904000001</v>
      </c>
      <c r="AT25" s="251">
        <f>1/1000*[1]CoreVPAExp!AR$264</f>
        <v>9.787116045569999E-2</v>
      </c>
      <c r="AU25" s="251">
        <f>1/1000*[1]CoreVPAExp!AS$264</f>
        <v>9.1995781935199986E-2</v>
      </c>
      <c r="AV25" s="251">
        <f>1/1000*[1]CoreVPAExp!AT$264</f>
        <v>9.6173336696000006E-2</v>
      </c>
      <c r="AW25" s="251">
        <f>1/1000*[1]CoreVPAExp!AU$264</f>
        <v>9.1171943163333338E-2</v>
      </c>
      <c r="AX25" s="251">
        <f>1/1000*[1]CoreVPAExp!AV$264</f>
        <v>0</v>
      </c>
      <c r="AY25" s="251">
        <f>1/1000*[1]CoreVPAExp!AW$264</f>
        <v>0</v>
      </c>
      <c r="AZ25" s="251">
        <f>1/1000*[1]CoreVPAExp!AX$264</f>
        <v>0</v>
      </c>
      <c r="BA25" s="251">
        <f>1/1000*[1]CoreVPAExp!AY$264</f>
        <v>0</v>
      </c>
      <c r="BB25" s="251">
        <f>1/1000*[1]CoreVPAExp!AZ$264</f>
        <v>0</v>
      </c>
      <c r="BC25" s="453">
        <f>1/1000*[1]CoreVPAExp!BA$264</f>
        <v>0</v>
      </c>
      <c r="BD25" s="452"/>
    </row>
    <row r="26" spans="1:56" ht="20" customHeight="1">
      <c r="A26" s="463"/>
      <c r="B26" s="244" t="s">
        <v>12</v>
      </c>
      <c r="C26" s="252">
        <f>SUM([1]TimberSectorMinusCoreVPAExp!B$264:B$264)+SUM(C27:C30)</f>
        <v>2.9105594538295789</v>
      </c>
      <c r="D26" s="253">
        <f>SUM([1]TimberSectorMinusCoreVPAExp!C$264:C$264)+SUM(D27:D30)</f>
        <v>2.6835508360762454</v>
      </c>
      <c r="E26" s="253">
        <f>SUM([1]TimberSectorMinusCoreVPAExp!D$264:D$264)+SUM(E27:E30)</f>
        <v>2.6203594719656031</v>
      </c>
      <c r="F26" s="253">
        <f>SUM([1]TimberSectorMinusCoreVPAExp!E$264:E$264)+SUM(F27:F30)</f>
        <v>2.4719880117877917</v>
      </c>
      <c r="G26" s="253">
        <f>SUM([1]TimberSectorMinusCoreVPAExp!F$264:F$264)+SUM(G27:G30)</f>
        <v>2.6428762358124658</v>
      </c>
      <c r="H26" s="253">
        <f>SUM([1]TimberSectorMinusCoreVPAExp!G$264:G$264)+SUM(H27:H30)</f>
        <v>3.0841665575908062</v>
      </c>
      <c r="I26" s="253">
        <f>SUM([1]TimberSectorMinusCoreVPAExp!H$264:H$264)+SUM(I27:I30)</f>
        <v>2.8625483700507655</v>
      </c>
      <c r="J26" s="254">
        <f>SUM([1]TimberSectorMinusCoreVPAExp!I$264:I$264)+SUM(J27:J30)</f>
        <v>2.9158720456635567</v>
      </c>
      <c r="K26" s="254">
        <f>SUM([1]TimberSectorMinusCoreVPAExp!J$264:J$264)+SUM(K27:K30)</f>
        <v>2.9640196008769468</v>
      </c>
      <c r="L26" s="254">
        <f>SUM([1]TimberSectorMinusCoreVPAExp!K$264:K$264)+SUM(L27:L30)</f>
        <v>2.5877820136451026</v>
      </c>
      <c r="M26" s="253">
        <f>SUM([1]TimberSectorMinusCoreVPAExp!L$264:L$264)+SUM(M27:M30)</f>
        <v>2.5862686145821581</v>
      </c>
      <c r="N26" s="253">
        <f>SUM([1]TimberSectorMinusCoreVPAExp!M$264:M$264)+SUM(N27:N30)</f>
        <v>2.3002126941774987</v>
      </c>
      <c r="O26" s="253">
        <f>SUM([1]TimberSectorMinusCoreVPAExp!N$264:N$264)+SUM(O27:O30)</f>
        <v>2.0170191826476858</v>
      </c>
      <c r="P26" s="253">
        <f>SUM([1]TimberSectorMinusCoreVPAExp!O$264:O$264)+SUM(P27:P30)</f>
        <v>2.1164723876397371</v>
      </c>
      <c r="Q26" s="253">
        <f>SUM([1]TimberSectorMinusCoreVPAExp!P$264:P$264)+SUM(Q27:Q30)</f>
        <v>2.4652175887900807</v>
      </c>
      <c r="R26" s="253">
        <f>SUM([1]TimberSectorMinusCoreVPAExp!Q$264:Q$264)+SUM(R27:R30)</f>
        <v>2.2044455939334462</v>
      </c>
      <c r="S26" s="253">
        <f>SUM([1]TimberSectorMinusCoreVPAExp!R$264:R$264)+SUM(S27:S30)</f>
        <v>2.2728742503782735</v>
      </c>
      <c r="T26" s="253">
        <f>SUM([1]TimberSectorMinusCoreVPAExp!S$264:S$264)+SUM(T27:T30)</f>
        <v>1.2548901030134032</v>
      </c>
      <c r="U26" s="253">
        <f>SUM([1]TimberSectorMinusCoreVPAExp!T$264:T$264)+SUM(U27:U30)</f>
        <v>0.70584604653047489</v>
      </c>
      <c r="V26" s="253">
        <f>SUM([1]TimberSectorMinusCoreVPAExp!U$264:U$264)+SUM(V27:V30)</f>
        <v>0.70584604653047489</v>
      </c>
      <c r="W26" s="253">
        <f>SUM([1]TimberSectorMinusCoreVPAExp!V$264:V$264)+SUM(W27:W30)</f>
        <v>0.70584604653047489</v>
      </c>
      <c r="X26" s="253">
        <f>SUM([1]TimberSectorMinusCoreVPAExp!W$264:W$264)+SUM(X27:X30)</f>
        <v>0.70584604653047489</v>
      </c>
      <c r="Y26" s="253">
        <f>SUM([1]TimberSectorMinusCoreVPAExp!X$264:X$264)+SUM(Y27:Y30)</f>
        <v>0.70584604653047489</v>
      </c>
      <c r="Z26" s="253">
        <f>SUM([1]TimberSectorMinusCoreVPAExp!Y$264:Y$264)+SUM(Z27:Z30)</f>
        <v>0.70584604653047489</v>
      </c>
      <c r="AA26" s="253">
        <f>SUM([1]TimberSectorMinusCoreVPAExp!Z$264:Z$264)+SUM(AA27:AA30)</f>
        <v>0.70584604653047489</v>
      </c>
      <c r="AB26" s="254">
        <f>SUM([1]TimberSectorMinusCoreVPAExp!AA$264:AA$264)+SUM(AB27:AB30)</f>
        <v>0.70584604653047489</v>
      </c>
      <c r="AC26" s="255"/>
      <c r="AD26" s="252">
        <f>1/1000*SUM([1]TimberSectorMinusCoreVPAExp!AB$264:AB$264)+SUM(AD27:AD30)</f>
        <v>1.747325067900078</v>
      </c>
      <c r="AE26" s="253">
        <f>1/1000*SUM([1]TimberSectorMinusCoreVPAExp!AC$264:AC$264)+SUM(AE27:AE30)</f>
        <v>1.6755607379035997</v>
      </c>
      <c r="AF26" s="253">
        <f>1/1000*SUM([1]TimberSectorMinusCoreVPAExp!AD$264:AD$264)+SUM(AF27:AF30)</f>
        <v>1.8149403301296001</v>
      </c>
      <c r="AG26" s="253">
        <f>1/1000*SUM([1]TimberSectorMinusCoreVPAExp!AE$264:AE$264)+SUM(AG27:AG30)</f>
        <v>2.1264126302383994</v>
      </c>
      <c r="AH26" s="253">
        <f>1/1000*SUM([1]TimberSectorMinusCoreVPAExp!AF$264:AF$264)+SUM(AH27:AH30)</f>
        <v>2.3433922432018002</v>
      </c>
      <c r="AI26" s="253">
        <f>1/1000*SUM([1]TimberSectorMinusCoreVPAExp!AG$264:AG$264)+SUM(AI27:AI30)</f>
        <v>2.2542353601767999</v>
      </c>
      <c r="AJ26" s="253">
        <f>1/1000*SUM([1]TimberSectorMinusCoreVPAExp!AH$264:AH$264)+SUM(AJ27:AJ30)</f>
        <v>2.3125977074791995</v>
      </c>
      <c r="AK26" s="253">
        <f>1/1000*SUM([1]TimberSectorMinusCoreVPAExp!AI$264:AI$264)+SUM(AK27:AK30)</f>
        <v>2.5027403333515004</v>
      </c>
      <c r="AL26" s="253">
        <f>1/1000*SUM([1]TimberSectorMinusCoreVPAExp!AJ$264:AJ$264)+SUM(AL27:AL30)</f>
        <v>2.3146138696436007</v>
      </c>
      <c r="AM26" s="253">
        <f>1/1000*SUM([1]TimberSectorMinusCoreVPAExp!AK$264:AK$264)+SUM(AM27:AM30)</f>
        <v>1.7350144147908004</v>
      </c>
      <c r="AN26" s="253">
        <f>1/1000*SUM([1]TimberSectorMinusCoreVPAExp!AL$264:AL$264)+SUM(AN27:AN30)</f>
        <v>1.3146911172793001</v>
      </c>
      <c r="AO26" s="253">
        <f>1/1000*SUM([1]TimberSectorMinusCoreVPAExp!AM$264:AM$264)+SUM(AO27:AO30)</f>
        <v>1.5412380321599997</v>
      </c>
      <c r="AP26" s="253">
        <f>1/1000*SUM([1]TimberSectorMinusCoreVPAExp!AN$264:AN$264)+SUM(AP27:AP30)</f>
        <v>1.3740919207664</v>
      </c>
      <c r="AQ26" s="253">
        <f>1/1000*SUM([1]TimberSectorMinusCoreVPAExp!AO$264:AO$264)+SUM(AQ27:AQ30)</f>
        <v>1.5313310522147998</v>
      </c>
      <c r="AR26" s="253">
        <f>1/1000*SUM([1]TimberSectorMinusCoreVPAExp!AP$264:AP$264)+SUM(AR27:AR30)</f>
        <v>1.5880939575994999</v>
      </c>
      <c r="AS26" s="253">
        <f>1/1000*SUM([1]TimberSectorMinusCoreVPAExp!AQ$264:AQ$264)+SUM(AS27:AS30)</f>
        <v>1.3199496992674997</v>
      </c>
      <c r="AT26" s="253">
        <f>1/1000*SUM([1]TimberSectorMinusCoreVPAExp!AR$264:AR$264)+SUM(AT27:AT30)</f>
        <v>1.2762026916658999</v>
      </c>
      <c r="AU26" s="253">
        <f>1/1000*SUM([1]TimberSectorMinusCoreVPAExp!AS$264:AS$264)+SUM(AU27:AU30)</f>
        <v>1.3570807911374996</v>
      </c>
      <c r="AV26" s="253">
        <f>1/1000*SUM([1]TimberSectorMinusCoreVPAExp!AT$264:AT$264)+SUM(AV27:AV30)</f>
        <v>1.4187062178749998</v>
      </c>
      <c r="AW26" s="253">
        <f>1/1000*SUM([1]TimberSectorMinusCoreVPAExp!AU$264:AU$264)+SUM(AW27:AW30)</f>
        <v>1.3449278885937499</v>
      </c>
      <c r="AX26" s="253">
        <f>1/1000*SUM([1]TimberSectorMinusCoreVPAExp!AV$264:AV$264)+SUM(AX27:AX30)</f>
        <v>0</v>
      </c>
      <c r="AY26" s="253">
        <f>1/1000*SUM([1]TimberSectorMinusCoreVPAExp!AW$264:AW$264)+SUM(AY27:AY30)</f>
        <v>0</v>
      </c>
      <c r="AZ26" s="253">
        <f>1/1000*SUM([1]TimberSectorMinusCoreVPAExp!AX$264:AX$264)+SUM(AZ27:AZ30)</f>
        <v>0</v>
      </c>
      <c r="BA26" s="253">
        <f>1/1000*SUM([1]TimberSectorMinusCoreVPAExp!AY$264:AY$264)+SUM(BA27:BA30)</f>
        <v>0</v>
      </c>
      <c r="BB26" s="253">
        <f>1/1000*SUM([1]TimberSectorMinusCoreVPAExp!AZ$264:AZ$264)+SUM(BB27:BB30)</f>
        <v>0</v>
      </c>
      <c r="BC26" s="454">
        <f>1/1000*SUM([1]TimberSectorMinusCoreVPAExp!BA$264:BA$264)+SUM(BC27:BC30)</f>
        <v>0</v>
      </c>
      <c r="BD26" s="452"/>
    </row>
    <row r="27" spans="1:56" ht="13">
      <c r="B27" s="256" t="s">
        <v>5</v>
      </c>
      <c r="C27" s="257">
        <f>'[1]4403Exp'!B$264</f>
        <v>0.64481062</v>
      </c>
      <c r="D27" s="285">
        <f>'[1]4403Exp'!C$264</f>
        <v>0.4883269174999999</v>
      </c>
      <c r="E27" s="285">
        <f>'[1]4403Exp'!D$264</f>
        <v>0.14227685169696969</v>
      </c>
      <c r="F27" s="285">
        <f>'[1]4403Exp'!E$264</f>
        <v>0.15746944969696969</v>
      </c>
      <c r="G27" s="285">
        <f>'[1]4403Exp'!F$264</f>
        <v>0.12781306893939393</v>
      </c>
      <c r="H27" s="285">
        <f>'[1]4403Exp'!G$264</f>
        <v>0.43507946492424243</v>
      </c>
      <c r="I27" s="285">
        <f>'[1]4403Exp'!H$264</f>
        <v>0.37203300988095234</v>
      </c>
      <c r="J27" s="286">
        <f>'[1]4403Exp'!I$264</f>
        <v>0.53867514399999994</v>
      </c>
      <c r="K27" s="259">
        <f>'[1]4403Exp'!J$264</f>
        <v>0.59188639199999993</v>
      </c>
      <c r="L27" s="259">
        <f>'[1]4403Exp'!K$264</f>
        <v>0.45372188499999999</v>
      </c>
      <c r="M27" s="258">
        <f>'[1]4403Exp'!L$264</f>
        <v>0.59803285727272726</v>
      </c>
      <c r="N27" s="258">
        <f>'[1]4403Exp'!M$264</f>
        <v>0.48859968199999998</v>
      </c>
      <c r="O27" s="258">
        <f>'[1]4403Exp'!N$264</f>
        <v>0.34179889374999994</v>
      </c>
      <c r="P27" s="258">
        <f>'[1]4403Exp'!O$264</f>
        <v>0.37655981210606054</v>
      </c>
      <c r="Q27" s="258">
        <f>'[1]4403Exp'!P$264</f>
        <v>0.65531217444444445</v>
      </c>
      <c r="R27" s="258">
        <f>'[1]4403Exp'!Q$264</f>
        <v>0.47888377818181815</v>
      </c>
      <c r="S27" s="258">
        <f>'[1]4403Exp'!R$264</f>
        <v>0.46458974249999996</v>
      </c>
      <c r="T27" s="258">
        <f>'[1]4403Exp'!S$264</f>
        <v>8.7677839963369933E-2</v>
      </c>
      <c r="U27" s="258">
        <f>'[1]4403Exp'!T$264</f>
        <v>0</v>
      </c>
      <c r="V27" s="258">
        <f>'[1]4403Exp'!U$264</f>
        <v>0</v>
      </c>
      <c r="W27" s="258">
        <f>'[1]4403Exp'!V$264</f>
        <v>0</v>
      </c>
      <c r="X27" s="258">
        <f>'[1]4403Exp'!W$264</f>
        <v>0</v>
      </c>
      <c r="Y27" s="258">
        <f>'[1]4403Exp'!X$264</f>
        <v>0</v>
      </c>
      <c r="Z27" s="258">
        <f>'[1]4403Exp'!Y$264</f>
        <v>0</v>
      </c>
      <c r="AA27" s="258">
        <f>'[1]4403Exp'!Z$264</f>
        <v>0</v>
      </c>
      <c r="AB27" s="259">
        <f>'[1]4403Exp'!AA$264</f>
        <v>0</v>
      </c>
      <c r="AC27" s="255"/>
      <c r="AD27" s="260">
        <f>1/1000*'[1]4403Exp'!AB$264</f>
        <v>3.4439553161792993E-2</v>
      </c>
      <c r="AE27" s="287">
        <f>1/1000*'[1]4403Exp'!AC$264</f>
        <v>2.5527847445600001E-2</v>
      </c>
      <c r="AF27" s="287">
        <f>1/1000*'[1]4403Exp'!AD$264</f>
        <v>1.2970572984000001E-2</v>
      </c>
      <c r="AG27" s="287">
        <f>1/1000*'[1]4403Exp'!AE$264</f>
        <v>1.6192712849600003E-2</v>
      </c>
      <c r="AH27" s="287">
        <f>1/1000*'[1]4403Exp'!AF$264</f>
        <v>1.9617977289400002E-2</v>
      </c>
      <c r="AI27" s="287">
        <f>1/1000*'[1]4403Exp'!AG$264</f>
        <v>3.14384281497E-2</v>
      </c>
      <c r="AJ27" s="287">
        <f>1/1000*'[1]4403Exp'!AH$264</f>
        <v>3.6114418496799999E-2</v>
      </c>
      <c r="AK27" s="287">
        <f>1/1000*'[1]4403Exp'!AI$264</f>
        <v>6.0499994764499999E-2</v>
      </c>
      <c r="AL27" s="287">
        <f>1/1000*'[1]4403Exp'!AJ$264</f>
        <v>5.524213754600002E-2</v>
      </c>
      <c r="AM27" s="287">
        <f>1/1000*'[1]4403Exp'!AK$264</f>
        <v>3.5890826224E-2</v>
      </c>
      <c r="AN27" s="287">
        <f>1/1000*'[1]4403Exp'!AL$264</f>
        <v>4.4486412821099997E-2</v>
      </c>
      <c r="AO27" s="287">
        <f>1/1000*'[1]4403Exp'!AM$264</f>
        <v>4.6224322176000004E-2</v>
      </c>
      <c r="AP27" s="287">
        <f>1/1000*'[1]4403Exp'!AN$264</f>
        <v>2.9190937371199998E-2</v>
      </c>
      <c r="AQ27" s="287">
        <f>1/1000*'[1]4403Exp'!AO$264</f>
        <v>3.0215548647899999E-2</v>
      </c>
      <c r="AR27" s="276">
        <f>1/1000*'[1]4403Exp'!AP$264</f>
        <v>4.6896307729000004E-2</v>
      </c>
      <c r="AS27" s="287">
        <f>1/1000*'[1]4403Exp'!AQ$264</f>
        <v>3.40633242355E-2</v>
      </c>
      <c r="AT27" s="287">
        <f>1/1000*'[1]4403Exp'!AR$264</f>
        <v>3.3390736544799994E-2</v>
      </c>
      <c r="AU27" s="287">
        <f>1/1000*'[1]4403Exp'!AS$264</f>
        <v>2.6446576370499998E-2</v>
      </c>
      <c r="AV27" s="287">
        <f>1/1000*'[1]4403Exp'!AT$264</f>
        <v>2.7647522965000008E-2</v>
      </c>
      <c r="AW27" s="287">
        <f>1/1000*'[1]4403Exp'!AU$264</f>
        <v>2.6209742522916673E-2</v>
      </c>
      <c r="AX27" s="287">
        <f>1/1000*'[1]4403Exp'!AV$264</f>
        <v>0</v>
      </c>
      <c r="AY27" s="287">
        <f>1/1000*'[1]4403Exp'!AW$264</f>
        <v>0</v>
      </c>
      <c r="AZ27" s="287">
        <f>1/1000*'[1]4403Exp'!AX$264</f>
        <v>0</v>
      </c>
      <c r="BA27" s="287">
        <f>1/1000*'[1]4403Exp'!AY$264</f>
        <v>0</v>
      </c>
      <c r="BB27" s="287">
        <f>1/1000*'[1]4403Exp'!AZ$264</f>
        <v>0</v>
      </c>
      <c r="BC27" s="455">
        <f>1/1000*'[1]4403Exp'!BA$264</f>
        <v>0</v>
      </c>
      <c r="BD27" s="452"/>
    </row>
    <row r="28" spans="1:56" ht="13">
      <c r="A28" s="463"/>
      <c r="B28" s="264" t="s">
        <v>6</v>
      </c>
      <c r="C28" s="260">
        <f>'[1]4407Exp'!B$264</f>
        <v>0.23057205080000004</v>
      </c>
      <c r="D28" s="287">
        <f>'[1]4407Exp'!C$264</f>
        <v>0.18303729626000001</v>
      </c>
      <c r="E28" s="287">
        <f>'[1]4407Exp'!D$264</f>
        <v>0.39976204030390611</v>
      </c>
      <c r="F28" s="287">
        <f>'[1]4407Exp'!E$264</f>
        <v>0.18741686414374095</v>
      </c>
      <c r="G28" s="287">
        <f>'[1]4407Exp'!F$264</f>
        <v>0.18089772702350879</v>
      </c>
      <c r="H28" s="287">
        <f>'[1]4407Exp'!G$264</f>
        <v>0.27984003504052635</v>
      </c>
      <c r="I28" s="287">
        <f>'[1]4407Exp'!H$264</f>
        <v>0.20777924312681287</v>
      </c>
      <c r="J28" s="263">
        <f>'[1]4407Exp'!I$264</f>
        <v>0.16645916196000002</v>
      </c>
      <c r="K28" s="262">
        <f>'[1]4407Exp'!J$264</f>
        <v>0.32087075074166671</v>
      </c>
      <c r="L28" s="262">
        <f>'[1]4407Exp'!K$264</f>
        <v>0.32042280055688405</v>
      </c>
      <c r="M28" s="261">
        <f>'[1]4407Exp'!L$264</f>
        <v>0.29281434802807021</v>
      </c>
      <c r="N28" s="261">
        <f>'[1]4407Exp'!M$264</f>
        <v>0.20828746137111115</v>
      </c>
      <c r="O28" s="261">
        <f>'[1]4407Exp'!N$264</f>
        <v>0.18263513578793106</v>
      </c>
      <c r="P28" s="261">
        <f>'[1]4407Exp'!O$264</f>
        <v>0.16753918957333336</v>
      </c>
      <c r="Q28" s="279">
        <f>'[1]4407Exp'!P$264</f>
        <v>0.1884310775063181</v>
      </c>
      <c r="R28" s="261">
        <f>'[1]4407Exp'!Q$264</f>
        <v>0.19348470891060604</v>
      </c>
      <c r="S28" s="261">
        <f>'[1]4407Exp'!R$264</f>
        <v>0.21374386150962965</v>
      </c>
      <c r="T28" s="261">
        <f>'[1]4407Exp'!S$264</f>
        <v>4.2663834610222211E-2</v>
      </c>
      <c r="U28" s="261">
        <f>'[1]4407Exp'!T$264</f>
        <v>0</v>
      </c>
      <c r="V28" s="261">
        <f>'[1]4407Exp'!U$264</f>
        <v>0</v>
      </c>
      <c r="W28" s="261">
        <f>'[1]4407Exp'!V$264</f>
        <v>0</v>
      </c>
      <c r="X28" s="261">
        <f>'[1]4407Exp'!W$264</f>
        <v>0</v>
      </c>
      <c r="Y28" s="261">
        <f>'[1]4407Exp'!X$264</f>
        <v>0</v>
      </c>
      <c r="Z28" s="261">
        <f>'[1]4407Exp'!Y$264</f>
        <v>0</v>
      </c>
      <c r="AA28" s="261">
        <f>'[1]4407Exp'!Z$264</f>
        <v>0</v>
      </c>
      <c r="AB28" s="262">
        <f>'[1]4407Exp'!AA$264</f>
        <v>0</v>
      </c>
      <c r="AC28" s="255"/>
      <c r="AD28" s="260">
        <f>1/1000*'[1]4407Exp'!AB$264</f>
        <v>4.7590193347946994E-2</v>
      </c>
      <c r="AE28" s="287">
        <f>1/1000*'[1]4407Exp'!AC$264</f>
        <v>3.7173696068000008E-2</v>
      </c>
      <c r="AF28" s="287">
        <f>1/1000*'[1]4407Exp'!AD$264</f>
        <v>5.66960748768E-2</v>
      </c>
      <c r="AG28" s="287">
        <f>1/1000*'[1]4407Exp'!AE$264</f>
        <v>4.4641008260800003E-2</v>
      </c>
      <c r="AH28" s="287">
        <f>1/1000*'[1]4407Exp'!AF$264</f>
        <v>4.1341650889000013E-2</v>
      </c>
      <c r="AI28" s="287">
        <f>1/1000*'[1]4407Exp'!AG$264</f>
        <v>4.9030389064799999E-2</v>
      </c>
      <c r="AJ28" s="287">
        <f>1/1000*'[1]4407Exp'!AH$264</f>
        <v>5.4481287584000011E-2</v>
      </c>
      <c r="AK28" s="287">
        <f>1/1000*'[1]4407Exp'!AI$264</f>
        <v>5.7958124303E-2</v>
      </c>
      <c r="AL28" s="287">
        <f>1/1000*'[1]4407Exp'!AJ$264</f>
        <v>7.5650249420400023E-2</v>
      </c>
      <c r="AM28" s="287">
        <f>1/1000*'[1]4407Exp'!AK$264</f>
        <v>6.0285705268800012E-2</v>
      </c>
      <c r="AN28" s="287">
        <f>1/1000*'[1]4407Exp'!AL$264</f>
        <v>5.4450403186500011E-2</v>
      </c>
      <c r="AO28" s="287">
        <f>1/1000*'[1]4407Exp'!AM$264</f>
        <v>4.7055000960000003E-2</v>
      </c>
      <c r="AP28" s="287">
        <f>1/1000*'[1]4407Exp'!AN$264</f>
        <v>4.0022745699200002E-2</v>
      </c>
      <c r="AQ28" s="287">
        <f>1/1000*'[1]4407Exp'!AO$264</f>
        <v>4.3513002478800009E-2</v>
      </c>
      <c r="AR28" s="276">
        <f>1/1000*'[1]4407Exp'!AP$264</f>
        <v>5.1566130035500007E-2</v>
      </c>
      <c r="AS28" s="287">
        <f>1/1000*'[1]4407Exp'!AQ$264</f>
        <v>4.9459447439499996E-2</v>
      </c>
      <c r="AT28" s="287">
        <f>1/1000*'[1]4407Exp'!AR$264</f>
        <v>4.9584154446599998E-2</v>
      </c>
      <c r="AU28" s="287">
        <f>1/1000*'[1]4407Exp'!AS$264</f>
        <v>4.9498617754299999E-2</v>
      </c>
      <c r="AV28" s="287">
        <f>1/1000*'[1]4407Exp'!AT$264</f>
        <v>5.1746364139000002E-2</v>
      </c>
      <c r="AW28" s="287">
        <f>1/1000*'[1]4407Exp'!AU$264</f>
        <v>4.9055348730416663E-2</v>
      </c>
      <c r="AX28" s="287">
        <f>1/1000*'[1]4407Exp'!AV$264</f>
        <v>0</v>
      </c>
      <c r="AY28" s="287">
        <f>1/1000*'[1]4407Exp'!AW$264</f>
        <v>0</v>
      </c>
      <c r="AZ28" s="287">
        <f>1/1000*'[1]4407Exp'!AX$264</f>
        <v>0</v>
      </c>
      <c r="BA28" s="287">
        <f>1/1000*'[1]4407Exp'!AY$264</f>
        <v>0</v>
      </c>
      <c r="BB28" s="287">
        <f>1/1000*'[1]4407Exp'!AZ$264</f>
        <v>0</v>
      </c>
      <c r="BC28" s="455">
        <f>1/1000*'[1]4407Exp'!BA$264</f>
        <v>0</v>
      </c>
      <c r="BD28" s="452"/>
    </row>
    <row r="29" spans="1:56" ht="13">
      <c r="A29" s="463"/>
      <c r="B29" s="264" t="s">
        <v>7</v>
      </c>
      <c r="C29" s="260">
        <f>'[1]4408Exp'!B$264</f>
        <v>7.9071919999999987E-3</v>
      </c>
      <c r="D29" s="287">
        <f>'[1]4408Exp'!C$264</f>
        <v>6.4068789449999988E-3</v>
      </c>
      <c r="E29" s="287">
        <f>'[1]4408Exp'!D$264</f>
        <v>4.3621850423529408E-3</v>
      </c>
      <c r="F29" s="287">
        <f>'[1]4408Exp'!E$264</f>
        <v>3.0445691223529407E-3</v>
      </c>
      <c r="G29" s="287">
        <f>'[1]4408Exp'!F$264</f>
        <v>2.5988201209090904E-3</v>
      </c>
      <c r="H29" s="287">
        <f>'[1]4408Exp'!G$264</f>
        <v>3.0955894831184807E-3</v>
      </c>
      <c r="I29" s="287">
        <f>'[1]4408Exp'!H$264</f>
        <v>3.7418390962653553E-3</v>
      </c>
      <c r="J29" s="263">
        <f>'[1]4408Exp'!I$264</f>
        <v>2.5100576999999998E-3</v>
      </c>
      <c r="K29" s="262">
        <f>'[1]4408Exp'!J$264</f>
        <v>3.409567611538461E-3</v>
      </c>
      <c r="L29" s="262">
        <f>'[1]4408Exp'!K$264</f>
        <v>2.0279405015151512E-3</v>
      </c>
      <c r="M29" s="261">
        <f>'[1]4408Exp'!L$264</f>
        <v>2.656906352941176E-3</v>
      </c>
      <c r="N29" s="261">
        <f>'[1]4408Exp'!M$264</f>
        <v>1.3296915522727271E-3</v>
      </c>
      <c r="O29" s="261">
        <f>'[1]4408Exp'!N$264</f>
        <v>1.4310406349206347E-3</v>
      </c>
      <c r="P29" s="261">
        <f>'[1]4408Exp'!O$264</f>
        <v>3.9499434761904755E-4</v>
      </c>
      <c r="Q29" s="279">
        <f>'[1]4408Exp'!P$264</f>
        <v>6.3003366666666664E-4</v>
      </c>
      <c r="R29" s="261">
        <f>'[1]4408Exp'!Q$264</f>
        <v>7.5364449999999999E-4</v>
      </c>
      <c r="S29" s="261">
        <f>'[1]4408Exp'!R$264</f>
        <v>2.0579063259259255E-3</v>
      </c>
      <c r="T29" s="261">
        <f>'[1]4408Exp'!S$264</f>
        <v>1.3407866166666666E-3</v>
      </c>
      <c r="U29" s="261">
        <f>'[1]4408Exp'!T$264</f>
        <v>0</v>
      </c>
      <c r="V29" s="261">
        <f>'[1]4408Exp'!U$264</f>
        <v>0</v>
      </c>
      <c r="W29" s="261">
        <f>'[1]4408Exp'!V$264</f>
        <v>0</v>
      </c>
      <c r="X29" s="261">
        <f>'[1]4408Exp'!W$264</f>
        <v>0</v>
      </c>
      <c r="Y29" s="261">
        <f>'[1]4408Exp'!X$264</f>
        <v>0</v>
      </c>
      <c r="Z29" s="261">
        <f>'[1]4408Exp'!Y$264</f>
        <v>0</v>
      </c>
      <c r="AA29" s="261">
        <f>'[1]4408Exp'!Z$264</f>
        <v>0</v>
      </c>
      <c r="AB29" s="262">
        <f>'[1]4408Exp'!AA$264</f>
        <v>0</v>
      </c>
      <c r="AC29" s="255"/>
      <c r="AD29" s="260">
        <f>1/1000*'[1]4408Exp'!AB$264</f>
        <v>8.8211506791E-3</v>
      </c>
      <c r="AE29" s="287">
        <f>1/1000*'[1]4408Exp'!AC$264</f>
        <v>7.9839121775999982E-3</v>
      </c>
      <c r="AF29" s="287">
        <f>1/1000*'[1]4408Exp'!AD$264</f>
        <v>7.3469668559999991E-3</v>
      </c>
      <c r="AG29" s="287">
        <f>1/1000*'[1]4408Exp'!AE$264</f>
        <v>6.8467452367999993E-3</v>
      </c>
      <c r="AH29" s="287">
        <f>1/1000*'[1]4408Exp'!AF$264</f>
        <v>7.7432700366000008E-3</v>
      </c>
      <c r="AI29" s="287">
        <f>1/1000*'[1]4408Exp'!AG$264</f>
        <v>8.6559352308000024E-3</v>
      </c>
      <c r="AJ29" s="287">
        <f>1/1000*'[1]4408Exp'!AH$264</f>
        <v>1.0888298268400001E-2</v>
      </c>
      <c r="AK29" s="287">
        <f>1/1000*'[1]4408Exp'!AI$264</f>
        <v>8.8189564430000006E-3</v>
      </c>
      <c r="AL29" s="287">
        <f>1/1000*'[1]4408Exp'!AJ$264</f>
        <v>6.9339851148000004E-3</v>
      </c>
      <c r="AM29" s="287">
        <f>1/1000*'[1]4408Exp'!AK$264</f>
        <v>5.0962728167999989E-3</v>
      </c>
      <c r="AN29" s="287">
        <f>1/1000*'[1]4408Exp'!AL$264</f>
        <v>4.9120220853E-3</v>
      </c>
      <c r="AO29" s="287">
        <f>1/1000*'[1]4408Exp'!AM$264</f>
        <v>4.036294704E-3</v>
      </c>
      <c r="AP29" s="287">
        <f>1/1000*'[1]4408Exp'!AN$264</f>
        <v>1.759514328E-3</v>
      </c>
      <c r="AQ29" s="287">
        <f>1/1000*'[1]4408Exp'!AO$264</f>
        <v>3.9598098359999999E-4</v>
      </c>
      <c r="AR29" s="276">
        <f>1/1000*'[1]4408Exp'!AP$264</f>
        <v>1.481832813E-3</v>
      </c>
      <c r="AS29" s="287">
        <f>1/1000*'[1]4408Exp'!AQ$264</f>
        <v>1.3861826719999998E-3</v>
      </c>
      <c r="AT29" s="287">
        <f>1/1000*'[1]4408Exp'!AR$264</f>
        <v>1.8720678698999997E-3</v>
      </c>
      <c r="AU29" s="287">
        <f>1/1000*'[1]4408Exp'!AS$264</f>
        <v>1.4551823858E-3</v>
      </c>
      <c r="AV29" s="287">
        <f>1/1000*'[1]4408Exp'!AT$264</f>
        <v>1.5212626340000001E-3</v>
      </c>
      <c r="AW29" s="287">
        <f>1/1000*'[1]4408Exp'!AU$264</f>
        <v>1.4421509658333336E-3</v>
      </c>
      <c r="AX29" s="287">
        <f>1/1000*'[1]4408Exp'!AV$264</f>
        <v>0</v>
      </c>
      <c r="AY29" s="287">
        <f>1/1000*'[1]4408Exp'!AW$264</f>
        <v>0</v>
      </c>
      <c r="AZ29" s="287">
        <f>1/1000*'[1]4408Exp'!AX$264</f>
        <v>0</v>
      </c>
      <c r="BA29" s="287">
        <f>1/1000*'[1]4408Exp'!AY$264</f>
        <v>0</v>
      </c>
      <c r="BB29" s="287">
        <f>1/1000*'[1]4408Exp'!AZ$264</f>
        <v>0</v>
      </c>
      <c r="BC29" s="455">
        <f>1/1000*'[1]4408Exp'!BA$264</f>
        <v>0</v>
      </c>
      <c r="BD29" s="452"/>
    </row>
    <row r="30" spans="1:56" ht="13">
      <c r="A30" s="463"/>
      <c r="B30" s="264" t="s">
        <v>8</v>
      </c>
      <c r="C30" s="260">
        <f>'[1]4412Exp'!B$264</f>
        <v>6.8649364000000004E-2</v>
      </c>
      <c r="D30" s="287">
        <f>'[1]4412Exp'!C$264</f>
        <v>8.6440625999999993E-2</v>
      </c>
      <c r="E30" s="287">
        <f>'[1]4412Exp'!D$264</f>
        <v>0.11200878224949494</v>
      </c>
      <c r="F30" s="287">
        <f>'[1]4412Exp'!E$264</f>
        <v>0.13852838483282826</v>
      </c>
      <c r="G30" s="287">
        <f>'[1]4412Exp'!F$264</f>
        <v>0.13849185242020198</v>
      </c>
      <c r="H30" s="287">
        <f>'[1]4412Exp'!G$264</f>
        <v>0.10393540350858585</v>
      </c>
      <c r="I30" s="287">
        <f>'[1]4412Exp'!H$264</f>
        <v>6.7517670411111119E-2</v>
      </c>
      <c r="J30" s="263">
        <f>'[1]4412Exp'!I$264</f>
        <v>4.8242966900000003E-2</v>
      </c>
      <c r="K30" s="262">
        <f>'[1]4412Exp'!J$264</f>
        <v>6.6474362433333337E-2</v>
      </c>
      <c r="L30" s="262">
        <f>'[1]4412Exp'!K$264</f>
        <v>7.2682484642857134E-2</v>
      </c>
      <c r="M30" s="261">
        <f>'[1]4412Exp'!L$264</f>
        <v>3.5688062042857141E-2</v>
      </c>
      <c r="N30" s="261">
        <f>'[1]4412Exp'!M$264</f>
        <v>5.7287800198793037E-2</v>
      </c>
      <c r="O30" s="261">
        <f>'[1]4412Exp'!N$264</f>
        <v>2.9350270011634198E-2</v>
      </c>
      <c r="P30" s="261">
        <f>'[1]4412Exp'!O$264</f>
        <v>3.9174422799342322E-2</v>
      </c>
      <c r="Q30" s="279">
        <f>'[1]4412Exp'!P$264</f>
        <v>4.3092636316666669E-2</v>
      </c>
      <c r="R30" s="261">
        <f>'[1]4412Exp'!Q$264</f>
        <v>4.3543707333333348E-2</v>
      </c>
      <c r="S30" s="261">
        <f>'[1]4412Exp'!R$264</f>
        <v>3.8825621474342327E-2</v>
      </c>
      <c r="T30" s="261">
        <f>'[1]4412Exp'!S$264</f>
        <v>1.0615392591666663E-2</v>
      </c>
      <c r="U30" s="261">
        <f>'[1]4412Exp'!T$264</f>
        <v>0</v>
      </c>
      <c r="V30" s="261">
        <f>'[1]4412Exp'!U$264</f>
        <v>0</v>
      </c>
      <c r="W30" s="261">
        <f>'[1]4412Exp'!V$264</f>
        <v>0</v>
      </c>
      <c r="X30" s="261">
        <f>'[1]4412Exp'!W$264</f>
        <v>0</v>
      </c>
      <c r="Y30" s="261">
        <f>'[1]4412Exp'!X$264</f>
        <v>0</v>
      </c>
      <c r="Z30" s="261">
        <f>'[1]4412Exp'!Y$264</f>
        <v>0</v>
      </c>
      <c r="AA30" s="261">
        <f>'[1]4412Exp'!Z$264</f>
        <v>0</v>
      </c>
      <c r="AB30" s="262">
        <f>'[1]4412Exp'!AA$264</f>
        <v>0</v>
      </c>
      <c r="AC30" s="255"/>
      <c r="AD30" s="260">
        <f>1/1000*'[1]4412Exp'!AB$264</f>
        <v>1.3496600678403E-2</v>
      </c>
      <c r="AE30" s="287">
        <f>1/1000*'[1]4412Exp'!AC$264</f>
        <v>1.5341854586800001E-2</v>
      </c>
      <c r="AF30" s="287">
        <f>1/1000*'[1]4412Exp'!AD$264</f>
        <v>2.0470785667199998E-2</v>
      </c>
      <c r="AG30" s="287">
        <f>1/1000*'[1]4412Exp'!AE$264</f>
        <v>3.0931897046400005E-2</v>
      </c>
      <c r="AH30" s="287">
        <f>1/1000*'[1]4412Exp'!AF$264</f>
        <v>3.8312578999099997E-2</v>
      </c>
      <c r="AI30" s="287">
        <f>1/1000*'[1]4412Exp'!AG$264</f>
        <v>3.0881786707200008E-2</v>
      </c>
      <c r="AJ30" s="287">
        <f>1/1000*'[1]4412Exp'!AH$264</f>
        <v>2.5814519500400004E-2</v>
      </c>
      <c r="AK30" s="287">
        <f>1/1000*'[1]4412Exp'!AI$264</f>
        <v>2.0581267210999999E-2</v>
      </c>
      <c r="AL30" s="287">
        <f>1/1000*'[1]4412Exp'!AJ$264</f>
        <v>2.18994074724E-2</v>
      </c>
      <c r="AM30" s="287">
        <f>1/1000*'[1]4412Exp'!AK$264</f>
        <v>1.8319319937599998E-2</v>
      </c>
      <c r="AN30" s="287">
        <f>1/1000*'[1]4412Exp'!AL$264</f>
        <v>1.2499562630700001E-2</v>
      </c>
      <c r="AO30" s="287">
        <f>1/1000*'[1]4412Exp'!AM$264</f>
        <v>1.9821144576E-2</v>
      </c>
      <c r="AP30" s="287">
        <f>1/1000*'[1]4412Exp'!AN$264</f>
        <v>1.5549340822400001E-2</v>
      </c>
      <c r="AQ30" s="287">
        <f>1/1000*'[1]4412Exp'!AO$264</f>
        <v>1.8007247049300002E-2</v>
      </c>
      <c r="AR30" s="276">
        <f>1/1000*'[1]4412Exp'!AP$264</f>
        <v>1.81774735925E-2</v>
      </c>
      <c r="AS30" s="287">
        <f>1/1000*'[1]4412Exp'!AQ$264</f>
        <v>1.5738102170000001E-2</v>
      </c>
      <c r="AT30" s="287">
        <f>1/1000*'[1]4412Exp'!AR$264</f>
        <v>1.2824651876199999E-2</v>
      </c>
      <c r="AU30" s="287">
        <f>1/1000*'[1]4412Exp'!AS$264</f>
        <v>1.40322770874E-2</v>
      </c>
      <c r="AV30" s="287">
        <f>1/1000*'[1]4412Exp'!AT$264</f>
        <v>1.4669486802000002E-2</v>
      </c>
      <c r="AW30" s="287">
        <f>1/1000*'[1]4412Exp'!AU$264</f>
        <v>1.3906615522500002E-2</v>
      </c>
      <c r="AX30" s="287">
        <f>1/1000*'[1]4412Exp'!AV$264</f>
        <v>0</v>
      </c>
      <c r="AY30" s="287">
        <f>1/1000*'[1]4412Exp'!AW$264</f>
        <v>0</v>
      </c>
      <c r="AZ30" s="287">
        <f>1/1000*'[1]4412Exp'!AX$264</f>
        <v>0</v>
      </c>
      <c r="BA30" s="287">
        <f>1/1000*'[1]4412Exp'!AY$264</f>
        <v>0</v>
      </c>
      <c r="BB30" s="287">
        <f>1/1000*'[1]4412Exp'!AZ$264</f>
        <v>0</v>
      </c>
      <c r="BC30" s="455">
        <f>1/1000*'[1]4412Exp'!BA$264</f>
        <v>0</v>
      </c>
      <c r="BD30" s="452"/>
    </row>
    <row r="31" spans="1:56" ht="13">
      <c r="A31" s="463"/>
      <c r="B31" s="264" t="s">
        <v>52</v>
      </c>
      <c r="C31" s="260">
        <f>'[1]44104411Exp'!B$264</f>
        <v>0.16824266199999999</v>
      </c>
      <c r="D31" s="287">
        <f>'[1]44104411Exp'!C$264</f>
        <v>5.4330841999999997E-2</v>
      </c>
      <c r="E31" s="287">
        <f>'[1]44104411Exp'!D$264</f>
        <v>4.3479410790476188E-2</v>
      </c>
      <c r="F31" s="287">
        <f>'[1]44104411Exp'!E$264</f>
        <v>2.9271940439560436E-2</v>
      </c>
      <c r="G31" s="287">
        <f>'[1]44104411Exp'!F$264</f>
        <v>3.6089977333333335E-2</v>
      </c>
      <c r="H31" s="287">
        <f>'[1]44104411Exp'!G$264</f>
        <v>3.4788061733333327E-2</v>
      </c>
      <c r="I31" s="287">
        <f>'[1]44104411Exp'!H$264</f>
        <v>4.0439270533333335E-2</v>
      </c>
      <c r="J31" s="263">
        <f>'[1]44104411Exp'!I$264</f>
        <v>4.1506075400000002E-2</v>
      </c>
      <c r="K31" s="262">
        <f>'[1]44104411Exp'!J$264</f>
        <v>5.9379378500000003E-2</v>
      </c>
      <c r="L31" s="262">
        <f>'[1]44104411Exp'!K$264</f>
        <v>4.5013117933333326E-2</v>
      </c>
      <c r="M31" s="261">
        <f>'[1]44104411Exp'!L$264</f>
        <v>4.44533664E-2</v>
      </c>
      <c r="N31" s="261">
        <f>'[1]44104411Exp'!M$264</f>
        <v>6.0693542791275153E-2</v>
      </c>
      <c r="O31" s="261">
        <f>'[1]44104411Exp'!N$264</f>
        <v>8.5338152326079622E-2</v>
      </c>
      <c r="P31" s="261">
        <f>'[1]44104411Exp'!O$264</f>
        <v>0.10101343560597718</v>
      </c>
      <c r="Q31" s="279">
        <f>'[1]44104411Exp'!P$264</f>
        <v>0.10489114720175439</v>
      </c>
      <c r="R31" s="261">
        <f>'[1]44104411Exp'!Q$264</f>
        <v>0.11022158645833334</v>
      </c>
      <c r="S31" s="261">
        <f>'[1]44104411Exp'!R$264</f>
        <v>0.11665486808550922</v>
      </c>
      <c r="T31" s="261">
        <f>'[1]44104411Exp'!S$264</f>
        <v>5.9134235085238095E-2</v>
      </c>
      <c r="U31" s="261">
        <f>'[1]44104411Exp'!T$264</f>
        <v>0</v>
      </c>
      <c r="V31" s="261">
        <f>'[1]44104411Exp'!U$264</f>
        <v>0</v>
      </c>
      <c r="W31" s="261">
        <f>'[1]44104411Exp'!V$264</f>
        <v>0</v>
      </c>
      <c r="X31" s="261">
        <f>'[1]44104411Exp'!W$264</f>
        <v>0</v>
      </c>
      <c r="Y31" s="261">
        <f>'[1]44104411Exp'!X$264</f>
        <v>0</v>
      </c>
      <c r="Z31" s="261">
        <f>'[1]44104411Exp'!Y$264</f>
        <v>0</v>
      </c>
      <c r="AA31" s="261">
        <f>'[1]44104411Exp'!Z$264</f>
        <v>0</v>
      </c>
      <c r="AB31" s="262">
        <f>'[1]44104411Exp'!AA$264</f>
        <v>0</v>
      </c>
      <c r="AC31" s="255"/>
      <c r="AD31" s="260">
        <f>1/1000*'[1]44104411Exp'!AB$264</f>
        <v>3.0712174358342999E-2</v>
      </c>
      <c r="AE31" s="287">
        <f>1/1000*'[1]44104411Exp'!AC$264</f>
        <v>1.6972452012399997E-2</v>
      </c>
      <c r="AF31" s="287">
        <f>1/1000*'[1]44104411Exp'!AD$264</f>
        <v>1.70730708768E-2</v>
      </c>
      <c r="AG31" s="287">
        <f>1/1000*'[1]44104411Exp'!AE$264</f>
        <v>1.6014301116799998E-2</v>
      </c>
      <c r="AH31" s="287">
        <f>1/1000*'[1]44104411Exp'!AF$264</f>
        <v>1.7921981834400004E-2</v>
      </c>
      <c r="AI31" s="287">
        <f>1/1000*'[1]44104411Exp'!AG$264</f>
        <v>2.0061496926900003E-2</v>
      </c>
      <c r="AJ31" s="287">
        <f>1/1000*'[1]44104411Exp'!AH$264</f>
        <v>2.2280310611200001E-2</v>
      </c>
      <c r="AK31" s="287">
        <f>1/1000*'[1]44104411Exp'!AI$264</f>
        <v>2.5791712229500004E-2</v>
      </c>
      <c r="AL31" s="287">
        <f>1/1000*'[1]44104411Exp'!AJ$264</f>
        <v>2.8101666645600001E-2</v>
      </c>
      <c r="AM31" s="287">
        <f>1/1000*'[1]44104411Exp'!AK$264</f>
        <v>1.8372724040000003E-2</v>
      </c>
      <c r="AN31" s="287">
        <f>1/1000*'[1]44104411Exp'!AL$264</f>
        <v>1.9015449718500006E-2</v>
      </c>
      <c r="AO31" s="287">
        <f>1/1000*'[1]44104411Exp'!AM$264</f>
        <v>2.5432068288000004E-2</v>
      </c>
      <c r="AP31" s="287">
        <f>1/1000*'[1]44104411Exp'!AN$264</f>
        <v>2.4339816511999998E-2</v>
      </c>
      <c r="AQ31" s="287">
        <f>1/1000*'[1]44104411Exp'!AO$264</f>
        <v>3.1298699196300003E-2</v>
      </c>
      <c r="AR31" s="276">
        <f>1/1000*'[1]44104411Exp'!AP$264</f>
        <v>3.4381512246500004E-2</v>
      </c>
      <c r="AS31" s="287">
        <f>1/1000*'[1]44104411Exp'!AQ$264</f>
        <v>3.1993878178499996E-2</v>
      </c>
      <c r="AT31" s="287">
        <f>1/1000*'[1]44104411Exp'!AR$264</f>
        <v>3.3773895514300004E-2</v>
      </c>
      <c r="AU31" s="287">
        <f>1/1000*'[1]44104411Exp'!AS$264</f>
        <v>4.8200086348700003E-2</v>
      </c>
      <c r="AV31" s="287">
        <f>1/1000*'[1]44104411Exp'!AT$264</f>
        <v>5.0388866051E-2</v>
      </c>
      <c r="AW31" s="287">
        <f>1/1000*'[1]44104411Exp'!AU$264</f>
        <v>4.7768445907083332E-2</v>
      </c>
      <c r="AX31" s="287">
        <f>1/1000*'[1]44104411Exp'!AV$264</f>
        <v>0</v>
      </c>
      <c r="AY31" s="287">
        <f>1/1000*'[1]44104411Exp'!AW$264</f>
        <v>0</v>
      </c>
      <c r="AZ31" s="287">
        <f>1/1000*'[1]44104411Exp'!AX$264</f>
        <v>0</v>
      </c>
      <c r="BA31" s="287">
        <f>1/1000*'[1]44104411Exp'!AY$264</f>
        <v>0</v>
      </c>
      <c r="BB31" s="287">
        <f>1/1000*'[1]44104411Exp'!AZ$264</f>
        <v>0</v>
      </c>
      <c r="BC31" s="455">
        <f>1/1000*'[1]44104411Exp'!BA$264</f>
        <v>0</v>
      </c>
      <c r="BD31" s="452"/>
    </row>
    <row r="32" spans="1:56" ht="13">
      <c r="A32" s="463"/>
      <c r="B32" s="264" t="s">
        <v>53</v>
      </c>
      <c r="C32" s="260">
        <f>'[1]44094418Exp'!B$264</f>
        <v>0.47935885268517309</v>
      </c>
      <c r="D32" s="287">
        <f>'[1]44094418Exp'!C$264</f>
        <v>0.46494694588474017</v>
      </c>
      <c r="E32" s="287">
        <f>'[1]44094418Exp'!D$264</f>
        <v>0.45594798690243743</v>
      </c>
      <c r="F32" s="287">
        <f>'[1]44094418Exp'!E$264</f>
        <v>0.44348290282981995</v>
      </c>
      <c r="G32" s="287">
        <f>'[1]44094418Exp'!F$264</f>
        <v>0.44107062474762482</v>
      </c>
      <c r="H32" s="287">
        <f>'[1]44094418Exp'!G$264</f>
        <v>0.46077800360994725</v>
      </c>
      <c r="I32" s="287">
        <f>'[1]44094418Exp'!H$264</f>
        <v>0.52881999232554366</v>
      </c>
      <c r="J32" s="263">
        <f>'[1]44094418Exp'!I$264</f>
        <v>0.54607715430000003</v>
      </c>
      <c r="K32" s="262">
        <f>'[1]44094418Exp'!J$264</f>
        <v>0.53421242485166665</v>
      </c>
      <c r="L32" s="262">
        <f>'[1]44094418Exp'!K$264</f>
        <v>0.38651193113015869</v>
      </c>
      <c r="M32" s="261">
        <f>'[1]44094418Exp'!L$264</f>
        <v>0.43764039641787877</v>
      </c>
      <c r="N32" s="261">
        <f>'[1]44094418Exp'!M$264</f>
        <v>0.37307708409334223</v>
      </c>
      <c r="O32" s="261">
        <f>'[1]44094418Exp'!N$264</f>
        <v>0.24725741245527319</v>
      </c>
      <c r="P32" s="261">
        <f>'[1]44094418Exp'!O$264</f>
        <v>0.3101508054250981</v>
      </c>
      <c r="Q32" s="279">
        <f>'[1]44094418Exp'!P$264</f>
        <v>0.39408450966599301</v>
      </c>
      <c r="R32" s="261">
        <f>'[1]44094418Exp'!Q$264</f>
        <v>0.33894714306470697</v>
      </c>
      <c r="S32" s="261">
        <f>'[1]44094418Exp'!R$264</f>
        <v>0.29848410298440947</v>
      </c>
      <c r="T32" s="261">
        <f>'[1]44094418Exp'!S$264</f>
        <v>8.9585584901895415E-2</v>
      </c>
      <c r="U32" s="261">
        <f>'[1]44094418Exp'!T$264</f>
        <v>0</v>
      </c>
      <c r="V32" s="261">
        <f>'[1]44094418Exp'!U$264</f>
        <v>0</v>
      </c>
      <c r="W32" s="261">
        <f>'[1]44094418Exp'!V$264</f>
        <v>0</v>
      </c>
      <c r="X32" s="261">
        <f>'[1]44094418Exp'!W$264</f>
        <v>0</v>
      </c>
      <c r="Y32" s="261">
        <f>'[1]44094418Exp'!X$264</f>
        <v>0</v>
      </c>
      <c r="Z32" s="261">
        <f>'[1]44094418Exp'!Y$264</f>
        <v>0</v>
      </c>
      <c r="AA32" s="261">
        <f>'[1]44094418Exp'!Z$264</f>
        <v>0</v>
      </c>
      <c r="AB32" s="262">
        <f>'[1]44094418Exp'!AA$264</f>
        <v>0</v>
      </c>
      <c r="AC32" s="255"/>
      <c r="AD32" s="260">
        <f>1/1000*'[1]44094418Exp'!AB$264</f>
        <v>0.39536793943148407</v>
      </c>
      <c r="AE32" s="287">
        <f>1/1000*'[1]44094418Exp'!AC$264</f>
        <v>0.39074377704839997</v>
      </c>
      <c r="AF32" s="287">
        <f>1/1000*'[1]44094418Exp'!AD$264</f>
        <v>0.42149682849119985</v>
      </c>
      <c r="AG32" s="287">
        <f>1/1000*'[1]44094418Exp'!AE$264</f>
        <v>0.49887656844479999</v>
      </c>
      <c r="AH32" s="287">
        <f>1/1000*'[1]44094418Exp'!AF$264</f>
        <v>0.56253724730070009</v>
      </c>
      <c r="AI32" s="287">
        <f>1/1000*'[1]44094418Exp'!AG$264</f>
        <v>0.55842566478270006</v>
      </c>
      <c r="AJ32" s="287">
        <f>1/1000*'[1]44094418Exp'!AH$264</f>
        <v>0.65930271772320004</v>
      </c>
      <c r="AK32" s="287">
        <f>1/1000*'[1]44094418Exp'!AI$264</f>
        <v>0.7131800677465</v>
      </c>
      <c r="AL32" s="287">
        <f>1/1000*'[1]44094418Exp'!AJ$264</f>
        <v>0.71349463137520008</v>
      </c>
      <c r="AM32" s="287">
        <f>1/1000*'[1]44094418Exp'!AK$264</f>
        <v>0.51201282346280008</v>
      </c>
      <c r="AN32" s="287">
        <f>1/1000*'[1]44094418Exp'!AL$264</f>
        <v>0.41776638670710009</v>
      </c>
      <c r="AO32" s="287">
        <f>1/1000*'[1]44094418Exp'!AM$264</f>
        <v>0.38933817945600002</v>
      </c>
      <c r="AP32" s="287">
        <f>1/1000*'[1]44094418Exp'!AN$264</f>
        <v>0.33817778660160003</v>
      </c>
      <c r="AQ32" s="287">
        <f>1/1000*'[1]44094418Exp'!AO$264</f>
        <v>0.22581469811850002</v>
      </c>
      <c r="AR32" s="276">
        <f>1/1000*'[1]44094418Exp'!AP$264</f>
        <v>0.23187976571850002</v>
      </c>
      <c r="AS32" s="287">
        <f>1/1000*'[1]44094418Exp'!AQ$264</f>
        <v>0.20231502278749997</v>
      </c>
      <c r="AT32" s="287">
        <f>1/1000*'[1]44094418Exp'!AR$264</f>
        <v>0.29969817265349996</v>
      </c>
      <c r="AU32" s="287">
        <f>1/1000*'[1]44094418Exp'!AS$264</f>
        <v>0.2954645272293</v>
      </c>
      <c r="AV32" s="287">
        <f>1/1000*'[1]44094418Exp'!AT$264</f>
        <v>0.30888165588899996</v>
      </c>
      <c r="AW32" s="287">
        <f>1/1000*'[1]44094418Exp'!AU$264</f>
        <v>0.29281858925125004</v>
      </c>
      <c r="AX32" s="287">
        <f>1/1000*'[1]44094418Exp'!AV$264</f>
        <v>0</v>
      </c>
      <c r="AY32" s="287">
        <f>1/1000*'[1]44094418Exp'!AW$264</f>
        <v>0</v>
      </c>
      <c r="AZ32" s="287">
        <f>1/1000*'[1]44094418Exp'!AX$264</f>
        <v>0</v>
      </c>
      <c r="BA32" s="287">
        <f>1/1000*'[1]44094418Exp'!AY$264</f>
        <v>0</v>
      </c>
      <c r="BB32" s="287">
        <f>1/1000*'[1]44094418Exp'!AZ$264</f>
        <v>0</v>
      </c>
      <c r="BC32" s="455">
        <f>1/1000*'[1]44094418Exp'!BA$264</f>
        <v>0</v>
      </c>
      <c r="BD32" s="452"/>
    </row>
    <row r="33" spans="1:56" ht="13">
      <c r="A33" s="463"/>
      <c r="B33" s="264" t="s">
        <v>148</v>
      </c>
      <c r="C33" s="288">
        <f>'[1]94Exp'!B$264</f>
        <v>1.1323278797876952</v>
      </c>
      <c r="D33" s="289">
        <f>'[1]94Exp'!C$264</f>
        <v>1.2581845026720906</v>
      </c>
      <c r="E33" s="289">
        <f>'[1]94Exp'!D$264</f>
        <v>1.2843813226239109</v>
      </c>
      <c r="F33" s="289">
        <f>'[1]94Exp'!E$264</f>
        <v>1.349535261435971</v>
      </c>
      <c r="G33" s="289">
        <f>'[1]94Exp'!F$264</f>
        <v>1.5692544546702594</v>
      </c>
      <c r="H33" s="289">
        <f>'[1]94Exp'!G$264</f>
        <v>1.6328801901733623</v>
      </c>
      <c r="I33" s="289">
        <f>'[1]94Exp'!H$264</f>
        <v>1.5303972067610585</v>
      </c>
      <c r="J33" s="468">
        <f>'[1]94Exp'!I$264</f>
        <v>1.4359352493035562</v>
      </c>
      <c r="K33" s="290">
        <f>'[1]94Exp'!J$264</f>
        <v>1.2333673953363613</v>
      </c>
      <c r="L33" s="290">
        <f>'[1]94Exp'!K$264</f>
        <v>1.1033300140763491</v>
      </c>
      <c r="M33" s="469">
        <f>'[1]94Exp'!L$264</f>
        <v>0.99999597178234512</v>
      </c>
      <c r="N33" s="469">
        <f>'[1]94Exp'!M$264</f>
        <v>0.96127977134453468</v>
      </c>
      <c r="O33" s="469">
        <f>'[1]94Exp'!N$264</f>
        <v>0.90878757341151362</v>
      </c>
      <c r="P33" s="469">
        <f>'[1]94Exp'!O$264</f>
        <v>0.90788025251615656</v>
      </c>
      <c r="Q33" s="258">
        <f>'[1]94Exp'!P$264</f>
        <v>0.93589106772918906</v>
      </c>
      <c r="R33" s="469">
        <f>'[1]94Exp'!Q$264</f>
        <v>0.85919396812024673</v>
      </c>
      <c r="S33" s="469">
        <f>'[1]94Exp'!R$264</f>
        <v>0.9251534364102465</v>
      </c>
      <c r="T33" s="469">
        <f>'[1]94Exp'!S$264</f>
        <v>0.88963321016115871</v>
      </c>
      <c r="U33" s="469">
        <f>'[1]94Exp'!T$264</f>
        <v>0.70584604653047489</v>
      </c>
      <c r="V33" s="469">
        <f>'[1]94Exp'!U$264</f>
        <v>0.70584604653047489</v>
      </c>
      <c r="W33" s="469">
        <f>'[1]94Exp'!V$264</f>
        <v>0.70584604653047489</v>
      </c>
      <c r="X33" s="469">
        <f>'[1]94Exp'!W$264</f>
        <v>0.70584604653047489</v>
      </c>
      <c r="Y33" s="469">
        <f>'[1]94Exp'!X$264</f>
        <v>0.70584604653047489</v>
      </c>
      <c r="Z33" s="469">
        <f>'[1]94Exp'!Y$264</f>
        <v>0.70584604653047489</v>
      </c>
      <c r="AA33" s="469">
        <f>'[1]94Exp'!Z$264</f>
        <v>0.70584604653047489</v>
      </c>
      <c r="AB33" s="290">
        <f>'[1]94Exp'!AA$264</f>
        <v>0.70584604653047489</v>
      </c>
      <c r="AC33" s="255"/>
      <c r="AD33" s="260">
        <f>1/1000*'[1]94Exp'!AB$264</f>
        <v>1.1259525084659909</v>
      </c>
      <c r="AE33" s="287">
        <f>1/1000*'[1]94Exp'!AC$264</f>
        <v>1.1104018781315999</v>
      </c>
      <c r="AF33" s="287">
        <f>1/1000*'[1]94Exp'!AD$264</f>
        <v>1.1959552470671999</v>
      </c>
      <c r="AG33" s="287">
        <f>1/1000*'[1]94Exp'!AE$264</f>
        <v>1.426408822832</v>
      </c>
      <c r="AH33" s="287">
        <f>1/1000*'[1]94Exp'!AF$264</f>
        <v>1.5508068872449998</v>
      </c>
      <c r="AI33" s="287">
        <f>1/1000*'[1]94Exp'!AG$264</f>
        <v>1.4753207001390001</v>
      </c>
      <c r="AJ33" s="287">
        <f>1/1000*'[1]94Exp'!AH$264</f>
        <v>1.4225957429556</v>
      </c>
      <c r="AK33" s="287">
        <f>1/1000*'[1]94Exp'!AI$264</f>
        <v>1.5293987618014999</v>
      </c>
      <c r="AL33" s="287">
        <f>1/1000*'[1]94Exp'!AJ$264</f>
        <v>1.3285975610912002</v>
      </c>
      <c r="AM33" s="287">
        <f>1/1000*'[1]94Exp'!AK$264</f>
        <v>1.0147790476780001</v>
      </c>
      <c r="AN33" s="287">
        <f>1/1000*'[1]94Exp'!AL$264</f>
        <v>0.69100541199999999</v>
      </c>
      <c r="AO33" s="287">
        <f>1/1000*'[1]94Exp'!AM$264</f>
        <v>0.93342360551999981</v>
      </c>
      <c r="AP33" s="287">
        <f>1/1000*'[1]94Exp'!AN$264</f>
        <v>0.8476376072559999</v>
      </c>
      <c r="AQ33" s="287">
        <f>1/1000*'[1]94Exp'!AO$264</f>
        <v>0.87089314156499997</v>
      </c>
      <c r="AR33" s="276">
        <f>1/1000*'[1]94Exp'!AP$264</f>
        <v>0.91122864116450009</v>
      </c>
      <c r="AS33" s="287">
        <f>1/1000*'[1]94Exp'!AQ$264</f>
        <v>0.76101481172149976</v>
      </c>
      <c r="AT33" s="287">
        <f>1/1000*'[1]94Exp'!AR$264</f>
        <v>0.7536906186143999</v>
      </c>
      <c r="AU33" s="287">
        <f>1/1000*'[1]94Exp'!AS$264</f>
        <v>0.81240085824039976</v>
      </c>
      <c r="AV33" s="287">
        <f>1/1000*'[1]94Exp'!AT$264</f>
        <v>0.8492922134919999</v>
      </c>
      <c r="AW33" s="287">
        <f>1/1000*'[1]94Exp'!AU$264</f>
        <v>0.80512566245166661</v>
      </c>
      <c r="AX33" s="287">
        <f>1/1000*'[1]94Exp'!AV$264</f>
        <v>0</v>
      </c>
      <c r="AY33" s="287">
        <f>1/1000*'[1]94Exp'!AW$264</f>
        <v>0</v>
      </c>
      <c r="AZ33" s="287">
        <f>1/1000*'[1]94Exp'!AX$264</f>
        <v>0</v>
      </c>
      <c r="BA33" s="287">
        <f>1/1000*'[1]94Exp'!AY$264</f>
        <v>0</v>
      </c>
      <c r="BB33" s="287">
        <f>1/1000*'[1]94Exp'!AZ$264</f>
        <v>0</v>
      </c>
      <c r="BC33" s="455">
        <f>1/1000*'[1]94Exp'!BA$264</f>
        <v>0</v>
      </c>
      <c r="BD33" s="452"/>
    </row>
    <row r="34" spans="1:56" ht="13">
      <c r="A34" s="463"/>
      <c r="B34" s="269" t="s">
        <v>9</v>
      </c>
      <c r="C34" s="291">
        <f t="shared" ref="C34:L34" si="14">C26-SUM(C27:C33)</f>
        <v>0.1786908325567107</v>
      </c>
      <c r="D34" s="292">
        <f t="shared" si="14"/>
        <v>0.1418768268144146</v>
      </c>
      <c r="E34" s="292">
        <f t="shared" si="14"/>
        <v>0.17814089235605479</v>
      </c>
      <c r="F34" s="292">
        <f t="shared" si="14"/>
        <v>0.16323863928654836</v>
      </c>
      <c r="G34" s="292">
        <f t="shared" si="14"/>
        <v>0.14665971055723448</v>
      </c>
      <c r="H34" s="292">
        <f t="shared" si="14"/>
        <v>0.13376980911769021</v>
      </c>
      <c r="I34" s="292">
        <f t="shared" si="14"/>
        <v>0.11182013791568846</v>
      </c>
      <c r="J34" s="293">
        <f t="shared" si="14"/>
        <v>0.13646623610000042</v>
      </c>
      <c r="K34" s="293">
        <f t="shared" si="14"/>
        <v>0.15441932940238035</v>
      </c>
      <c r="L34" s="293">
        <f t="shared" si="14"/>
        <v>0.20407183980400534</v>
      </c>
      <c r="M34" s="292">
        <f>M26-SUM(M27:M33)</f>
        <v>0.17498670628533874</v>
      </c>
      <c r="N34" s="292">
        <f>N26-SUM(N27:N33)</f>
        <v>0.14965766082617016</v>
      </c>
      <c r="O34" s="292">
        <f t="shared" ref="O34:AB34" si="15">O26-SUM(O27:O33)</f>
        <v>0.22042070427033345</v>
      </c>
      <c r="P34" s="292">
        <f t="shared" si="15"/>
        <v>0.21375947526615002</v>
      </c>
      <c r="Q34" s="533">
        <f t="shared" si="15"/>
        <v>0.14288494225904813</v>
      </c>
      <c r="R34" s="292">
        <f t="shared" si="15"/>
        <v>0.17941705736440117</v>
      </c>
      <c r="S34" s="292">
        <f t="shared" si="15"/>
        <v>0.21336471108821042</v>
      </c>
      <c r="T34" s="292">
        <f t="shared" si="15"/>
        <v>7.4239219083185537E-2</v>
      </c>
      <c r="U34" s="292">
        <f t="shared" si="15"/>
        <v>0</v>
      </c>
      <c r="V34" s="292">
        <f t="shared" si="15"/>
        <v>0</v>
      </c>
      <c r="W34" s="292">
        <f t="shared" si="15"/>
        <v>0</v>
      </c>
      <c r="X34" s="292">
        <f t="shared" si="15"/>
        <v>0</v>
      </c>
      <c r="Y34" s="292">
        <f t="shared" si="15"/>
        <v>0</v>
      </c>
      <c r="Z34" s="292">
        <f t="shared" si="15"/>
        <v>0</v>
      </c>
      <c r="AA34" s="292">
        <f t="shared" si="15"/>
        <v>0</v>
      </c>
      <c r="AB34" s="293">
        <f t="shared" si="15"/>
        <v>0</v>
      </c>
      <c r="AC34" s="255"/>
      <c r="AD34" s="294">
        <f t="shared" ref="AD34:BC34" si="16">AD26-SUM(AD27:AD33)</f>
        <v>9.0944947777017004E-2</v>
      </c>
      <c r="AE34" s="295">
        <f t="shared" si="16"/>
        <v>7.1415320433199758E-2</v>
      </c>
      <c r="AF34" s="295">
        <f t="shared" si="16"/>
        <v>8.2930783310400269E-2</v>
      </c>
      <c r="AG34" s="295">
        <f t="shared" si="16"/>
        <v>8.6500574451199519E-2</v>
      </c>
      <c r="AH34" s="295">
        <f t="shared" si="16"/>
        <v>0.10511064960759997</v>
      </c>
      <c r="AI34" s="295">
        <f t="shared" si="16"/>
        <v>8.0420959175699913E-2</v>
      </c>
      <c r="AJ34" s="295">
        <f t="shared" si="16"/>
        <v>8.1120412339599657E-2</v>
      </c>
      <c r="AK34" s="295">
        <f t="shared" si="16"/>
        <v>8.6511448852500727E-2</v>
      </c>
      <c r="AL34" s="295">
        <f t="shared" si="16"/>
        <v>8.4694230978000551E-2</v>
      </c>
      <c r="AM34" s="295">
        <f t="shared" si="16"/>
        <v>7.0257695362800243E-2</v>
      </c>
      <c r="AN34" s="295">
        <f t="shared" si="16"/>
        <v>7.0555468130099941E-2</v>
      </c>
      <c r="AO34" s="295">
        <f t="shared" si="16"/>
        <v>7.5907416479999767E-2</v>
      </c>
      <c r="AP34" s="295">
        <f t="shared" si="16"/>
        <v>7.7414172175999996E-2</v>
      </c>
      <c r="AQ34" s="295">
        <f t="shared" si="16"/>
        <v>0.31119273417539972</v>
      </c>
      <c r="AR34" s="365">
        <f t="shared" si="16"/>
        <v>0.29248229429999961</v>
      </c>
      <c r="AS34" s="295">
        <f t="shared" si="16"/>
        <v>0.22397893006299996</v>
      </c>
      <c r="AT34" s="295">
        <f t="shared" si="16"/>
        <v>9.1368394146200016E-2</v>
      </c>
      <c r="AU34" s="295">
        <f t="shared" si="16"/>
        <v>0.10958266572109987</v>
      </c>
      <c r="AV34" s="295">
        <f t="shared" si="16"/>
        <v>0.11455884590300003</v>
      </c>
      <c r="AW34" s="295">
        <f t="shared" si="16"/>
        <v>0.10860133324208321</v>
      </c>
      <c r="AX34" s="295">
        <f t="shared" si="16"/>
        <v>0</v>
      </c>
      <c r="AY34" s="295">
        <f t="shared" si="16"/>
        <v>0</v>
      </c>
      <c r="AZ34" s="295">
        <f t="shared" si="16"/>
        <v>0</v>
      </c>
      <c r="BA34" s="295">
        <f t="shared" si="16"/>
        <v>0</v>
      </c>
      <c r="BB34" s="295">
        <f t="shared" si="16"/>
        <v>0</v>
      </c>
      <c r="BC34" s="460">
        <f t="shared" si="16"/>
        <v>0</v>
      </c>
      <c r="BD34" s="452"/>
    </row>
    <row r="35" spans="1:56" ht="20" customHeight="1">
      <c r="A35"/>
      <c r="B35" s="561" t="s">
        <v>167</v>
      </c>
      <c r="C35" s="550"/>
      <c r="D35" s="550"/>
      <c r="E35" s="551"/>
      <c r="F35" s="551"/>
      <c r="G35" s="551"/>
      <c r="H35" s="551"/>
      <c r="I35" s="551"/>
      <c r="J35" s="551"/>
      <c r="K35" s="552"/>
      <c r="L35" s="563">
        <f>'[1]44013020Exp'!K$264</f>
        <v>1.7525332999999997E-2</v>
      </c>
      <c r="M35" s="564">
        <f>'[1]44013020Exp'!L$264</f>
        <v>0.10947745599999999</v>
      </c>
      <c r="N35" s="564">
        <f>'[1]44013020Exp'!M$264</f>
        <v>0.23474860400000003</v>
      </c>
      <c r="O35" s="564">
        <f>'[1]44013020Exp'!N$264</f>
        <v>0.15993229661538458</v>
      </c>
      <c r="P35" s="564">
        <f>'[1]44013020Exp'!O$264</f>
        <v>0.40733699938461537</v>
      </c>
      <c r="Q35" s="564">
        <f>'[1]44013020Exp'!P$264</f>
        <v>0.66950329261538455</v>
      </c>
      <c r="R35" s="564">
        <f>'[1]44013020Exp'!Q$264</f>
        <v>0.14721302769230771</v>
      </c>
      <c r="S35" s="564">
        <f>'[1]44013020Exp'!R$264</f>
        <v>0.69423679999999988</v>
      </c>
      <c r="T35" s="564">
        <f>'[1]44013020Exp'!S$264</f>
        <v>0.24282103999999993</v>
      </c>
      <c r="U35" s="564">
        <f>'[1]44013020Exp'!T$264</f>
        <v>0</v>
      </c>
      <c r="V35" s="564">
        <f>'[1]44013020Exp'!U$264</f>
        <v>0</v>
      </c>
      <c r="W35" s="564">
        <f>'[1]44013020Exp'!V$264</f>
        <v>0</v>
      </c>
      <c r="X35" s="564">
        <f>'[1]44013020Exp'!W$264</f>
        <v>0</v>
      </c>
      <c r="Y35" s="564">
        <f>'[1]44013020Exp'!X$264</f>
        <v>0</v>
      </c>
      <c r="Z35" s="564">
        <f>'[1]44013020Exp'!Y$264</f>
        <v>0</v>
      </c>
      <c r="AA35" s="564">
        <f>'[1]44013020Exp'!Z$264</f>
        <v>0</v>
      </c>
      <c r="AB35" s="563">
        <f>'[1]44013020Exp'!AA$264</f>
        <v>0</v>
      </c>
      <c r="AC35" s="565"/>
      <c r="AD35" s="557"/>
      <c r="AE35" s="558"/>
      <c r="AF35" s="558"/>
      <c r="AG35" s="558"/>
      <c r="AH35" s="558"/>
      <c r="AI35" s="558"/>
      <c r="AJ35" s="558"/>
      <c r="AK35" s="558"/>
      <c r="AL35" s="558"/>
      <c r="AM35" s="558">
        <f>1/1000*'[1]44013020Exp'!AK$264</f>
        <v>3.5055550243999994E-3</v>
      </c>
      <c r="AN35" s="558">
        <f>1/1000*'[1]44013020Exp'!AL$264</f>
        <v>8.1266444045999999E-3</v>
      </c>
      <c r="AO35" s="558">
        <f>1/1000*'[1]44013020Exp'!AM$264</f>
        <v>1.9278478944000001E-2</v>
      </c>
      <c r="AP35" s="558">
        <f>1/1000*'[1]44013020Exp'!AN$264</f>
        <v>1.0738426494400001E-2</v>
      </c>
      <c r="AQ35" s="558">
        <f>1/1000*'[1]44013020Exp'!AO$264</f>
        <v>2.9953373739300002E-2</v>
      </c>
      <c r="AR35" s="558">
        <f>1/1000*'[1]44013020Exp'!AP$264</f>
        <v>5.0936487460499995E-2</v>
      </c>
      <c r="AS35" s="558">
        <f>1/1000*'[1]44013020Exp'!AQ$264</f>
        <v>1.0582237917999998E-2</v>
      </c>
      <c r="AT35" s="558">
        <f>1/1000*'[1]44013020Exp'!AR$264</f>
        <v>3.5592342934400001E-2</v>
      </c>
      <c r="AU35" s="558">
        <f>1/1000*'[1]44013020Exp'!AS$264</f>
        <v>5.3830642193900005E-2</v>
      </c>
      <c r="AV35" s="558">
        <f>1/1000*'[1]44013020Exp'!AT$264</f>
        <v>5.6275107046999999E-2</v>
      </c>
      <c r="AW35" s="558">
        <f>1/1000*'[1]44013020Exp'!AU$264</f>
        <v>9.2633554726666664E-2</v>
      </c>
      <c r="AX35" s="558">
        <f>1/1000*'[1]44013020Exp'!AV$264</f>
        <v>0</v>
      </c>
      <c r="AY35" s="558">
        <f>1/1000*'[1]44013020Exp'!AW$264</f>
        <v>0</v>
      </c>
      <c r="AZ35" s="558">
        <f>1/1000*'[1]44013020Exp'!AX$264</f>
        <v>0</v>
      </c>
      <c r="BA35" s="558">
        <f>1/1000*'[1]44013020Exp'!AY$264</f>
        <v>0</v>
      </c>
      <c r="BB35" s="558">
        <f>1/1000*'[1]44013020Exp'!AZ$264</f>
        <v>0</v>
      </c>
      <c r="BC35" s="559">
        <f>1/1000*'[1]44013020Exp'!BA$264</f>
        <v>0</v>
      </c>
      <c r="BD35" s="560"/>
    </row>
    <row r="36" spans="1:56" ht="20" customHeight="1">
      <c r="A36" s="463"/>
      <c r="B36" s="562" t="s">
        <v>11</v>
      </c>
      <c r="C36" s="296">
        <f t="shared" ref="C36:K36" si="17">SUM(C37:C40)</f>
        <v>1.3564363944333708</v>
      </c>
      <c r="D36" s="296">
        <f t="shared" si="17"/>
        <v>1.3241376738143218</v>
      </c>
      <c r="E36" s="296">
        <f t="shared" si="17"/>
        <v>1.4636928487818706</v>
      </c>
      <c r="F36" s="296">
        <f t="shared" si="17"/>
        <v>1.4899677975205123</v>
      </c>
      <c r="G36" s="296">
        <f t="shared" si="17"/>
        <v>1.5630021031465033</v>
      </c>
      <c r="H36" s="296">
        <f t="shared" si="17"/>
        <v>1.659749361949578</v>
      </c>
      <c r="I36" s="296">
        <f t="shared" si="17"/>
        <v>1.7565828511076118</v>
      </c>
      <c r="J36" s="296">
        <f t="shared" si="17"/>
        <v>1.767537526654166</v>
      </c>
      <c r="K36" s="254">
        <f t="shared" si="17"/>
        <v>1.6731784131931455</v>
      </c>
      <c r="L36" s="254">
        <f>SUM(L37:L40)</f>
        <v>1.4800003743499999</v>
      </c>
      <c r="M36" s="253">
        <f>SUM(M37:M40)</f>
        <v>1.6841035939916662</v>
      </c>
      <c r="N36" s="253">
        <f>SUM(N37:N40)</f>
        <v>1.929952425677778</v>
      </c>
      <c r="O36" s="253">
        <f t="shared" ref="O36:AB36" si="18">SUM(O37:O40)</f>
        <v>1.7309707647521928</v>
      </c>
      <c r="P36" s="253">
        <f t="shared" si="18"/>
        <v>1.6274618590536627</v>
      </c>
      <c r="Q36" s="253">
        <f t="shared" si="18"/>
        <v>1.8463189691424977</v>
      </c>
      <c r="R36" s="253">
        <f t="shared" si="18"/>
        <v>1.3623928996910362</v>
      </c>
      <c r="S36" s="253">
        <f t="shared" si="18"/>
        <v>1.3430522698968068</v>
      </c>
      <c r="T36" s="253">
        <f t="shared" si="18"/>
        <v>1.0593597532657828</v>
      </c>
      <c r="U36" s="253">
        <f t="shared" si="18"/>
        <v>0</v>
      </c>
      <c r="V36" s="253">
        <f t="shared" si="18"/>
        <v>0</v>
      </c>
      <c r="W36" s="253">
        <f t="shared" si="18"/>
        <v>0</v>
      </c>
      <c r="X36" s="253">
        <f t="shared" si="18"/>
        <v>0</v>
      </c>
      <c r="Y36" s="253">
        <f t="shared" si="18"/>
        <v>0</v>
      </c>
      <c r="Z36" s="253">
        <f t="shared" si="18"/>
        <v>0</v>
      </c>
      <c r="AA36" s="253">
        <f t="shared" si="18"/>
        <v>0</v>
      </c>
      <c r="AB36" s="254">
        <f t="shared" si="18"/>
        <v>0</v>
      </c>
      <c r="AC36" s="255"/>
      <c r="AD36" s="296">
        <f>SUM(AD37:AD40)</f>
        <v>0.42875783227994108</v>
      </c>
      <c r="AE36" s="296">
        <f>SUM(AE37:AE40)</f>
        <v>0.43920544087439994</v>
      </c>
      <c r="AF36" s="296">
        <f>SUM(AF37:AF40)</f>
        <v>0.48993822082559996</v>
      </c>
      <c r="AG36" s="296">
        <f t="shared" ref="AG36:BB36" si="19">SUM(AG37:AG40)</f>
        <v>0.5930192382463999</v>
      </c>
      <c r="AH36" s="296">
        <f t="shared" si="19"/>
        <v>0.65963511976600009</v>
      </c>
      <c r="AI36" s="296">
        <f t="shared" si="19"/>
        <v>0.67975045602749995</v>
      </c>
      <c r="AJ36" s="296">
        <f t="shared" si="19"/>
        <v>0.8401077114512</v>
      </c>
      <c r="AK36" s="296">
        <f t="shared" si="19"/>
        <v>0.90278093226699985</v>
      </c>
      <c r="AL36" s="296">
        <f t="shared" si="19"/>
        <v>0.9768860998740001</v>
      </c>
      <c r="AM36" s="296">
        <f t="shared" si="19"/>
        <v>0.82147953199399992</v>
      </c>
      <c r="AN36" s="296">
        <f t="shared" si="19"/>
        <v>0.83991535731900013</v>
      </c>
      <c r="AO36" s="296">
        <f t="shared" si="19"/>
        <v>0.97081151587199999</v>
      </c>
      <c r="AP36" s="296">
        <f t="shared" si="19"/>
        <v>0.79531176579359986</v>
      </c>
      <c r="AQ36" s="296">
        <f t="shared" si="19"/>
        <v>0.74504376014849993</v>
      </c>
      <c r="AR36" s="296">
        <f t="shared" si="19"/>
        <v>0.72882402884850006</v>
      </c>
      <c r="AS36" s="296">
        <f t="shared" si="19"/>
        <v>0.58618673498700002</v>
      </c>
      <c r="AT36" s="296">
        <f t="shared" si="19"/>
        <v>0.61287243993330009</v>
      </c>
      <c r="AU36" s="296">
        <f t="shared" si="19"/>
        <v>0.49272364488489995</v>
      </c>
      <c r="AV36" s="296">
        <f t="shared" si="19"/>
        <v>4.6698523310000004E-3</v>
      </c>
      <c r="AW36" s="296">
        <f t="shared" si="19"/>
        <v>4.4270015570833342E-3</v>
      </c>
      <c r="AX36" s="296">
        <f t="shared" si="19"/>
        <v>0</v>
      </c>
      <c r="AY36" s="296">
        <f t="shared" si="19"/>
        <v>0</v>
      </c>
      <c r="AZ36" s="296">
        <f t="shared" si="19"/>
        <v>0</v>
      </c>
      <c r="BA36" s="296">
        <f t="shared" si="19"/>
        <v>0</v>
      </c>
      <c r="BB36" s="296">
        <f t="shared" si="19"/>
        <v>0</v>
      </c>
      <c r="BC36" s="454">
        <f>SUM(BC37:BC40)</f>
        <v>0</v>
      </c>
      <c r="BD36" s="452"/>
    </row>
    <row r="37" spans="1:56">
      <c r="B37" s="256" t="s">
        <v>149</v>
      </c>
      <c r="C37" s="297">
        <f>[1]PulpLogsExp!B$264</f>
        <v>0</v>
      </c>
      <c r="D37" s="298">
        <f>[1]PulpLogsExp!C$264</f>
        <v>0</v>
      </c>
      <c r="E37" s="298">
        <f>[1]PulpLogsExp!D$264</f>
        <v>3.4128000000000001E-4</v>
      </c>
      <c r="F37" s="298">
        <f>[1]PulpLogsExp!E$264</f>
        <v>6.7920714285714276E-5</v>
      </c>
      <c r="G37" s="298">
        <f>[1]PulpLogsExp!F$264</f>
        <v>1.2475999999999999E-4</v>
      </c>
      <c r="H37" s="298">
        <f>[1]PulpLogsExp!G$264</f>
        <v>2.3113571428571428E-3</v>
      </c>
      <c r="I37" s="298">
        <f>[1]PulpLogsExp!H$264</f>
        <v>1.9525142857142855E-4</v>
      </c>
      <c r="J37" s="299">
        <f>[1]PulpLogsExp!I$264</f>
        <v>3.4375899999999996E-4</v>
      </c>
      <c r="K37" s="300">
        <f>[1]PulpLogsExp!J$264</f>
        <v>2.5813999999999996E-4</v>
      </c>
      <c r="L37" s="300">
        <f>[1]PulpLogsExp!K$264</f>
        <v>2.1050000000000001E-3</v>
      </c>
      <c r="M37" s="301">
        <f>[1]PulpLogsExp!L$264</f>
        <v>4.8341999999999998E-4</v>
      </c>
      <c r="N37" s="301">
        <f>[1]PulpLogsExp!M$264</f>
        <v>6.6799999999999997E-4</v>
      </c>
      <c r="O37" s="301">
        <f>[1]PulpLogsExp!N$264</f>
        <v>9.0000000000000006E-5</v>
      </c>
      <c r="P37" s="301">
        <f>[1]PulpLogsExp!O$264</f>
        <v>1.9100000000000001E-4</v>
      </c>
      <c r="Q37" s="301">
        <f>[1]PulpLogsExp!P$264</f>
        <v>1.3065999999999998E-2</v>
      </c>
      <c r="R37" s="301">
        <f>[1]PulpLogsExp!Q$264</f>
        <v>1.454E-3</v>
      </c>
      <c r="S37" s="301">
        <f>[1]PulpLogsExp!R$264</f>
        <v>1.3179999999999995E-3</v>
      </c>
      <c r="T37" s="301">
        <f>[1]PulpLogsExp!S$264</f>
        <v>2.1559999999999999E-3</v>
      </c>
      <c r="U37" s="301">
        <f>[1]PulpLogsExp!T$264</f>
        <v>0</v>
      </c>
      <c r="V37" s="301">
        <f>[1]PulpLogsExp!U$264</f>
        <v>0</v>
      </c>
      <c r="W37" s="301">
        <f>[1]PulpLogsExp!V$264</f>
        <v>0</v>
      </c>
      <c r="X37" s="301">
        <f>[1]PulpLogsExp!W$264</f>
        <v>0</v>
      </c>
      <c r="Y37" s="301">
        <f>[1]PulpLogsExp!X$264</f>
        <v>0</v>
      </c>
      <c r="Z37" s="301">
        <f>[1]PulpLogsExp!Y$264</f>
        <v>0</v>
      </c>
      <c r="AA37" s="301">
        <f>[1]PulpLogsExp!Z$264</f>
        <v>0</v>
      </c>
      <c r="AB37" s="300">
        <f>[1]PulpLogsExp!AA$264</f>
        <v>0</v>
      </c>
      <c r="AC37" s="435"/>
      <c r="AD37" s="275">
        <f>1/1000*[1]PulpLogsExp!AB$264</f>
        <v>0</v>
      </c>
      <c r="AE37" s="276">
        <f>1/1000*[1]PulpLogsExp!AC$264</f>
        <v>0</v>
      </c>
      <c r="AF37" s="276">
        <f>1/1000*[1]PulpLogsExp!AD$264</f>
        <v>7.2588984000000016E-5</v>
      </c>
      <c r="AG37" s="276">
        <f>1/1000*[1]PulpLogsExp!AE$264</f>
        <v>4.9135934400000004E-5</v>
      </c>
      <c r="AH37" s="276">
        <f>1/1000*[1]PulpLogsExp!AF$264</f>
        <v>4.2154527100000003E-5</v>
      </c>
      <c r="AI37" s="276">
        <f>1/1000*[1]PulpLogsExp!AG$264</f>
        <v>1.1025960660000001E-4</v>
      </c>
      <c r="AJ37" s="276">
        <f>1/1000*[1]PulpLogsExp!AH$264</f>
        <v>1.13983368E-5</v>
      </c>
      <c r="AK37" s="276">
        <f>1/1000*[1]PulpLogsExp!AI$264</f>
        <v>6.1217494000000012E-5</v>
      </c>
      <c r="AL37" s="276">
        <f>1/1000*[1]PulpLogsExp!AJ$264</f>
        <v>8.9618785600000019E-5</v>
      </c>
      <c r="AM37" s="276">
        <f>1/1000*[1]PulpLogsExp!AK$264</f>
        <v>5.1430599880000001E-4</v>
      </c>
      <c r="AN37" s="276">
        <f>1/1000*[1]PulpLogsExp!AL$264</f>
        <v>1.4669798490000004E-4</v>
      </c>
      <c r="AO37" s="276">
        <f>1/1000*[1]PulpLogsExp!AM$264</f>
        <v>2.1412857600000001E-4</v>
      </c>
      <c r="AP37" s="276">
        <f>1/1000*[1]PulpLogsExp!AN$264</f>
        <v>1.1352492799999998E-4</v>
      </c>
      <c r="AQ37" s="276">
        <f>1/1000*[1]PulpLogsExp!AO$264</f>
        <v>1.2149458800000002E-4</v>
      </c>
      <c r="AR37" s="276">
        <f>1/1000*[1]PulpLogsExp!AP$264</f>
        <v>1.7203968720000003E-3</v>
      </c>
      <c r="AS37" s="276">
        <f>1/1000*[1]PulpLogsExp!AQ$264</f>
        <v>1.9797252300000001E-4</v>
      </c>
      <c r="AT37" s="276">
        <f>1/1000*[1]PulpLogsExp!AR$264</f>
        <v>1.9954971819999994E-4</v>
      </c>
      <c r="AU37" s="276">
        <f>1/1000*[1]PulpLogsExp!AS$264</f>
        <v>5.631283372E-4</v>
      </c>
      <c r="AV37" s="276">
        <f>1/1000*[1]PulpLogsExp!AT$264</f>
        <v>5.8870015600000008E-4</v>
      </c>
      <c r="AW37" s="276">
        <f>1/1000*[1]PulpLogsExp!AU$264</f>
        <v>5.5808542166666669E-4</v>
      </c>
      <c r="AX37" s="276">
        <f>1/1000*[1]PulpLogsExp!AV$264</f>
        <v>0</v>
      </c>
      <c r="AY37" s="276">
        <f>1/1000*[1]PulpLogsExp!AW$264</f>
        <v>0</v>
      </c>
      <c r="AZ37" s="276">
        <f>1/1000*[1]PulpLogsExp!AX$264</f>
        <v>0</v>
      </c>
      <c r="BA37" s="276">
        <f>1/1000*[1]PulpLogsExp!AY$264</f>
        <v>0</v>
      </c>
      <c r="BB37" s="276">
        <f>1/1000*[1]PulpLogsExp!AZ$264</f>
        <v>0</v>
      </c>
      <c r="BC37" s="455">
        <f>1/1000*[1]PulpLogsExp!BA$264</f>
        <v>0</v>
      </c>
      <c r="BD37" s="452"/>
    </row>
    <row r="38" spans="1:56">
      <c r="B38" s="256" t="s">
        <v>161</v>
      </c>
      <c r="C38" s="297">
        <f>'[1]440123Exp'!B$264</f>
        <v>3.5091395166666657E-2</v>
      </c>
      <c r="D38" s="298">
        <f>'[1]440123Exp'!C$264</f>
        <v>3.3516451000000003E-2</v>
      </c>
      <c r="E38" s="298">
        <f>'[1]440123Exp'!D$264</f>
        <v>4.1046643333333332E-3</v>
      </c>
      <c r="F38" s="298">
        <f>'[1]440123Exp'!E$264</f>
        <v>4.1619220666666665E-2</v>
      </c>
      <c r="G38" s="298">
        <f>'[1]440123Exp'!F$264</f>
        <v>7.3618706666666667E-3</v>
      </c>
      <c r="H38" s="298">
        <f>'[1]440123Exp'!G$264</f>
        <v>3.8819495833333328E-2</v>
      </c>
      <c r="I38" s="298">
        <f>'[1]440123Exp'!H$264</f>
        <v>0.11866754933333333</v>
      </c>
      <c r="J38" s="299">
        <f>'[1]440123Exp'!I$264</f>
        <v>0.18532801425000001</v>
      </c>
      <c r="K38" s="300">
        <f>'[1]440123Exp'!J$264</f>
        <v>9.5996415380952355E-2</v>
      </c>
      <c r="L38" s="300">
        <f>'[1]440123Exp'!K$264</f>
        <v>9.6611317277777775E-2</v>
      </c>
      <c r="M38" s="301">
        <f>'[1]440123Exp'!L$264</f>
        <v>0.20729549383333326</v>
      </c>
      <c r="N38" s="301">
        <f>'[1]440123Exp'!M$264</f>
        <v>0.32945789027777789</v>
      </c>
      <c r="O38" s="301">
        <f>'[1]440123Exp'!N$264</f>
        <v>0.29461118741052628</v>
      </c>
      <c r="P38" s="301">
        <f>'[1]440123Exp'!O$264</f>
        <v>0.53163884803937722</v>
      </c>
      <c r="Q38" s="301">
        <f>'[1]440123Exp'!P$264</f>
        <v>0.74086703388221964</v>
      </c>
      <c r="R38" s="301">
        <f>'[1]440123Exp'!Q$264</f>
        <v>0.22980883423992668</v>
      </c>
      <c r="S38" s="301">
        <f>'[1]440123Exp'!R$264</f>
        <v>6.6165363090248314E-2</v>
      </c>
      <c r="T38" s="301">
        <f>'[1]440123Exp'!S$264</f>
        <v>1.242265318939394E-2</v>
      </c>
      <c r="U38" s="301">
        <f>'[1]440123Exp'!T$264</f>
        <v>0</v>
      </c>
      <c r="V38" s="301">
        <f>'[1]440123Exp'!U$264</f>
        <v>0</v>
      </c>
      <c r="W38" s="301">
        <f>'[1]440123Exp'!V$264</f>
        <v>0</v>
      </c>
      <c r="X38" s="301">
        <f>'[1]440123Exp'!W$264</f>
        <v>0</v>
      </c>
      <c r="Y38" s="301">
        <f>'[1]440123Exp'!X$264</f>
        <v>0</v>
      </c>
      <c r="Z38" s="301">
        <f>'[1]440123Exp'!Y$264</f>
        <v>0</v>
      </c>
      <c r="AA38" s="301">
        <f>'[1]440123Exp'!Z$264</f>
        <v>0</v>
      </c>
      <c r="AB38" s="300">
        <f>'[1]440123Exp'!AA$264</f>
        <v>0</v>
      </c>
      <c r="AC38" s="435"/>
      <c r="AD38" s="275">
        <f>1/1000*'[1]440123Exp'!AB$264</f>
        <v>1.0508942603040001E-3</v>
      </c>
      <c r="AE38" s="276">
        <f>1/1000*'[1]440123Exp'!AC$264</f>
        <v>1.4970509272000001E-3</v>
      </c>
      <c r="AF38" s="276">
        <f>1/1000*'[1]440123Exp'!AD$264</f>
        <v>5.6178852480000003E-4</v>
      </c>
      <c r="AG38" s="276">
        <f>1/1000*'[1]440123Exp'!AE$264</f>
        <v>3.8704754592000005E-3</v>
      </c>
      <c r="AH38" s="276">
        <f>1/1000*'[1]440123Exp'!AF$264</f>
        <v>8.6663259340000003E-4</v>
      </c>
      <c r="AI38" s="276">
        <f>1/1000*'[1]440123Exp'!AG$264</f>
        <v>9.8583317546999984E-3</v>
      </c>
      <c r="AJ38" s="276">
        <f>1/1000*'[1]440123Exp'!AH$264</f>
        <v>6.7285030020000011E-3</v>
      </c>
      <c r="AK38" s="276">
        <f>1/1000*'[1]440123Exp'!AI$264</f>
        <v>1.3318566967499997E-2</v>
      </c>
      <c r="AL38" s="276">
        <f>1/1000*'[1]440123Exp'!AJ$264</f>
        <v>7.1937475152000011E-3</v>
      </c>
      <c r="AM38" s="276">
        <f>1/1000*'[1]440123Exp'!AK$264</f>
        <v>8.2973262636000019E-3</v>
      </c>
      <c r="AN38" s="276">
        <f>1/1000*'[1]440123Exp'!AL$264</f>
        <v>1.5230781701999999E-2</v>
      </c>
      <c r="AO38" s="276">
        <f>1/1000*'[1]440123Exp'!AM$264</f>
        <v>2.5392873744000004E-2</v>
      </c>
      <c r="AP38" s="276">
        <f>1/1000*'[1]440123Exp'!AN$264</f>
        <v>1.84992082176E-2</v>
      </c>
      <c r="AQ38" s="276">
        <f>1/1000*'[1]440123Exp'!AO$264</f>
        <v>4.0176796685399994E-2</v>
      </c>
      <c r="AR38" s="276">
        <f>1/1000*'[1]440123Exp'!AP$264</f>
        <v>5.3666654598000005E-2</v>
      </c>
      <c r="AS38" s="276">
        <f>1/1000*'[1]440123Exp'!AQ$264</f>
        <v>1.48677382525E-2</v>
      </c>
      <c r="AT38" s="276">
        <f>1/1000*'[1]440123Exp'!AR$264</f>
        <v>4.7963006417000012E-3</v>
      </c>
      <c r="AU38" s="276">
        <f>1/1000*'[1]440123Exp'!AS$264</f>
        <v>3.9038760475000002E-3</v>
      </c>
      <c r="AV38" s="276">
        <f>1/1000*'[1]440123Exp'!AT$264</f>
        <v>4.081152175E-3</v>
      </c>
      <c r="AW38" s="276">
        <f>1/1000*'[1]440123Exp'!AU$264</f>
        <v>3.8689161354166675E-3</v>
      </c>
      <c r="AX38" s="276">
        <f>1/1000*'[1]440123Exp'!AV$264</f>
        <v>0</v>
      </c>
      <c r="AY38" s="276">
        <f>1/1000*'[1]440123Exp'!AW$264</f>
        <v>0</v>
      </c>
      <c r="AZ38" s="276">
        <f>1/1000*'[1]440123Exp'!AX$264</f>
        <v>0</v>
      </c>
      <c r="BA38" s="276">
        <f>1/1000*'[1]440123Exp'!AY$264</f>
        <v>0</v>
      </c>
      <c r="BB38" s="276">
        <f>1/1000*'[1]440123Exp'!AZ$264</f>
        <v>0</v>
      </c>
      <c r="BC38" s="455">
        <f>1/1000*'[1]440123Exp'!BA$264</f>
        <v>0</v>
      </c>
      <c r="BD38" s="452"/>
    </row>
    <row r="39" spans="1:56">
      <c r="B39" s="256" t="s">
        <v>10</v>
      </c>
      <c r="C39" s="275">
        <f>'[1]4701-5Exp'!B$264</f>
        <v>1.8216882E-2</v>
      </c>
      <c r="D39" s="276">
        <f>'[1]4701-5Exp'!C$264</f>
        <v>2.3688109285714284E-2</v>
      </c>
      <c r="E39" s="276">
        <f>'[1]4701-5Exp'!D$264</f>
        <v>3.0106203749999998E-2</v>
      </c>
      <c r="F39" s="276">
        <f>'[1]4701-5Exp'!E$264</f>
        <v>4.5460995000000011E-2</v>
      </c>
      <c r="G39" s="276">
        <f>'[1]4701-5Exp'!F$264</f>
        <v>9.0042308999999973E-2</v>
      </c>
      <c r="H39" s="276">
        <f>'[1]4701-5Exp'!G$264</f>
        <v>0.10486050975</v>
      </c>
      <c r="I39" s="276">
        <f>'[1]4701-5Exp'!H$264</f>
        <v>0.10015765875</v>
      </c>
      <c r="J39" s="277">
        <f>'[1]4701-5Exp'!I$264</f>
        <v>0.10454265</v>
      </c>
      <c r="K39" s="278">
        <f>'[1]4701-5Exp'!J$264</f>
        <v>8.4931199999999998E-2</v>
      </c>
      <c r="L39" s="278">
        <f>'[1]4701-5Exp'!K$264</f>
        <v>5.3541449999999997E-2</v>
      </c>
      <c r="M39" s="279">
        <f>'[1]4701-5Exp'!L$264</f>
        <v>7.2559076999999986E-2</v>
      </c>
      <c r="N39" s="279">
        <f>'[1]4701-5Exp'!M$264</f>
        <v>6.7592591999999993E-2</v>
      </c>
      <c r="O39" s="279">
        <f>'[1]4701-5Exp'!N$264</f>
        <v>7.3834200000000003E-2</v>
      </c>
      <c r="P39" s="279">
        <f>'[1]4701-5Exp'!O$264</f>
        <v>5.5857198214285711E-2</v>
      </c>
      <c r="Q39" s="279">
        <f>'[1]4701-5Exp'!P$264</f>
        <v>8.8842519000000009E-2</v>
      </c>
      <c r="R39" s="279">
        <f>'[1]4701-5Exp'!Q$264</f>
        <v>8.6734287000000021E-2</v>
      </c>
      <c r="S39" s="279">
        <f>'[1]4701-5Exp'!R$264</f>
        <v>0.12017620521428569</v>
      </c>
      <c r="T39" s="279">
        <f>'[1]4701-5Exp'!S$264</f>
        <v>0.11289421080000001</v>
      </c>
      <c r="U39" s="279">
        <f>'[1]4701-5Exp'!T$264</f>
        <v>0</v>
      </c>
      <c r="V39" s="279">
        <f>'[1]4701-5Exp'!U$264</f>
        <v>0</v>
      </c>
      <c r="W39" s="279">
        <f>'[1]4701-5Exp'!V$264</f>
        <v>0</v>
      </c>
      <c r="X39" s="279">
        <f>'[1]4701-5Exp'!W$264</f>
        <v>0</v>
      </c>
      <c r="Y39" s="279">
        <f>'[1]4701-5Exp'!X$264</f>
        <v>0</v>
      </c>
      <c r="Z39" s="279">
        <f>'[1]4701-5Exp'!Y$264</f>
        <v>0</v>
      </c>
      <c r="AA39" s="279">
        <f>'[1]4701-5Exp'!Z$264</f>
        <v>0</v>
      </c>
      <c r="AB39" s="278">
        <f>'[1]4701-5Exp'!AA$264</f>
        <v>0</v>
      </c>
      <c r="AC39" s="435"/>
      <c r="AD39" s="275">
        <f>1/1000*'[1]4701-5Exp'!AB$264</f>
        <v>2.4064496575619994E-3</v>
      </c>
      <c r="AE39" s="276">
        <f>1/1000*'[1]4701-5Exp'!AC$264</f>
        <v>2.4138685867999997E-3</v>
      </c>
      <c r="AF39" s="276">
        <f>1/1000*'[1]4701-5Exp'!AD$264</f>
        <v>3.0646404287999998E-3</v>
      </c>
      <c r="AG39" s="276">
        <f>1/1000*'[1]4701-5Exp'!AE$264</f>
        <v>4.5158737007999997E-3</v>
      </c>
      <c r="AH39" s="276">
        <f>1/1000*'[1]4701-5Exp'!AF$264</f>
        <v>9.0758414480999992E-3</v>
      </c>
      <c r="AI39" s="276">
        <f>1/1000*'[1]4701-5Exp'!AG$264</f>
        <v>1.1161958207399998E-2</v>
      </c>
      <c r="AJ39" s="276">
        <f>1/1000*'[1]4701-5Exp'!AH$264</f>
        <v>1.1073319717599998E-2</v>
      </c>
      <c r="AK39" s="276">
        <f>1/1000*'[1]4701-5Exp'!AI$264</f>
        <v>1.2832206668500001E-2</v>
      </c>
      <c r="AL39" s="276">
        <f>1/1000*'[1]4701-5Exp'!AJ$264</f>
        <v>9.7346912995999995E-3</v>
      </c>
      <c r="AM39" s="276">
        <f>1/1000*'[1]4701-5Exp'!AK$264</f>
        <v>5.8130284564000007E-3</v>
      </c>
      <c r="AN39" s="276">
        <f>1/1000*'[1]4701-5Exp'!AL$264</f>
        <v>8.0747724150000005E-3</v>
      </c>
      <c r="AO39" s="276">
        <f>1/1000*'[1]4701-5Exp'!AM$264</f>
        <v>7.6926263039999981E-3</v>
      </c>
      <c r="AP39" s="276">
        <f>1/1000*'[1]4701-5Exp'!AN$264</f>
        <v>8.0357417712000005E-3</v>
      </c>
      <c r="AQ39" s="276">
        <f>1/1000*'[1]4701-5Exp'!AO$264</f>
        <v>5.7245519292000004E-3</v>
      </c>
      <c r="AR39" s="276">
        <f>1/1000*'[1]4701-5Exp'!AP$264</f>
        <v>8.920816388999997E-3</v>
      </c>
      <c r="AS39" s="276">
        <f>1/1000*'[1]4701-5Exp'!AQ$264</f>
        <v>6.9845199619999994E-3</v>
      </c>
      <c r="AT39" s="276">
        <f>1/1000*'[1]4701-5Exp'!AR$264</f>
        <v>9.2515011932000017E-3</v>
      </c>
      <c r="AU39" s="276">
        <f>1/1000*'[1]4701-5Exp'!AS$264</f>
        <v>8.5440193839000003E-3</v>
      </c>
      <c r="AV39" s="276">
        <f>1/1000*'[1]4701-5Exp'!AT$264</f>
        <v>0</v>
      </c>
      <c r="AW39" s="276">
        <f>1/1000*'[1]4701-5Exp'!AU$264</f>
        <v>0</v>
      </c>
      <c r="AX39" s="276">
        <f>1/1000*'[1]4701-5Exp'!AV$264</f>
        <v>0</v>
      </c>
      <c r="AY39" s="276">
        <f>1/1000*'[1]4701-5Exp'!AW$264</f>
        <v>0</v>
      </c>
      <c r="AZ39" s="276">
        <f>1/1000*'[1]4701-5Exp'!AX$264</f>
        <v>0</v>
      </c>
      <c r="BA39" s="276">
        <f>1/1000*'[1]4701-5Exp'!AY$264</f>
        <v>0</v>
      </c>
      <c r="BB39" s="276">
        <f>1/1000*'[1]4701-5Exp'!AZ$264</f>
        <v>0</v>
      </c>
      <c r="BC39" s="455">
        <f>1/1000*'[1]4701-5Exp'!BA$264</f>
        <v>0</v>
      </c>
      <c r="BD39" s="452"/>
    </row>
    <row r="40" spans="1:56" ht="13" thickBot="1">
      <c r="B40" s="280" t="s">
        <v>15</v>
      </c>
      <c r="C40" s="464">
        <f>'[1]48Exp'!B$264</f>
        <v>1.3031281172667042</v>
      </c>
      <c r="D40" s="465">
        <f>'[1]48Exp'!C$264</f>
        <v>1.2669331135286075</v>
      </c>
      <c r="E40" s="465">
        <f>'[1]48Exp'!D$264</f>
        <v>1.4291407006985373</v>
      </c>
      <c r="F40" s="465">
        <f>'[1]48Exp'!E$264</f>
        <v>1.40281966113956</v>
      </c>
      <c r="G40" s="465">
        <f>'[1]48Exp'!F$264</f>
        <v>1.4654731634798368</v>
      </c>
      <c r="H40" s="465">
        <f>'[1]48Exp'!G$264</f>
        <v>1.5137579992233876</v>
      </c>
      <c r="I40" s="465">
        <f>'[1]48Exp'!H$264</f>
        <v>1.5375623915957071</v>
      </c>
      <c r="J40" s="281">
        <f>'[1]48Exp'!I$264</f>
        <v>1.4773231034041661</v>
      </c>
      <c r="K40" s="434">
        <f>'[1]48Exp'!J$264</f>
        <v>1.4919926578121931</v>
      </c>
      <c r="L40" s="434">
        <f>'[1]48Exp'!K$264</f>
        <v>1.327742607072222</v>
      </c>
      <c r="M40" s="282">
        <f>'[1]48Exp'!L$264</f>
        <v>1.403765603158333</v>
      </c>
      <c r="N40" s="282">
        <f>'[1]48Exp'!M$264</f>
        <v>1.5322339434000001</v>
      </c>
      <c r="O40" s="282">
        <f>'[1]48Exp'!N$264</f>
        <v>1.3624353773416664</v>
      </c>
      <c r="P40" s="282">
        <f>'[1]48Exp'!O$264</f>
        <v>1.0397748127999997</v>
      </c>
      <c r="Q40" s="282">
        <f>'[1]48Exp'!P$264</f>
        <v>1.0035434162602781</v>
      </c>
      <c r="R40" s="282">
        <f>'[1]48Exp'!Q$264</f>
        <v>1.0443957784511093</v>
      </c>
      <c r="S40" s="282">
        <f>'[1]48Exp'!R$264</f>
        <v>1.1553927015922727</v>
      </c>
      <c r="T40" s="282">
        <f>'[1]48Exp'!S$264</f>
        <v>0.93188688927638896</v>
      </c>
      <c r="U40" s="282">
        <f>'[1]48Exp'!T$264</f>
        <v>0</v>
      </c>
      <c r="V40" s="282">
        <f>'[1]48Exp'!U$264</f>
        <v>0</v>
      </c>
      <c r="W40" s="282">
        <f>'[1]48Exp'!V$264</f>
        <v>0</v>
      </c>
      <c r="X40" s="282">
        <f>'[1]48Exp'!W$264</f>
        <v>0</v>
      </c>
      <c r="Y40" s="282">
        <f>'[1]48Exp'!X$264</f>
        <v>0</v>
      </c>
      <c r="Z40" s="282">
        <f>'[1]48Exp'!Y$264</f>
        <v>0</v>
      </c>
      <c r="AA40" s="282">
        <f>'[1]48Exp'!Z$264</f>
        <v>0</v>
      </c>
      <c r="AB40" s="434">
        <f>'[1]48Exp'!AA$264</f>
        <v>0</v>
      </c>
      <c r="AC40" s="302"/>
      <c r="AD40" s="470">
        <f>1/1000*'[1]48Exp'!AB$264</f>
        <v>0.42530048836207507</v>
      </c>
      <c r="AE40" s="303">
        <f>1/1000*'[1]48Exp'!AC$264</f>
        <v>0.43529452136039992</v>
      </c>
      <c r="AF40" s="303">
        <f>1/1000*'[1]48Exp'!AD$264</f>
        <v>0.48623920288799993</v>
      </c>
      <c r="AG40" s="303">
        <f>1/1000*'[1]48Exp'!AE$264</f>
        <v>0.58458375315199995</v>
      </c>
      <c r="AH40" s="303">
        <f>1/1000*'[1]48Exp'!AF$264</f>
        <v>0.64965049119740004</v>
      </c>
      <c r="AI40" s="303">
        <f>1/1000*'[1]48Exp'!AG$264</f>
        <v>0.65861990645879998</v>
      </c>
      <c r="AJ40" s="303">
        <f>1/1000*'[1]48Exp'!AH$264</f>
        <v>0.82229449039479996</v>
      </c>
      <c r="AK40" s="303">
        <f>1/1000*'[1]48Exp'!AI$264</f>
        <v>0.8765689411369999</v>
      </c>
      <c r="AL40" s="303">
        <f>1/1000*'[1]48Exp'!AJ$264</f>
        <v>0.95986804227360012</v>
      </c>
      <c r="AM40" s="303">
        <f>1/1000*'[1]48Exp'!AK$264</f>
        <v>0.80685487127519995</v>
      </c>
      <c r="AN40" s="303">
        <f>1/1000*'[1]48Exp'!AL$264</f>
        <v>0.81646310521710008</v>
      </c>
      <c r="AO40" s="303">
        <f>1/1000*'[1]48Exp'!AM$264</f>
        <v>0.93751188724799994</v>
      </c>
      <c r="AP40" s="303">
        <f>1/1000*'[1]48Exp'!AN$264</f>
        <v>0.76866329087679985</v>
      </c>
      <c r="AQ40" s="303">
        <f>1/1000*'[1]48Exp'!AO$264</f>
        <v>0.69902091694589996</v>
      </c>
      <c r="AR40" s="303">
        <f>1/1000*'[1]48Exp'!AP$264</f>
        <v>0.66451616098950006</v>
      </c>
      <c r="AS40" s="303">
        <f>1/1000*'[1]48Exp'!AQ$264</f>
        <v>0.56413650424950001</v>
      </c>
      <c r="AT40" s="303">
        <f>1/1000*'[1]48Exp'!AR$264</f>
        <v>0.59862508838020012</v>
      </c>
      <c r="AU40" s="303">
        <f>1/1000*'[1]48Exp'!AS$264</f>
        <v>0.47971262111629998</v>
      </c>
      <c r="AV40" s="303">
        <f>1/1000*'[1]48Exp'!AT$264</f>
        <v>0</v>
      </c>
      <c r="AW40" s="303">
        <f>1/1000*'[1]48Exp'!AU$264</f>
        <v>0</v>
      </c>
      <c r="AX40" s="303">
        <f>1/1000*'[1]48Exp'!AV$264</f>
        <v>0</v>
      </c>
      <c r="AY40" s="303">
        <f>1/1000*'[1]48Exp'!AW$264</f>
        <v>0</v>
      </c>
      <c r="AZ40" s="303">
        <f>1/1000*'[1]48Exp'!AX$264</f>
        <v>0</v>
      </c>
      <c r="BA40" s="303">
        <f>1/1000*'[1]48Exp'!AY$264</f>
        <v>0</v>
      </c>
      <c r="BB40" s="303">
        <f>1/1000*'[1]48Exp'!AZ$264</f>
        <v>0</v>
      </c>
      <c r="BC40" s="461">
        <f>1/1000*'[1]48Exp'!BA$264</f>
        <v>0</v>
      </c>
      <c r="BD40" s="452"/>
    </row>
    <row r="41" spans="1:56" ht="13" thickTop="1">
      <c r="J41" s="306"/>
      <c r="K41" s="306"/>
      <c r="L41" s="306"/>
      <c r="M41" s="306"/>
      <c r="N41" s="306"/>
      <c r="O41" s="306"/>
      <c r="P41" s="306"/>
      <c r="Q41" s="306"/>
      <c r="R41" s="306"/>
      <c r="S41" s="306"/>
      <c r="T41" s="306"/>
      <c r="U41" s="306"/>
      <c r="V41" s="306"/>
      <c r="W41" s="306"/>
      <c r="X41" s="306"/>
      <c r="Y41" s="306"/>
      <c r="Z41" s="306"/>
      <c r="AA41" s="306"/>
      <c r="AB41" s="306"/>
      <c r="AC41" s="306"/>
      <c r="AD41" s="306"/>
      <c r="AE41" s="306"/>
      <c r="AF41" s="306"/>
      <c r="AG41" s="306"/>
      <c r="AH41" s="306"/>
      <c r="AI41" s="306"/>
      <c r="AJ41" s="306"/>
      <c r="AK41" s="306"/>
      <c r="AL41" s="306"/>
      <c r="AM41" s="306"/>
      <c r="AN41" s="306"/>
      <c r="AO41" s="306"/>
      <c r="AP41" s="306"/>
      <c r="AQ41" s="306"/>
      <c r="AR41" s="306"/>
      <c r="AS41" s="306"/>
      <c r="AT41" s="306"/>
      <c r="AU41" s="306"/>
      <c r="AV41" s="306"/>
      <c r="AW41" s="306"/>
      <c r="AX41" s="306"/>
      <c r="AY41" s="306"/>
      <c r="AZ41" s="306"/>
      <c r="BA41" s="306"/>
      <c r="BB41" s="306"/>
      <c r="BC41" s="306"/>
    </row>
  </sheetData>
  <mergeCells count="9">
    <mergeCell ref="C23:AB23"/>
    <mergeCell ref="AD5:BC5"/>
    <mergeCell ref="AD23:BC23"/>
    <mergeCell ref="B2:B3"/>
    <mergeCell ref="C3:AB3"/>
    <mergeCell ref="C2:AB2"/>
    <mergeCell ref="AD2:BC2"/>
    <mergeCell ref="AD3:BC3"/>
    <mergeCell ref="C5:AB5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D80"/>
  <sheetViews>
    <sheetView workbookViewId="0">
      <pane xSplit="2" ySplit="4" topLeftCell="C5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2" width="5.6328125" style="305" customWidth="1"/>
    <col min="13" max="22" width="5.6328125" customWidth="1"/>
    <col min="23" max="28" width="5.6328125" hidden="1" customWidth="1"/>
    <col min="29" max="29" width="1.7265625" customWidth="1"/>
    <col min="30" max="49" width="5.6328125" style="33" customWidth="1"/>
    <col min="50" max="55" width="5.6328125" style="33" hidden="1" customWidth="1"/>
  </cols>
  <sheetData>
    <row r="1" spans="1:56" ht="9" customHeight="1" thickBot="1">
      <c r="A1" s="48">
        <v>1</v>
      </c>
      <c r="B1" s="30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630" t="s">
        <v>31</v>
      </c>
      <c r="C2" s="636" t="s">
        <v>70</v>
      </c>
      <c r="D2" s="637"/>
      <c r="E2" s="637"/>
      <c r="F2" s="637"/>
      <c r="G2" s="637"/>
      <c r="H2" s="637"/>
      <c r="I2" s="637"/>
      <c r="J2" s="637"/>
      <c r="K2" s="637"/>
      <c r="L2" s="637"/>
      <c r="M2" s="637"/>
      <c r="N2" s="637"/>
      <c r="O2" s="637"/>
      <c r="P2" s="637"/>
      <c r="Q2" s="637"/>
      <c r="R2" s="637"/>
      <c r="S2" s="637"/>
      <c r="T2" s="637"/>
      <c r="U2" s="637"/>
      <c r="V2" s="637"/>
      <c r="W2" s="637"/>
      <c r="X2" s="637"/>
      <c r="Y2" s="637"/>
      <c r="Z2" s="637"/>
      <c r="AA2" s="637"/>
      <c r="AB2" s="638"/>
      <c r="AC2" s="3"/>
      <c r="AD2" s="607" t="s">
        <v>3</v>
      </c>
      <c r="AE2" s="608"/>
      <c r="AF2" s="608"/>
      <c r="AG2" s="608"/>
      <c r="AH2" s="608"/>
      <c r="AI2" s="608"/>
      <c r="AJ2" s="608"/>
      <c r="AK2" s="608"/>
      <c r="AL2" s="608"/>
      <c r="AM2" s="608"/>
      <c r="AN2" s="608"/>
      <c r="AO2" s="608"/>
      <c r="AP2" s="608"/>
      <c r="AQ2" s="608"/>
      <c r="AR2" s="608"/>
      <c r="AS2" s="608"/>
      <c r="AT2" s="608"/>
      <c r="AU2" s="608"/>
      <c r="AV2" s="608"/>
      <c r="AW2" s="608"/>
      <c r="AX2" s="608"/>
      <c r="AY2" s="608"/>
      <c r="AZ2" s="608"/>
      <c r="BA2" s="608"/>
      <c r="BB2" s="608"/>
      <c r="BC2" s="608"/>
      <c r="BD2" s="452"/>
    </row>
    <row r="3" spans="1:56" ht="13" thickBot="1">
      <c r="B3" s="631"/>
      <c r="C3" s="633" t="s">
        <v>2</v>
      </c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  <c r="AB3" s="635"/>
      <c r="AC3" s="4"/>
      <c r="AD3" s="609" t="s">
        <v>14</v>
      </c>
      <c r="AE3" s="610"/>
      <c r="AF3" s="610"/>
      <c r="AG3" s="610"/>
      <c r="AH3" s="610"/>
      <c r="AI3" s="610"/>
      <c r="AJ3" s="610"/>
      <c r="AK3" s="610"/>
      <c r="AL3" s="610"/>
      <c r="AM3" s="610"/>
      <c r="AN3" s="610"/>
      <c r="AO3" s="610"/>
      <c r="AP3" s="610"/>
      <c r="AQ3" s="610"/>
      <c r="AR3" s="610"/>
      <c r="AS3" s="610"/>
      <c r="AT3" s="610"/>
      <c r="AU3" s="610"/>
      <c r="AV3" s="610"/>
      <c r="AW3" s="610"/>
      <c r="AX3" s="610"/>
      <c r="AY3" s="610"/>
      <c r="AZ3" s="610"/>
      <c r="BA3" s="610"/>
      <c r="BB3" s="610"/>
      <c r="BC3" s="610"/>
      <c r="BD3" s="452"/>
    </row>
    <row r="4" spans="1:56" ht="20" customHeight="1" thickTop="1" thickBot="1">
      <c r="B4" s="632"/>
      <c r="C4" s="178">
        <v>2000</v>
      </c>
      <c r="D4" s="179">
        <v>2001</v>
      </c>
      <c r="E4" s="179">
        <v>2002</v>
      </c>
      <c r="F4" s="179">
        <v>2003</v>
      </c>
      <c r="G4" s="179">
        <v>2004</v>
      </c>
      <c r="H4" s="179">
        <v>2005</v>
      </c>
      <c r="I4" s="179">
        <v>2006</v>
      </c>
      <c r="J4" s="180">
        <v>2007</v>
      </c>
      <c r="K4" s="180">
        <f>1+J4</f>
        <v>2008</v>
      </c>
      <c r="L4" s="180">
        <f>1+K4</f>
        <v>2009</v>
      </c>
      <c r="M4" s="50">
        <f>1+L4</f>
        <v>2010</v>
      </c>
      <c r="N4" s="50">
        <f>1+M4</f>
        <v>2011</v>
      </c>
      <c r="O4" s="436">
        <f t="shared" ref="O4:AB4" si="0">1+N4</f>
        <v>2012</v>
      </c>
      <c r="P4" s="436">
        <f t="shared" si="0"/>
        <v>2013</v>
      </c>
      <c r="Q4" s="436">
        <f t="shared" si="0"/>
        <v>2014</v>
      </c>
      <c r="R4" s="436">
        <f t="shared" si="0"/>
        <v>2015</v>
      </c>
      <c r="S4" s="436">
        <f t="shared" si="0"/>
        <v>2016</v>
      </c>
      <c r="T4" s="436">
        <f t="shared" si="0"/>
        <v>2017</v>
      </c>
      <c r="U4" s="436">
        <f t="shared" si="0"/>
        <v>2018</v>
      </c>
      <c r="V4" s="436">
        <f t="shared" si="0"/>
        <v>2019</v>
      </c>
      <c r="W4" s="436">
        <f t="shared" si="0"/>
        <v>2020</v>
      </c>
      <c r="X4" s="436">
        <f t="shared" si="0"/>
        <v>2021</v>
      </c>
      <c r="Y4" s="436">
        <f t="shared" si="0"/>
        <v>2022</v>
      </c>
      <c r="Z4" s="436">
        <f t="shared" si="0"/>
        <v>2023</v>
      </c>
      <c r="AA4" s="436">
        <f t="shared" si="0"/>
        <v>2024</v>
      </c>
      <c r="AB4" s="437">
        <f t="shared" si="0"/>
        <v>2025</v>
      </c>
      <c r="AC4" s="52"/>
      <c r="AD4" s="49">
        <v>2000</v>
      </c>
      <c r="AE4" s="233">
        <f>1+AD4</f>
        <v>2001</v>
      </c>
      <c r="AF4" s="233">
        <f>1+AE4</f>
        <v>2002</v>
      </c>
      <c r="AG4" s="233">
        <f t="shared" ref="AG4:BB4" si="1">1+AF4</f>
        <v>2003</v>
      </c>
      <c r="AH4" s="233">
        <f t="shared" si="1"/>
        <v>2004</v>
      </c>
      <c r="AI4" s="233">
        <f t="shared" si="1"/>
        <v>2005</v>
      </c>
      <c r="AJ4" s="233">
        <f t="shared" si="1"/>
        <v>2006</v>
      </c>
      <c r="AK4" s="233">
        <f t="shared" si="1"/>
        <v>2007</v>
      </c>
      <c r="AL4" s="233">
        <f t="shared" si="1"/>
        <v>2008</v>
      </c>
      <c r="AM4" s="233">
        <f t="shared" si="1"/>
        <v>2009</v>
      </c>
      <c r="AN4" s="233">
        <f t="shared" si="1"/>
        <v>2010</v>
      </c>
      <c r="AO4" s="233">
        <f t="shared" si="1"/>
        <v>2011</v>
      </c>
      <c r="AP4" s="233">
        <f t="shared" si="1"/>
        <v>2012</v>
      </c>
      <c r="AQ4" s="233">
        <f t="shared" si="1"/>
        <v>2013</v>
      </c>
      <c r="AR4" s="233">
        <f t="shared" si="1"/>
        <v>2014</v>
      </c>
      <c r="AS4" s="233">
        <f t="shared" si="1"/>
        <v>2015</v>
      </c>
      <c r="AT4" s="233">
        <f t="shared" si="1"/>
        <v>2016</v>
      </c>
      <c r="AU4" s="233">
        <f t="shared" si="1"/>
        <v>2017</v>
      </c>
      <c r="AV4" s="233">
        <f t="shared" si="1"/>
        <v>2018</v>
      </c>
      <c r="AW4" s="233">
        <f t="shared" si="1"/>
        <v>2019</v>
      </c>
      <c r="AX4" s="233">
        <f t="shared" si="1"/>
        <v>2020</v>
      </c>
      <c r="AY4" s="233">
        <f t="shared" si="1"/>
        <v>2021</v>
      </c>
      <c r="AZ4" s="233">
        <f t="shared" si="1"/>
        <v>2022</v>
      </c>
      <c r="BA4" s="233">
        <f t="shared" si="1"/>
        <v>2023</v>
      </c>
      <c r="BB4" s="233">
        <f t="shared" si="1"/>
        <v>2024</v>
      </c>
      <c r="BC4" s="202">
        <f>1+BB4</f>
        <v>2025</v>
      </c>
      <c r="BD4" s="452"/>
    </row>
    <row r="5" spans="1:56" ht="20" customHeight="1" thickTop="1" thickBot="1">
      <c r="B5" s="28" t="s">
        <v>13</v>
      </c>
      <c r="C5" s="445">
        <f>1/$A$1*[1]CoreVPAImp!$B$263</f>
        <v>5.6410997393999995</v>
      </c>
      <c r="D5" s="371">
        <f>1/$A$1*[1]CoreVPAImp!$C$263</f>
        <v>5.2045910092000014</v>
      </c>
      <c r="E5" s="371">
        <f>1/$A$1*[1]CoreVPAImp!$D$263</f>
        <v>5.2136610861199992</v>
      </c>
      <c r="F5" s="371">
        <f>1/$A$1*[1]CoreVPAImp!$E$263</f>
        <v>5.4771922995000004</v>
      </c>
      <c r="G5" s="371">
        <f>1/$A$1*[1]CoreVPAImp!$F$263</f>
        <v>4.8102219728200009</v>
      </c>
      <c r="H5" s="371">
        <f>1/$A$1*[1]CoreVPAImp!$G$263</f>
        <v>4.8220127735199991</v>
      </c>
      <c r="I5" s="371">
        <f>1/$A$1*[1]CoreVPAImp!$H$263</f>
        <v>4.8521328931199994</v>
      </c>
      <c r="J5" s="446">
        <f>1/$A$1*[1]CoreVPAImp!$I$263</f>
        <v>4.8157086010799999</v>
      </c>
      <c r="K5" s="371">
        <f>1/$A$1*[1]CoreVPAImp!$J$263</f>
        <v>3.5235167093000004</v>
      </c>
      <c r="L5" s="371">
        <f>1/$A$1*[1]CoreVPAImp!K$263</f>
        <v>3.1974941792638489</v>
      </c>
      <c r="M5" s="43">
        <f>1/$A$1*[1]CoreVPAImp!L$263</f>
        <v>3.1873173993156927</v>
      </c>
      <c r="N5" s="43">
        <f>1/$A$1*[1]CoreVPAImp!M$263</f>
        <v>3.2369040475143653</v>
      </c>
      <c r="O5" s="43">
        <f>1/$A$1*[1]CoreVPAImp!N$263</f>
        <v>2.7387260433860106</v>
      </c>
      <c r="P5" s="43">
        <f>1/$A$1*[1]CoreVPAImp!O$263</f>
        <v>2.8697820810165604</v>
      </c>
      <c r="Q5" s="43">
        <f>1/$A$1*[1]CoreVPAImp!P$263</f>
        <v>3.2257582717616136</v>
      </c>
      <c r="R5" s="43">
        <f>1/$A$1*[1]CoreVPAImp!Q$263</f>
        <v>3.1363222359693386</v>
      </c>
      <c r="S5" s="43">
        <f>1/$A$1*[1]CoreVPAImp!R$263</f>
        <v>3.3852219354179276</v>
      </c>
      <c r="T5" s="43">
        <f>1/$A$1*[1]CoreVPAImp!S$263</f>
        <v>3.5530485465544217</v>
      </c>
      <c r="U5" s="43">
        <f>1/$A$1*[1]CoreVPAImp!T$263</f>
        <v>3.8268696704842085</v>
      </c>
      <c r="V5" s="43">
        <f>1/$A$1*[1]CoreVPAImp!U$263</f>
        <v>3.5852197702844597</v>
      </c>
      <c r="W5" s="43">
        <f>1/$A$1*[1]CoreVPAImp!V$263</f>
        <v>0</v>
      </c>
      <c r="X5" s="43">
        <f>1/$A$1*[1]CoreVPAImp!W$263</f>
        <v>0</v>
      </c>
      <c r="Y5" s="43">
        <f>1/$A$1*[1]CoreVPAImp!X$263</f>
        <v>0</v>
      </c>
      <c r="Z5" s="43">
        <f>1/$A$1*[1]CoreVPAImp!Y$263</f>
        <v>0</v>
      </c>
      <c r="AA5" s="43">
        <f>1/$A$1*[1]CoreVPAImp!Z$263</f>
        <v>0</v>
      </c>
      <c r="AB5" s="43">
        <f>1/$A$1*[1]CoreVPAImp!AA$263</f>
        <v>0</v>
      </c>
      <c r="AC5" s="116"/>
      <c r="AD5" s="47">
        <f>1/1000*[1]CoreVPAImp!$AB$263</f>
        <v>0.69169192031852689</v>
      </c>
      <c r="AE5" s="43">
        <f>1/1000*[1]CoreVPAImp!$AC$263</f>
        <v>0.6123405221035999</v>
      </c>
      <c r="AF5" s="43">
        <f>1/1000*[1]CoreVPAImp!AD$263</f>
        <v>0.62422015419839993</v>
      </c>
      <c r="AG5" s="43">
        <f>1/1000*[1]CoreVPAImp!AE$263</f>
        <v>0.75341588392800007</v>
      </c>
      <c r="AH5" s="43">
        <f>1/1000*[1]CoreVPAImp!AF$263</f>
        <v>0.82854472742369989</v>
      </c>
      <c r="AI5" s="43">
        <f>1/1000*[1]CoreVPAImp!AG$263</f>
        <v>0.8350295019066003</v>
      </c>
      <c r="AJ5" s="43">
        <f>1/1000*[1]CoreVPAImp!AH$263</f>
        <v>0.98155086813360026</v>
      </c>
      <c r="AK5" s="43">
        <f>1/1000*[1]CoreVPAImp!AI$263</f>
        <v>1.1800134909695006</v>
      </c>
      <c r="AL5" s="43">
        <f>1/1000*[1]CoreVPAImp!AJ$263</f>
        <v>1.0061615237516004</v>
      </c>
      <c r="AM5" s="43">
        <f>1/1000*[1]CoreVPAImp!AK$263</f>
        <v>0.5583471505259997</v>
      </c>
      <c r="AN5" s="43">
        <f>1/1000*[1]CoreVPAImp!AL$263</f>
        <v>0.58630925488140029</v>
      </c>
      <c r="AO5" s="43">
        <f>1/1000*[1]CoreVPAImp!AM$263</f>
        <v>0.631807984032</v>
      </c>
      <c r="AP5" s="43">
        <f>1/1000*[1]CoreVPAImp!AN$263</f>
        <v>0.52202309869600017</v>
      </c>
      <c r="AQ5" s="43">
        <f>1/1000*[1]CoreVPAImp!AO$263</f>
        <v>0.53375011298429986</v>
      </c>
      <c r="AR5" s="43">
        <f>1/1000*[1]CoreVPAImp!AP$263</f>
        <v>0.64278612694800008</v>
      </c>
      <c r="AS5" s="43">
        <f>1/1000*[1]CoreVPAImp!AQ$263</f>
        <v>0.52752739121250003</v>
      </c>
      <c r="AT5" s="43">
        <f>1/1000*[1]CoreVPAImp!AR$263</f>
        <v>0.5444883128993</v>
      </c>
      <c r="AU5" s="43">
        <f>1/1000*[1]CoreVPAImp!AS$263</f>
        <v>0.60053925533029984</v>
      </c>
      <c r="AV5" s="43">
        <f>1/1000*[1]CoreVPAImp!AT$263</f>
        <v>0.64509277608999993</v>
      </c>
      <c r="AW5" s="43">
        <f>1/1000*[1]CoreVPAImp!AU$263</f>
        <v>0.57124515754958327</v>
      </c>
      <c r="AX5" s="43">
        <f>1/1000*[1]CoreVPAImp!AV$263</f>
        <v>0</v>
      </c>
      <c r="AY5" s="43">
        <f>1/1000*[1]CoreVPAImp!AW$263</f>
        <v>0</v>
      </c>
      <c r="AZ5" s="43">
        <f>1/1000*[1]CoreVPAImp!AX$263</f>
        <v>0</v>
      </c>
      <c r="BA5" s="43">
        <f>1/1000*[1]CoreVPAImp!AY$263</f>
        <v>0</v>
      </c>
      <c r="BB5" s="43">
        <f>1/1000*[1]CoreVPAImp!AZ$263</f>
        <v>0</v>
      </c>
      <c r="BC5" s="75">
        <f>1/1000*[1]CoreVPAImp!BA$263</f>
        <v>0</v>
      </c>
      <c r="BD5" s="452"/>
    </row>
    <row r="6" spans="1:56" ht="17.149999999999999" customHeight="1" thickTop="1">
      <c r="B6" s="120" t="s">
        <v>95</v>
      </c>
      <c r="C6" s="403">
        <f>1/$A$1*[1]CoreVPAImp!$B$266</f>
        <v>1.7609892399999997E-2</v>
      </c>
      <c r="D6" s="324">
        <f>1/$A$1*[1]CoreVPAImp!$C$266</f>
        <v>1.7877004000000002E-2</v>
      </c>
      <c r="E6" s="324">
        <f>1/$A$1*[1]CoreVPAImp!$D$266</f>
        <v>1.3504820000000001E-2</v>
      </c>
      <c r="F6" s="324">
        <f>1/$A$1*[1]CoreVPAImp!$E$266</f>
        <v>1.3018810800000002E-2</v>
      </c>
      <c r="G6" s="324">
        <f>1/$A$1*[1]CoreVPAImp!$F$266</f>
        <v>1.6105037340000003E-2</v>
      </c>
      <c r="H6" s="324">
        <f>1/$A$1*[1]CoreVPAImp!$G$266</f>
        <v>1.596265618E-2</v>
      </c>
      <c r="I6" s="324">
        <f>1/$A$1*[1]CoreVPAImp!$H$266</f>
        <v>1.7814247200000001E-2</v>
      </c>
      <c r="J6" s="325">
        <f>1/$A$1*[1]CoreVPAImp!$I$266</f>
        <v>1.8408298000000003E-2</v>
      </c>
      <c r="K6" s="324">
        <f>1/$A$1*[1]CoreVPAImp!$J$266</f>
        <v>1.4361964000000001E-2</v>
      </c>
      <c r="L6" s="324">
        <f>1/$A$1*[1]CoreVPAImp!K$266</f>
        <v>5.1496188000000002E-3</v>
      </c>
      <c r="M6" s="121">
        <f>1/$A$1*[1]CoreVPAImp!L$266</f>
        <v>6.1276439999999998E-3</v>
      </c>
      <c r="N6" s="121">
        <f>1/$A$1*[1]CoreVPAImp!M$266</f>
        <v>6.6955404000000008E-3</v>
      </c>
      <c r="O6" s="121">
        <f>1/$A$1*[1]CoreVPAImp!N$266</f>
        <v>7.2792320000000009E-3</v>
      </c>
      <c r="P6" s="121">
        <f>1/$A$1*[1]CoreVPAImp!O$266</f>
        <v>8.5407968000000001E-3</v>
      </c>
      <c r="Q6" s="121">
        <f>1/$A$1*[1]CoreVPAImp!P$266</f>
        <v>5.7565414999999993E-3</v>
      </c>
      <c r="R6" s="121">
        <f>1/$A$1*[1]CoreVPAImp!Q$266</f>
        <v>8.2717119999999988E-3</v>
      </c>
      <c r="S6" s="121">
        <f>1/$A$1*[1]CoreVPAImp!R$266</f>
        <v>8.609470000000001E-3</v>
      </c>
      <c r="T6" s="121">
        <f>1/$A$1*[1]CoreVPAImp!S$266</f>
        <v>1.0022506E-2</v>
      </c>
      <c r="U6" s="121">
        <f>1/$A$1*[1]CoreVPAImp!T$266</f>
        <v>1.1623502400000001E-2</v>
      </c>
      <c r="V6" s="121">
        <f>1/$A$1*[1]CoreVPAImp!U$266</f>
        <v>8.4864579999999988E-3</v>
      </c>
      <c r="W6" s="121">
        <f>1/$A$1*[1]CoreVPAImp!V$266</f>
        <v>0</v>
      </c>
      <c r="X6" s="121">
        <f>1/$A$1*[1]CoreVPAImp!W$266</f>
        <v>0</v>
      </c>
      <c r="Y6" s="121">
        <f>1/$A$1*[1]CoreVPAImp!X$266</f>
        <v>0</v>
      </c>
      <c r="Z6" s="121">
        <f>1/$A$1*[1]CoreVPAImp!Y$266</f>
        <v>0</v>
      </c>
      <c r="AA6" s="121">
        <f>1/$A$1*[1]CoreVPAImp!Z$266</f>
        <v>0</v>
      </c>
      <c r="AB6" s="121">
        <f>1/$A$1*[1]CoreVPAImp!AA$266</f>
        <v>0</v>
      </c>
      <c r="AC6" s="4"/>
      <c r="AD6" s="124">
        <f>1/1000*[1]CoreVPAImp!$AB$266</f>
        <v>4.8608671562790006E-3</v>
      </c>
      <c r="AE6" s="121">
        <f>1/1000*[1]CoreVPAImp!$AC$266</f>
        <v>5.2421142771999999E-3</v>
      </c>
      <c r="AF6" s="121">
        <f>1/1000*[1]CoreVPAImp!AD$266</f>
        <v>4.0968734640000008E-3</v>
      </c>
      <c r="AG6" s="121">
        <f>1/1000*[1]CoreVPAImp!AE$266</f>
        <v>5.0046731392000016E-3</v>
      </c>
      <c r="AH6" s="121">
        <f>1/1000*[1]CoreVPAImp!AF$266</f>
        <v>6.7894885653000002E-3</v>
      </c>
      <c r="AI6" s="121">
        <f>1/1000*[1]CoreVPAImp!AG$266</f>
        <v>6.5749789248000018E-3</v>
      </c>
      <c r="AJ6" s="121">
        <f>1/1000*[1]CoreVPAImp!AH$266</f>
        <v>9.2461366964000005E-3</v>
      </c>
      <c r="AK6" s="121">
        <f>1/1000*[1]CoreVPAImp!AI$266</f>
        <v>1.1159135901499998E-2</v>
      </c>
      <c r="AL6" s="121">
        <f>1/1000*[1]CoreVPAImp!AJ$266</f>
        <v>1.0345660148800003E-2</v>
      </c>
      <c r="AM6" s="121">
        <f>1/1000*[1]CoreVPAImp!AK$266</f>
        <v>2.9459263943999998E-3</v>
      </c>
      <c r="AN6" s="121">
        <f>1/1000*[1]CoreVPAImp!AL$266</f>
        <v>2.9924296965E-3</v>
      </c>
      <c r="AO6" s="121">
        <f>1/1000*[1]CoreVPAImp!AM$266</f>
        <v>3.3242435519999997E-3</v>
      </c>
      <c r="AP6" s="121">
        <f>1/1000*[1]CoreVPAImp!AN$266</f>
        <v>3.2200428479999999E-3</v>
      </c>
      <c r="AQ6" s="121">
        <f>1/1000*[1]CoreVPAImp!AO$266</f>
        <v>3.9349066328999999E-3</v>
      </c>
      <c r="AR6" s="121">
        <f>1/1000*[1]CoreVPAImp!AP$266</f>
        <v>2.4229740970000001E-3</v>
      </c>
      <c r="AS6" s="121">
        <f>1/1000*[1]CoreVPAImp!AQ$266</f>
        <v>3.3068137130000002E-3</v>
      </c>
      <c r="AT6" s="121">
        <f>1/1000*[1]CoreVPAImp!AR$266</f>
        <v>4.0442130090999999E-3</v>
      </c>
      <c r="AU6" s="121">
        <f>1/1000*[1]CoreVPAImp!AS$266</f>
        <v>4.9991981467999999E-3</v>
      </c>
      <c r="AV6" s="121">
        <f>1/1000*[1]CoreVPAImp!AT$266</f>
        <v>6.3281664720000004E-3</v>
      </c>
      <c r="AW6" s="121">
        <f>1/1000*[1]CoreVPAImp!AU$266</f>
        <v>3.9418659462500004E-3</v>
      </c>
      <c r="AX6" s="121">
        <f>1/1000*[1]CoreVPAImp!AV$266</f>
        <v>0</v>
      </c>
      <c r="AY6" s="121">
        <f>1/1000*[1]CoreVPAImp!AW$266</f>
        <v>0</v>
      </c>
      <c r="AZ6" s="121">
        <f>1/1000*[1]CoreVPAImp!AX$266</f>
        <v>0</v>
      </c>
      <c r="BA6" s="121">
        <f>1/1000*[1]CoreVPAImp!AY$266</f>
        <v>0</v>
      </c>
      <c r="BB6" s="121">
        <f>1/1000*[1]CoreVPAImp!AZ$266</f>
        <v>0</v>
      </c>
      <c r="BC6" s="122">
        <f>1/1000*[1]CoreVPAImp!BA$266</f>
        <v>0</v>
      </c>
      <c r="BD6" s="452"/>
    </row>
    <row r="7" spans="1:56" ht="17.149999999999999" customHeight="1">
      <c r="B7" s="16" t="s">
        <v>76</v>
      </c>
      <c r="C7" s="362">
        <f>1/$A$1*[1]CoreVPAImp!$B$268</f>
        <v>7.3909179999999991E-2</v>
      </c>
      <c r="D7" s="328">
        <f>1/$A$1*[1]CoreVPAImp!$C$268</f>
        <v>6.6142774000000001E-2</v>
      </c>
      <c r="E7" s="328">
        <f>1/$A$1*[1]CoreVPAImp!$D$268</f>
        <v>4.7229996800000007E-2</v>
      </c>
      <c r="F7" s="328">
        <f>1/$A$1*[1]CoreVPAImp!$E$268</f>
        <v>4.2850413200000007E-2</v>
      </c>
      <c r="G7" s="328">
        <f>1/$A$1*[1]CoreVPAImp!$F$268</f>
        <v>4.6771034700000005E-2</v>
      </c>
      <c r="H7" s="328">
        <f>1/$A$1*[1]CoreVPAImp!$G$268</f>
        <v>4.8051995100000001E-2</v>
      </c>
      <c r="I7" s="328">
        <f>1/$A$1*[1]CoreVPAImp!$H$268</f>
        <v>5.3387369599999998E-2</v>
      </c>
      <c r="J7" s="329">
        <f>1/$A$1*[1]CoreVPAImp!$I$268</f>
        <v>5.7498206600000004E-2</v>
      </c>
      <c r="K7" s="328">
        <f>1/$A$1*[1]CoreVPAImp!$J$268</f>
        <v>3.1996117060000002E-2</v>
      </c>
      <c r="L7" s="328">
        <f>1/$A$1*[1]CoreVPAImp!K$268</f>
        <v>1.7845214720000002E-2</v>
      </c>
      <c r="M7" s="31">
        <f>1/$A$1*[1]CoreVPAImp!L$268</f>
        <v>2.7983515199999996E-2</v>
      </c>
      <c r="N7" s="31">
        <f>1/$A$1*[1]CoreVPAImp!M$268</f>
        <v>1.8719290826666669E-2</v>
      </c>
      <c r="O7" s="31">
        <f>1/$A$1*[1]CoreVPAImp!N$268</f>
        <v>1.5663864088888889E-2</v>
      </c>
      <c r="P7" s="31">
        <f>1/$A$1*[1]CoreVPAImp!O$268</f>
        <v>1.513023680555187E-2</v>
      </c>
      <c r="Q7" s="31">
        <f>1/$A$1*[1]CoreVPAImp!P$268</f>
        <v>1.5212989666666668E-2</v>
      </c>
      <c r="R7" s="31">
        <f>1/$A$1*[1]CoreVPAImp!Q$268</f>
        <v>1.3566538547872254E-2</v>
      </c>
      <c r="S7" s="31">
        <f>1/$A$1*[1]CoreVPAImp!R$268</f>
        <v>1.8558282669999999E-2</v>
      </c>
      <c r="T7" s="31">
        <f>1/$A$1*[1]CoreVPAImp!S$268</f>
        <v>1.5023825036111112E-2</v>
      </c>
      <c r="U7" s="31">
        <f>1/$A$1*[1]CoreVPAImp!T$268</f>
        <v>4.7136639399999999E-2</v>
      </c>
      <c r="V7" s="31">
        <f>1/$A$1*[1]CoreVPAImp!U$268</f>
        <v>1.7060256600000004E-2</v>
      </c>
      <c r="W7" s="31">
        <f>1/$A$1*[1]CoreVPAImp!V$268</f>
        <v>0</v>
      </c>
      <c r="X7" s="31">
        <f>1/$A$1*[1]CoreVPAImp!W$268</f>
        <v>0</v>
      </c>
      <c r="Y7" s="31">
        <f>1/$A$1*[1]CoreVPAImp!X$268</f>
        <v>0</v>
      </c>
      <c r="Z7" s="31">
        <f>1/$A$1*[1]CoreVPAImp!Y$268</f>
        <v>0</v>
      </c>
      <c r="AA7" s="31">
        <f>1/$A$1*[1]CoreVPAImp!Z$268</f>
        <v>0</v>
      </c>
      <c r="AB7" s="31">
        <f>1/$A$1*[1]CoreVPAImp!AA$268</f>
        <v>0</v>
      </c>
      <c r="AC7" s="4"/>
      <c r="AD7" s="29">
        <f>1/1000*[1]CoreVPAImp!$AB$268</f>
        <v>3.8469855786143994E-2</v>
      </c>
      <c r="AE7" s="31">
        <f>1/1000*[1]CoreVPAImp!$AC$268</f>
        <v>3.4370934675599998E-2</v>
      </c>
      <c r="AF7" s="31">
        <f>1/1000*[1]CoreVPAImp!AD$268</f>
        <v>2.9519866564800004E-2</v>
      </c>
      <c r="AG7" s="31">
        <f>1/1000*[1]CoreVPAImp!AE$268</f>
        <v>2.5925304260800006E-2</v>
      </c>
      <c r="AH7" s="31">
        <f>1/1000*[1]CoreVPAImp!AF$268</f>
        <v>2.5845068811099998E-2</v>
      </c>
      <c r="AI7" s="31">
        <f>1/1000*[1]CoreVPAImp!AG$268</f>
        <v>2.4744648871800005E-2</v>
      </c>
      <c r="AJ7" s="31">
        <f>1/1000*[1]CoreVPAImp!AH$268</f>
        <v>3.1784260911199999E-2</v>
      </c>
      <c r="AK7" s="31">
        <f>1/1000*[1]CoreVPAImp!AI$268</f>
        <v>3.0784216226499999E-2</v>
      </c>
      <c r="AL7" s="31">
        <f>1/1000*[1]CoreVPAImp!AJ$268</f>
        <v>1.8942528802000005E-2</v>
      </c>
      <c r="AM7" s="31">
        <f>1/1000*[1]CoreVPAImp!AK$268</f>
        <v>8.6705649799999999E-3</v>
      </c>
      <c r="AN7" s="31">
        <f>1/1000*[1]CoreVPAImp!AL$268</f>
        <v>1.2591319630500001E-2</v>
      </c>
      <c r="AO7" s="31">
        <f>1/1000*[1]CoreVPAImp!AM$268</f>
        <v>1.1782560336E-2</v>
      </c>
      <c r="AP7" s="31">
        <f>1/1000*[1]CoreVPAImp!AN$268</f>
        <v>9.5528837184000008E-3</v>
      </c>
      <c r="AQ7" s="31">
        <f>1/1000*[1]CoreVPAImp!AO$268</f>
        <v>9.9727546959000012E-3</v>
      </c>
      <c r="AR7" s="31">
        <f>1/1000*[1]CoreVPAImp!AP$268</f>
        <v>1.1099763635000003E-2</v>
      </c>
      <c r="AS7" s="31">
        <f>1/1000*[1]CoreVPAImp!AQ$268</f>
        <v>9.9386247344999991E-3</v>
      </c>
      <c r="AT7" s="31">
        <f>1/1000*[1]CoreVPAImp!AR$268</f>
        <v>1.19381257041E-2</v>
      </c>
      <c r="AU7" s="31">
        <f>1/1000*[1]CoreVPAImp!AS$268</f>
        <v>1.13447128795E-2</v>
      </c>
      <c r="AV7" s="31">
        <f>1/1000*[1]CoreVPAImp!AT$268</f>
        <v>1.2349794946000001E-2</v>
      </c>
      <c r="AW7" s="31">
        <f>1/1000*[1]CoreVPAImp!AU$268</f>
        <v>1.2951009722916667E-2</v>
      </c>
      <c r="AX7" s="31">
        <f>1/1000*[1]CoreVPAImp!AV$268</f>
        <v>0</v>
      </c>
      <c r="AY7" s="31">
        <f>1/1000*[1]CoreVPAImp!AW$268</f>
        <v>0</v>
      </c>
      <c r="AZ7" s="31">
        <f>1/1000*[1]CoreVPAImp!AX$268</f>
        <v>0</v>
      </c>
      <c r="BA7" s="31">
        <f>1/1000*[1]CoreVPAImp!AY$268</f>
        <v>0</v>
      </c>
      <c r="BB7" s="31">
        <f>1/1000*[1]CoreVPAImp!AZ$268</f>
        <v>0</v>
      </c>
      <c r="BC7" s="45">
        <f>1/1000*[1]CoreVPAImp!BA$268</f>
        <v>0</v>
      </c>
      <c r="BD7" s="452"/>
    </row>
    <row r="8" spans="1:56">
      <c r="B8" s="5" t="s">
        <v>77</v>
      </c>
      <c r="C8" s="276">
        <f>1/$A$1*[1]CoreVPAImp!$B$39</f>
        <v>1.5120968800000001E-2</v>
      </c>
      <c r="D8" s="279">
        <f>1/$A$1*[1]CoreVPAImp!$C$39</f>
        <v>1.7952418000000001E-2</v>
      </c>
      <c r="E8" s="279">
        <f>1/$A$1*[1]CoreVPAImp!$D$39</f>
        <v>1.2614980000000001E-2</v>
      </c>
      <c r="F8" s="279">
        <f>1/$A$1*[1]CoreVPAImp!$E$39</f>
        <v>9.6275995999999999E-3</v>
      </c>
      <c r="G8" s="279">
        <f>1/$A$1*[1]CoreVPAImp!$F$39</f>
        <v>8.1309020000000006E-3</v>
      </c>
      <c r="H8" s="279">
        <f>1/$A$1*[1]CoreVPAImp!$G$39</f>
        <v>1.0409018200000002E-2</v>
      </c>
      <c r="I8" s="279">
        <f>1/$A$1*[1]CoreVPAImp!$H$39</f>
        <v>9.8347868000000019E-3</v>
      </c>
      <c r="J8" s="278">
        <f>1/$A$1*[1]CoreVPAImp!$I$39</f>
        <v>1.06129204E-2</v>
      </c>
      <c r="K8" s="279">
        <f>1/$A$1*[1]CoreVPAImp!$J$39</f>
        <v>7.7822816000000005E-3</v>
      </c>
      <c r="L8" s="279">
        <f>1/$A$1*[1]CoreVPAImp!K$39</f>
        <v>4.4218720000000003E-3</v>
      </c>
      <c r="M8" s="11">
        <f>1/$A$1*[1]CoreVPAImp!L$39</f>
        <v>5.9680423999999999E-3</v>
      </c>
      <c r="N8" s="11">
        <f>1/$A$1*[1]CoreVPAImp!M$39</f>
        <v>4.8393800000000008E-3</v>
      </c>
      <c r="O8" s="11">
        <f>1/$A$1*[1]CoreVPAImp!N$39</f>
        <v>4.95094E-3</v>
      </c>
      <c r="P8" s="11">
        <f>1/$A$1*[1]CoreVPAImp!O$39</f>
        <v>3.5653307529411767E-3</v>
      </c>
      <c r="Q8" s="11">
        <f>1/$A$1*[1]CoreVPAImp!P$39</f>
        <v>3.5071399999999997E-3</v>
      </c>
      <c r="R8" s="11">
        <f>1/$A$1*[1]CoreVPAImp!Q$39</f>
        <v>4.1878200000000001E-3</v>
      </c>
      <c r="S8" s="11">
        <f>1/$A$1*[1]CoreVPAImp!R$39</f>
        <v>7.0116400000000004E-3</v>
      </c>
      <c r="T8" s="11">
        <f>1/$A$1*[1]CoreVPAImp!S$39</f>
        <v>5.130091725E-3</v>
      </c>
      <c r="U8" s="11">
        <f>1/$A$1*[1]CoreVPAImp!T$39</f>
        <v>4.8648600000000004E-3</v>
      </c>
      <c r="V8" s="11">
        <f>1/$A$1*[1]CoreVPAImp!U$39</f>
        <v>6.0788948000000008E-3</v>
      </c>
      <c r="W8" s="11">
        <f>1/$A$1*[1]CoreVPAImp!V$39</f>
        <v>0</v>
      </c>
      <c r="X8" s="11">
        <f>1/$A$1*[1]CoreVPAImp!W$39</f>
        <v>0</v>
      </c>
      <c r="Y8" s="11">
        <f>1/$A$1*[1]CoreVPAImp!X$39</f>
        <v>0</v>
      </c>
      <c r="Z8" s="11">
        <f>1/$A$1*[1]CoreVPAImp!Y$39</f>
        <v>0</v>
      </c>
      <c r="AA8" s="11">
        <f>1/$A$1*[1]CoreVPAImp!Z$39</f>
        <v>0</v>
      </c>
      <c r="AB8" s="11">
        <f>1/$A$1*[1]CoreVPAImp!AA$39</f>
        <v>0</v>
      </c>
      <c r="AC8" s="4"/>
      <c r="AD8" s="38">
        <f>1/1000*[1]CoreVPAImp!$AB$39</f>
        <v>8.1010724286840006E-3</v>
      </c>
      <c r="AE8" s="11">
        <f>1/1000*[1]CoreVPAImp!$AC$39</f>
        <v>7.2969699611999993E-3</v>
      </c>
      <c r="AF8" s="11">
        <f>1/1000*[1]CoreVPAImp!AD$39</f>
        <v>6.4005148704000007E-3</v>
      </c>
      <c r="AG8" s="11">
        <f>1/1000*[1]CoreVPAImp!AE$39</f>
        <v>4.8281946272000003E-3</v>
      </c>
      <c r="AH8" s="11">
        <f>1/1000*[1]CoreVPAImp!AF$39</f>
        <v>4.2475117447000003E-3</v>
      </c>
      <c r="AI8" s="11">
        <f>1/1000*[1]CoreVPAImp!AG$39</f>
        <v>4.8443960136000013E-3</v>
      </c>
      <c r="AJ8" s="11">
        <f>1/1000*[1]CoreVPAImp!AH$39</f>
        <v>4.9492839008000002E-3</v>
      </c>
      <c r="AK8" s="11">
        <f>1/1000*[1]CoreVPAImp!AI$39</f>
        <v>6.4514464735000009E-3</v>
      </c>
      <c r="AL8" s="11">
        <f>1/1000*[1]CoreVPAImp!AJ$39</f>
        <v>5.180188486800001E-3</v>
      </c>
      <c r="AM8" s="11">
        <f>1/1000*[1]CoreVPAImp!AK$39</f>
        <v>2.4325423584E-3</v>
      </c>
      <c r="AN8" s="11">
        <f>1/1000*[1]CoreVPAImp!AL$39</f>
        <v>3.4935005484000004E-3</v>
      </c>
      <c r="AO8" s="11">
        <f>1/1000*[1]CoreVPAImp!AM$39</f>
        <v>2.792197488E-3</v>
      </c>
      <c r="AP8" s="11">
        <f>1/1000*[1]CoreVPAImp!AN$39</f>
        <v>2.8585245392000001E-3</v>
      </c>
      <c r="AQ8" s="11">
        <f>1/1000*[1]CoreVPAImp!AO$39</f>
        <v>2.1126232791000002E-3</v>
      </c>
      <c r="AR8" s="11">
        <f>1/1000*[1]CoreVPAImp!AP$39</f>
        <v>2.2663877875000005E-3</v>
      </c>
      <c r="AS8" s="11">
        <f>1/1000*[1]CoreVPAImp!AQ$39</f>
        <v>2.6574788379999997E-3</v>
      </c>
      <c r="AT8" s="11">
        <f>1/1000*[1]CoreVPAImp!AR$39</f>
        <v>3.7464845815999999E-3</v>
      </c>
      <c r="AU8" s="11">
        <f>1/1000*[1]CoreVPAImp!AS$39</f>
        <v>3.5709816999999998E-3</v>
      </c>
      <c r="AV8" s="11">
        <f>1/1000*[1]CoreVPAImp!AT$39</f>
        <v>4.4293027080000011E-3</v>
      </c>
      <c r="AW8" s="11">
        <f>1/1000*[1]CoreVPAImp!AU$39</f>
        <v>4.1097832937499997E-3</v>
      </c>
      <c r="AX8" s="11">
        <f>1/1000*[1]CoreVPAImp!AV$39</f>
        <v>0</v>
      </c>
      <c r="AY8" s="11">
        <f>1/1000*[1]CoreVPAImp!AW$39</f>
        <v>0</v>
      </c>
      <c r="AZ8" s="11">
        <f>1/1000*[1]CoreVPAImp!AX$39</f>
        <v>0</v>
      </c>
      <c r="BA8" s="11">
        <f>1/1000*[1]CoreVPAImp!AY$39</f>
        <v>0</v>
      </c>
      <c r="BB8" s="11">
        <f>1/1000*[1]CoreVPAImp!AZ$39</f>
        <v>0</v>
      </c>
      <c r="BC8" s="10">
        <f>1/1000*[1]CoreVPAImp!BA$39</f>
        <v>0</v>
      </c>
      <c r="BD8" s="452"/>
    </row>
    <row r="9" spans="1:56">
      <c r="B9" s="5" t="s">
        <v>26</v>
      </c>
      <c r="C9" s="276">
        <f>1/$A$1*[1]CoreVPAImp!$B$147</f>
        <v>0</v>
      </c>
      <c r="D9" s="279">
        <f>1/$A$1*[1]CoreVPAImp!$C$147</f>
        <v>0</v>
      </c>
      <c r="E9" s="279">
        <f>1/$A$1*[1]CoreVPAImp!$D$147</f>
        <v>0</v>
      </c>
      <c r="F9" s="279">
        <f>1/$A$1*[1]CoreVPAImp!$E$147</f>
        <v>0</v>
      </c>
      <c r="G9" s="279">
        <f>1/$A$1*[1]CoreVPAImp!$F$147</f>
        <v>0</v>
      </c>
      <c r="H9" s="279">
        <f>1/$A$1*[1]CoreVPAImp!$G$147</f>
        <v>0</v>
      </c>
      <c r="I9" s="279">
        <f>1/$A$1*[1]CoreVPAImp!$H$147</f>
        <v>0</v>
      </c>
      <c r="J9" s="278">
        <f>1/$A$1*[1]CoreVPAImp!$I$147</f>
        <v>0</v>
      </c>
      <c r="K9" s="279">
        <f>1/$A$1*[1]CoreVPAImp!$J$147</f>
        <v>0</v>
      </c>
      <c r="L9" s="279">
        <f>1/$A$1*[1]CoreVPAImp!K$147</f>
        <v>0</v>
      </c>
      <c r="M9" s="11">
        <f>1/$A$1*[1]CoreVPAImp!L$147</f>
        <v>0</v>
      </c>
      <c r="N9" s="11">
        <f>1/$A$1*[1]CoreVPAImp!M$147</f>
        <v>0</v>
      </c>
      <c r="O9" s="11">
        <f>1/$A$1*[1]CoreVPAImp!N$147</f>
        <v>0</v>
      </c>
      <c r="P9" s="11">
        <f>1/$A$1*[1]CoreVPAImp!O$147</f>
        <v>0</v>
      </c>
      <c r="Q9" s="11">
        <f>1/$A$1*[1]CoreVPAImp!P$147</f>
        <v>1.2740000000000001E-4</v>
      </c>
      <c r="R9" s="11">
        <f>1/$A$1*[1]CoreVPAImp!Q$147</f>
        <v>0</v>
      </c>
      <c r="S9" s="11">
        <f>1/$A$1*[1]CoreVPAImp!R$147</f>
        <v>0</v>
      </c>
      <c r="T9" s="11">
        <f>1/$A$1*[1]CoreVPAImp!S$147</f>
        <v>3.6400000000000003E-6</v>
      </c>
      <c r="U9" s="11">
        <f>1/$A$1*[1]CoreVPAImp!T$147</f>
        <v>0</v>
      </c>
      <c r="V9" s="11">
        <f>1/$A$1*[1]CoreVPAImp!U$147</f>
        <v>1.8999999999999998E-6</v>
      </c>
      <c r="W9" s="11">
        <f>1/$A$1*[1]CoreVPAImp!V$147</f>
        <v>0</v>
      </c>
      <c r="X9" s="11">
        <f>1/$A$1*[1]CoreVPAImp!W$147</f>
        <v>0</v>
      </c>
      <c r="Y9" s="11">
        <f>1/$A$1*[1]CoreVPAImp!X$147</f>
        <v>0</v>
      </c>
      <c r="Z9" s="11">
        <f>1/$A$1*[1]CoreVPAImp!Y$147</f>
        <v>0</v>
      </c>
      <c r="AA9" s="11">
        <f>1/$A$1*[1]CoreVPAImp!Z$147</f>
        <v>0</v>
      </c>
      <c r="AB9" s="11">
        <f>1/$A$1*[1]CoreVPAImp!AA$147</f>
        <v>0</v>
      </c>
      <c r="AC9" s="4"/>
      <c r="AD9" s="38">
        <f>1/1000*[1]CoreVPAImp!$AB$147</f>
        <v>0</v>
      </c>
      <c r="AE9" s="11">
        <f>1/1000*[1]CoreVPAImp!$AC$147</f>
        <v>0</v>
      </c>
      <c r="AF9" s="11">
        <f>1/1000*[1]CoreVPAImp!AD$147</f>
        <v>0</v>
      </c>
      <c r="AG9" s="11">
        <f>1/1000*[1]CoreVPAImp!AE$147</f>
        <v>0</v>
      </c>
      <c r="AH9" s="11">
        <f>1/1000*[1]CoreVPAImp!AF$147</f>
        <v>0</v>
      </c>
      <c r="AI9" s="11">
        <f>1/1000*[1]CoreVPAImp!AG$147</f>
        <v>0</v>
      </c>
      <c r="AJ9" s="11">
        <f>1/1000*[1]CoreVPAImp!AH$147</f>
        <v>0</v>
      </c>
      <c r="AK9" s="11">
        <f>1/1000*[1]CoreVPAImp!AI$147</f>
        <v>0</v>
      </c>
      <c r="AL9" s="11">
        <f>1/1000*[1]CoreVPAImp!AJ$147</f>
        <v>0</v>
      </c>
      <c r="AM9" s="11">
        <f>1/1000*[1]CoreVPAImp!AK$147</f>
        <v>0</v>
      </c>
      <c r="AN9" s="11">
        <f>1/1000*[1]CoreVPAImp!AL$147</f>
        <v>0</v>
      </c>
      <c r="AO9" s="11">
        <f>1/1000*[1]CoreVPAImp!AM$147</f>
        <v>0</v>
      </c>
      <c r="AP9" s="11">
        <f>1/1000*[1]CoreVPAImp!AN$147</f>
        <v>0</v>
      </c>
      <c r="AQ9" s="11">
        <f>1/1000*[1]CoreVPAImp!AO$147</f>
        <v>0</v>
      </c>
      <c r="AR9" s="11">
        <f>1/1000*[1]CoreVPAImp!AP$147</f>
        <v>5.25275615E-5</v>
      </c>
      <c r="AS9" s="11">
        <f>1/1000*[1]CoreVPAImp!AQ$147</f>
        <v>0</v>
      </c>
      <c r="AT9" s="11">
        <f>1/1000*[1]CoreVPAImp!AR$147</f>
        <v>0</v>
      </c>
      <c r="AU9" s="11">
        <f>1/1000*[1]CoreVPAImp!AS$147</f>
        <v>8.9585209999999996E-7</v>
      </c>
      <c r="AV9" s="11">
        <f>1/1000*[1]CoreVPAImp!AT$147</f>
        <v>0</v>
      </c>
      <c r="AW9" s="11">
        <f>1/1000*[1]CoreVPAImp!AU$147</f>
        <v>2.1160125000000002E-7</v>
      </c>
      <c r="AX9" s="11">
        <f>1/1000*[1]CoreVPAImp!AV$147</f>
        <v>0</v>
      </c>
      <c r="AY9" s="11">
        <f>1/1000*[1]CoreVPAImp!AW$147</f>
        <v>0</v>
      </c>
      <c r="AZ9" s="11">
        <f>1/1000*[1]CoreVPAImp!AX$147</f>
        <v>0</v>
      </c>
      <c r="BA9" s="11">
        <f>1/1000*[1]CoreVPAImp!AY$147</f>
        <v>0</v>
      </c>
      <c r="BB9" s="11">
        <f>1/1000*[1]CoreVPAImp!AZ$147</f>
        <v>0</v>
      </c>
      <c r="BC9" s="10">
        <f>1/1000*[1]CoreVPAImp!BA$147</f>
        <v>0</v>
      </c>
      <c r="BD9" s="452"/>
    </row>
    <row r="10" spans="1:56">
      <c r="B10" s="5" t="s">
        <v>78</v>
      </c>
      <c r="C10" s="276">
        <f>1/$A$1*[1]CoreVPAImp!$B$247</f>
        <v>5.8788211199999996E-2</v>
      </c>
      <c r="D10" s="279">
        <f>1/$A$1*[1]CoreVPAImp!$C$247</f>
        <v>4.8190356000000004E-2</v>
      </c>
      <c r="E10" s="279">
        <f>1/$A$1*[1]CoreVPAImp!$D$247</f>
        <v>3.4615016800000009E-2</v>
      </c>
      <c r="F10" s="279">
        <f>1/$A$1*[1]CoreVPAImp!$E$247</f>
        <v>3.3222813600000005E-2</v>
      </c>
      <c r="G10" s="279">
        <f>1/$A$1*[1]CoreVPAImp!$F$247</f>
        <v>3.8640132700000003E-2</v>
      </c>
      <c r="H10" s="279">
        <f>1/$A$1*[1]CoreVPAImp!$G$247</f>
        <v>3.76429769E-2</v>
      </c>
      <c r="I10" s="279">
        <f>1/$A$1*[1]CoreVPAImp!$H$247</f>
        <v>4.3552582799999996E-2</v>
      </c>
      <c r="J10" s="278">
        <f>1/$A$1*[1]CoreVPAImp!$I$247</f>
        <v>4.6885286200000008E-2</v>
      </c>
      <c r="K10" s="279">
        <f>1/$A$1*[1]CoreVPAImp!$J$247</f>
        <v>2.4213835459999999E-2</v>
      </c>
      <c r="L10" s="279">
        <f>1/$A$1*[1]CoreVPAImp!K$247</f>
        <v>1.342334272E-2</v>
      </c>
      <c r="M10" s="11">
        <f>1/$A$1*[1]CoreVPAImp!L$247</f>
        <v>2.2015472799999998E-2</v>
      </c>
      <c r="N10" s="11">
        <f>1/$A$1*[1]CoreVPAImp!M$247</f>
        <v>1.3879910826666668E-2</v>
      </c>
      <c r="O10" s="11">
        <f>1/$A$1*[1]CoreVPAImp!N$247</f>
        <v>1.071292408888889E-2</v>
      </c>
      <c r="P10" s="11">
        <f>1/$A$1*[1]CoreVPAImp!O$247</f>
        <v>1.1564906052610693E-2</v>
      </c>
      <c r="Q10" s="11">
        <f>1/$A$1*[1]CoreVPAImp!P$247</f>
        <v>1.1578449666666667E-2</v>
      </c>
      <c r="R10" s="11">
        <f>1/$A$1*[1]CoreVPAImp!Q$247</f>
        <v>9.3787185478722539E-3</v>
      </c>
      <c r="S10" s="11">
        <f>1/$A$1*[1]CoreVPAImp!R$247</f>
        <v>1.1546642669999998E-2</v>
      </c>
      <c r="T10" s="11">
        <f>1/$A$1*[1]CoreVPAImp!S$247</f>
        <v>9.8900933111111117E-3</v>
      </c>
      <c r="U10" s="11">
        <f>1/$A$1*[1]CoreVPAImp!T$247</f>
        <v>4.2271779400000001E-2</v>
      </c>
      <c r="V10" s="11">
        <f>1/$A$1*[1]CoreVPAImp!U$247</f>
        <v>1.0979461800000001E-2</v>
      </c>
      <c r="W10" s="11">
        <f>1/$A$1*[1]CoreVPAImp!V$247</f>
        <v>0</v>
      </c>
      <c r="X10" s="11">
        <f>1/$A$1*[1]CoreVPAImp!W$247</f>
        <v>0</v>
      </c>
      <c r="Y10" s="11">
        <f>1/$A$1*[1]CoreVPAImp!X$247</f>
        <v>0</v>
      </c>
      <c r="Z10" s="11">
        <f>1/$A$1*[1]CoreVPAImp!Y$247</f>
        <v>0</v>
      </c>
      <c r="AA10" s="11">
        <f>1/$A$1*[1]CoreVPAImp!Z$247</f>
        <v>0</v>
      </c>
      <c r="AB10" s="11">
        <f>1/$A$1*[1]CoreVPAImp!AA$247</f>
        <v>0</v>
      </c>
      <c r="AC10" s="4"/>
      <c r="AD10" s="38">
        <f>1/1000*[1]CoreVPAImp!$AB$247</f>
        <v>3.0368783357459996E-2</v>
      </c>
      <c r="AE10" s="11">
        <f>1/1000*[1]CoreVPAImp!$AC$247</f>
        <v>2.70739647144E-2</v>
      </c>
      <c r="AF10" s="11">
        <f>1/1000*[1]CoreVPAImp!AD$247</f>
        <v>2.3119351694400003E-2</v>
      </c>
      <c r="AG10" s="11">
        <f>1/1000*[1]CoreVPAImp!AE$247</f>
        <v>2.1097109633600005E-2</v>
      </c>
      <c r="AH10" s="11">
        <f>1/1000*[1]CoreVPAImp!AF$247</f>
        <v>2.15975570664E-2</v>
      </c>
      <c r="AI10" s="11">
        <f>1/1000*[1]CoreVPAImp!AG$247</f>
        <v>1.9900252858200001E-2</v>
      </c>
      <c r="AJ10" s="11">
        <f>1/1000*[1]CoreVPAImp!AH$247</f>
        <v>2.68349770104E-2</v>
      </c>
      <c r="AK10" s="11">
        <f>1/1000*[1]CoreVPAImp!AI$247</f>
        <v>2.4332769753E-2</v>
      </c>
      <c r="AL10" s="11">
        <f>1/1000*[1]CoreVPAImp!AJ$247</f>
        <v>1.3762340315200003E-2</v>
      </c>
      <c r="AM10" s="11">
        <f>1/1000*[1]CoreVPAImp!AK$247</f>
        <v>6.2380226216E-3</v>
      </c>
      <c r="AN10" s="11">
        <f>1/1000*[1]CoreVPAImp!AL$247</f>
        <v>9.0978190821000005E-3</v>
      </c>
      <c r="AO10" s="11">
        <f>1/1000*[1]CoreVPAImp!AM$247</f>
        <v>8.9903628480000001E-3</v>
      </c>
      <c r="AP10" s="11">
        <f>1/1000*[1]CoreVPAImp!AN$247</f>
        <v>6.6943591791999999E-3</v>
      </c>
      <c r="AQ10" s="11">
        <f>1/1000*[1]CoreVPAImp!AO$247</f>
        <v>7.8601314168000001E-3</v>
      </c>
      <c r="AR10" s="11">
        <f>1/1000*[1]CoreVPAImp!AP$247</f>
        <v>8.7808482860000005E-3</v>
      </c>
      <c r="AS10" s="11">
        <f>1/1000*[1]CoreVPAImp!AQ$247</f>
        <v>7.2811458965000003E-3</v>
      </c>
      <c r="AT10" s="11">
        <f>1/1000*[1]CoreVPAImp!AR$247</f>
        <v>8.191641122500001E-3</v>
      </c>
      <c r="AU10" s="11">
        <f>1/1000*[1]CoreVPAImp!AS$247</f>
        <v>7.7728353273999991E-3</v>
      </c>
      <c r="AV10" s="11">
        <f>1/1000*[1]CoreVPAImp!AT$247</f>
        <v>7.9204922380000011E-3</v>
      </c>
      <c r="AW10" s="11">
        <f>1/1000*[1]CoreVPAImp!AU$247</f>
        <v>8.841014827916667E-3</v>
      </c>
      <c r="AX10" s="11">
        <f>1/1000*[1]CoreVPAImp!AV$247</f>
        <v>0</v>
      </c>
      <c r="AY10" s="11">
        <f>1/1000*[1]CoreVPAImp!AW$247</f>
        <v>0</v>
      </c>
      <c r="AZ10" s="11">
        <f>1/1000*[1]CoreVPAImp!AX$247</f>
        <v>0</v>
      </c>
      <c r="BA10" s="11">
        <f>1/1000*[1]CoreVPAImp!AY$247</f>
        <v>0</v>
      </c>
      <c r="BB10" s="11">
        <f>1/1000*[1]CoreVPAImp!AZ$247</f>
        <v>0</v>
      </c>
      <c r="BC10" s="10">
        <f>1/1000*[1]CoreVPAImp!BA$247</f>
        <v>0</v>
      </c>
      <c r="BD10" s="452"/>
    </row>
    <row r="11" spans="1:56" ht="17.149999999999999" customHeight="1">
      <c r="B11" s="9" t="s">
        <v>75</v>
      </c>
      <c r="C11" s="447">
        <f>1/$A$1*[1]CoreVPAImp!$B$269</f>
        <v>3.0333140000000001E-2</v>
      </c>
      <c r="D11" s="338">
        <f>1/$A$1*[1]CoreVPAImp!$C$269</f>
        <v>3.241631519999999E-2</v>
      </c>
      <c r="E11" s="338">
        <f>1/$A$1*[1]CoreVPAImp!$D$269</f>
        <v>4.4145179599999994E-2</v>
      </c>
      <c r="F11" s="338">
        <f>1/$A$1*[1]CoreVPAImp!$E$269</f>
        <v>5.1797057600000002E-2</v>
      </c>
      <c r="G11" s="338">
        <f>1/$A$1*[1]CoreVPAImp!$F$269</f>
        <v>7.6749012840000019E-2</v>
      </c>
      <c r="H11" s="338">
        <f>1/$A$1*[1]CoreVPAImp!$G$269</f>
        <v>0.11116485020000003</v>
      </c>
      <c r="I11" s="338">
        <f>1/$A$1*[1]CoreVPAImp!$H$269</f>
        <v>0.11374928160000002</v>
      </c>
      <c r="J11" s="339">
        <f>1/$A$1*[1]CoreVPAImp!$I$269</f>
        <v>0.20247227279999999</v>
      </c>
      <c r="K11" s="338">
        <f>1/$A$1*[1]CoreVPAImp!$J$269</f>
        <v>0.23334370539999999</v>
      </c>
      <c r="L11" s="338">
        <f>1/$A$1*[1]CoreVPAImp!K$269</f>
        <v>0.15356043116666668</v>
      </c>
      <c r="M11" s="25">
        <f>1/$A$1*[1]CoreVPAImp!L$269</f>
        <v>0.12643495450000003</v>
      </c>
      <c r="N11" s="25">
        <f>1/$A$1*[1]CoreVPAImp!M$269</f>
        <v>0.17034638559999998</v>
      </c>
      <c r="O11" s="25">
        <f>1/$A$1*[1]CoreVPAImp!N$269</f>
        <v>0.13994255480000001</v>
      </c>
      <c r="P11" s="25">
        <f>1/$A$1*[1]CoreVPAImp!O$269</f>
        <v>0.10754121678000002</v>
      </c>
      <c r="Q11" s="25">
        <f>1/$A$1*[1]CoreVPAImp!P$269</f>
        <v>0.14839183266666667</v>
      </c>
      <c r="R11" s="25">
        <f>1/$A$1*[1]CoreVPAImp!Q$269</f>
        <v>0.16327677999999995</v>
      </c>
      <c r="S11" s="25">
        <f>1/$A$1*[1]CoreVPAImp!R$269</f>
        <v>0.17742645611999999</v>
      </c>
      <c r="T11" s="25">
        <f>1/$A$1*[1]CoreVPAImp!S$269</f>
        <v>0.17433338668000001</v>
      </c>
      <c r="U11" s="25">
        <f>1/$A$1*[1]CoreVPAImp!T$269</f>
        <v>0.20736298860000002</v>
      </c>
      <c r="V11" s="25">
        <f>1/$A$1*[1]CoreVPAImp!U$269</f>
        <v>0.1833945636</v>
      </c>
      <c r="W11" s="25">
        <f>1/$A$1*[1]CoreVPAImp!V$269</f>
        <v>0</v>
      </c>
      <c r="X11" s="25">
        <f>1/$A$1*[1]CoreVPAImp!W$269</f>
        <v>0</v>
      </c>
      <c r="Y11" s="25">
        <f>1/$A$1*[1]CoreVPAImp!X$269</f>
        <v>0</v>
      </c>
      <c r="Z11" s="25">
        <f>1/$A$1*[1]CoreVPAImp!Y$269</f>
        <v>0</v>
      </c>
      <c r="AA11" s="25">
        <f>1/$A$1*[1]CoreVPAImp!Z$269</f>
        <v>0</v>
      </c>
      <c r="AB11" s="25">
        <f>1/$A$1*[1]CoreVPAImp!AA$269</f>
        <v>0</v>
      </c>
      <c r="AC11" s="4"/>
      <c r="AD11" s="41">
        <f>1/1000*[1]CoreVPAImp!$AB$269</f>
        <v>6.6673082534249983E-3</v>
      </c>
      <c r="AE11" s="25">
        <f>1/1000*[1]CoreVPAImp!$AC$269</f>
        <v>6.8199205607999995E-3</v>
      </c>
      <c r="AF11" s="25">
        <f>1/1000*[1]CoreVPAImp!AD$269</f>
        <v>6.4300081344000008E-3</v>
      </c>
      <c r="AG11" s="25">
        <f>1/1000*[1]CoreVPAImp!AE$269</f>
        <v>8.1828078191999998E-3</v>
      </c>
      <c r="AH11" s="25">
        <f>1/1000*[1]CoreVPAImp!AF$269</f>
        <v>1.4616220560199998E-2</v>
      </c>
      <c r="AI11" s="25">
        <f>1/1000*[1]CoreVPAImp!AG$269</f>
        <v>2.3206169929800003E-2</v>
      </c>
      <c r="AJ11" s="25">
        <f>1/1000*[1]CoreVPAImp!AH$269</f>
        <v>2.6809046359200003E-2</v>
      </c>
      <c r="AK11" s="25">
        <f>1/1000*[1]CoreVPAImp!AI$269</f>
        <v>4.6829617705999999E-2</v>
      </c>
      <c r="AL11" s="25">
        <f>1/1000*[1]CoreVPAImp!AJ$269</f>
        <v>5.777327109440001E-2</v>
      </c>
      <c r="AM11" s="25">
        <f>1/1000*[1]CoreVPAImp!AK$269</f>
        <v>2.99396414328E-2</v>
      </c>
      <c r="AN11" s="25">
        <f>1/1000*[1]CoreVPAImp!AL$269</f>
        <v>3.2330616131699998E-2</v>
      </c>
      <c r="AO11" s="25">
        <f>1/1000*[1]CoreVPAImp!AM$269</f>
        <v>3.8516755536000001E-2</v>
      </c>
      <c r="AP11" s="25">
        <f>1/1000*[1]CoreVPAImp!AN$269</f>
        <v>3.1325360193600001E-2</v>
      </c>
      <c r="AQ11" s="25">
        <f>1/1000*[1]CoreVPAImp!AO$269</f>
        <v>2.6364459734099996E-2</v>
      </c>
      <c r="AR11" s="25">
        <f>1/1000*[1]CoreVPAImp!AP$269</f>
        <v>3.3293638137500012E-2</v>
      </c>
      <c r="AS11" s="25">
        <f>1/1000*[1]CoreVPAImp!AQ$269</f>
        <v>3.5449955145499992E-2</v>
      </c>
      <c r="AT11" s="25">
        <f>1/1000*[1]CoreVPAImp!AR$269</f>
        <v>3.0364556069199997E-2</v>
      </c>
      <c r="AU11" s="25">
        <f>1/1000*[1]CoreVPAImp!AS$269</f>
        <v>3.8006416891300007E-2</v>
      </c>
      <c r="AV11" s="25">
        <f>1/1000*[1]CoreVPAImp!AT$269</f>
        <v>4.1848733819000006E-2</v>
      </c>
      <c r="AW11" s="25">
        <f>1/1000*[1]CoreVPAImp!AU$269</f>
        <v>5.0908784231666677E-2</v>
      </c>
      <c r="AX11" s="25">
        <f>1/1000*[1]CoreVPAImp!AV$269</f>
        <v>0</v>
      </c>
      <c r="AY11" s="25">
        <f>1/1000*[1]CoreVPAImp!AW$269</f>
        <v>0</v>
      </c>
      <c r="AZ11" s="25">
        <f>1/1000*[1]CoreVPAImp!AX$269</f>
        <v>0</v>
      </c>
      <c r="BA11" s="25">
        <f>1/1000*[1]CoreVPAImp!AY$269</f>
        <v>0</v>
      </c>
      <c r="BB11" s="25">
        <f>1/1000*[1]CoreVPAImp!AZ$269</f>
        <v>0</v>
      </c>
      <c r="BC11" s="26">
        <f>1/1000*[1]CoreVPAImp!BA$269</f>
        <v>0</v>
      </c>
      <c r="BD11" s="452"/>
    </row>
    <row r="12" spans="1:56">
      <c r="B12" s="5" t="s">
        <v>23</v>
      </c>
      <c r="C12" s="276">
        <f>1/$A$1*[1]CoreVPAImp!$B$31</f>
        <v>2.1450740000000003E-2</v>
      </c>
      <c r="D12" s="279">
        <f>1/$A$1*[1]CoreVPAImp!$C$31</f>
        <v>2.38317844E-2</v>
      </c>
      <c r="E12" s="279">
        <f>1/$A$1*[1]CoreVPAImp!$D$31</f>
        <v>3.57743196E-2</v>
      </c>
      <c r="F12" s="279">
        <f>1/$A$1*[1]CoreVPAImp!$E$31</f>
        <v>4.528119240000001E-2</v>
      </c>
      <c r="G12" s="279">
        <f>1/$A$1*[1]CoreVPAImp!$F$31</f>
        <v>6.0308654800000007E-2</v>
      </c>
      <c r="H12" s="279">
        <f>1/$A$1*[1]CoreVPAImp!$G$31</f>
        <v>5.7555635000000008E-2</v>
      </c>
      <c r="I12" s="279">
        <f>1/$A$1*[1]CoreVPAImp!$H$31</f>
        <v>8.3144742800000004E-2</v>
      </c>
      <c r="J12" s="278">
        <f>1/$A$1*[1]CoreVPAImp!$I$31</f>
        <v>0.1144725264</v>
      </c>
      <c r="K12" s="279">
        <f>1/$A$1*[1]CoreVPAImp!$J$31</f>
        <v>0.109266114</v>
      </c>
      <c r="L12" s="279">
        <f>1/$A$1*[1]CoreVPAImp!K$31</f>
        <v>4.5076492266666671E-2</v>
      </c>
      <c r="M12" s="11">
        <f>1/$A$1*[1]CoreVPAImp!L$31</f>
        <v>4.3357052399999998E-2</v>
      </c>
      <c r="N12" s="11">
        <f>1/$A$1*[1]CoreVPAImp!M$31</f>
        <v>5.50483316E-2</v>
      </c>
      <c r="O12" s="11">
        <f>1/$A$1*[1]CoreVPAImp!N$31</f>
        <v>7.0616668800000004E-2</v>
      </c>
      <c r="P12" s="11">
        <f>1/$A$1*[1]CoreVPAImp!O$31</f>
        <v>6.1475347600000008E-2</v>
      </c>
      <c r="Q12" s="11">
        <f>1/$A$1*[1]CoreVPAImp!P$31</f>
        <v>0.104372544</v>
      </c>
      <c r="R12" s="11">
        <f>1/$A$1*[1]CoreVPAImp!Q$31</f>
        <v>0.1018888364</v>
      </c>
      <c r="S12" s="11">
        <f>1/$A$1*[1]CoreVPAImp!R$31</f>
        <v>0.11941738</v>
      </c>
      <c r="T12" s="11">
        <f>1/$A$1*[1]CoreVPAImp!S$31</f>
        <v>0.11240555480000002</v>
      </c>
      <c r="U12" s="11">
        <f>1/$A$1*[1]CoreVPAImp!T$31</f>
        <v>0.11382817520000002</v>
      </c>
      <c r="V12" s="11">
        <f>1/$A$1*[1]CoreVPAImp!U$31</f>
        <v>9.9159575600000008E-2</v>
      </c>
      <c r="W12" s="11">
        <f>1/$A$1*[1]CoreVPAImp!V$31</f>
        <v>0</v>
      </c>
      <c r="X12" s="11">
        <f>1/$A$1*[1]CoreVPAImp!W$31</f>
        <v>0</v>
      </c>
      <c r="Y12" s="11">
        <f>1/$A$1*[1]CoreVPAImp!X$31</f>
        <v>0</v>
      </c>
      <c r="Z12" s="11">
        <f>1/$A$1*[1]CoreVPAImp!Y$31</f>
        <v>0</v>
      </c>
      <c r="AA12" s="11">
        <f>1/$A$1*[1]CoreVPAImp!Z$31</f>
        <v>0</v>
      </c>
      <c r="AB12" s="11">
        <f>1/$A$1*[1]CoreVPAImp!AA$31</f>
        <v>0</v>
      </c>
      <c r="AC12" s="4"/>
      <c r="AD12" s="38">
        <f>1/1000*[1]CoreVPAImp!$AB$31</f>
        <v>4.6655017636799993E-3</v>
      </c>
      <c r="AE12" s="11">
        <f>1/1000*[1]CoreVPAImp!$AC$31</f>
        <v>5.0256710428000003E-3</v>
      </c>
      <c r="AF12" s="11">
        <f>1/1000*[1]CoreVPAImp!AD$31</f>
        <v>4.9265173728000001E-3</v>
      </c>
      <c r="AG12" s="11">
        <f>1/1000*[1]CoreVPAImp!AE$31</f>
        <v>6.4340461472000001E-3</v>
      </c>
      <c r="AH12" s="11">
        <f>1/1000*[1]CoreVPAImp!AF$31</f>
        <v>1.1363107353500001E-2</v>
      </c>
      <c r="AI12" s="11">
        <f>1/1000*[1]CoreVPAImp!AG$31</f>
        <v>1.3716929054400001E-2</v>
      </c>
      <c r="AJ12" s="11">
        <f>1/1000*[1]CoreVPAImp!AH$31</f>
        <v>2.1448770677200003E-2</v>
      </c>
      <c r="AK12" s="11">
        <f>1/1000*[1]CoreVPAImp!AI$31</f>
        <v>2.8590280082E-2</v>
      </c>
      <c r="AL12" s="11">
        <f>1/1000*[1]CoreVPAImp!AJ$31</f>
        <v>2.6914153021200003E-2</v>
      </c>
      <c r="AM12" s="11">
        <f>1/1000*[1]CoreVPAImp!AK$31</f>
        <v>1.2300593351199998E-2</v>
      </c>
      <c r="AN12" s="11">
        <f>1/1000*[1]CoreVPAImp!AL$31</f>
        <v>1.40092777449E-2</v>
      </c>
      <c r="AO12" s="11">
        <f>1/1000*[1]CoreVPAImp!AM$31</f>
        <v>1.3390311984E-2</v>
      </c>
      <c r="AP12" s="11">
        <f>1/1000*[1]CoreVPAImp!AN$31</f>
        <v>1.4935124195200001E-2</v>
      </c>
      <c r="AQ12" s="11">
        <f>1/1000*[1]CoreVPAImp!AO$31</f>
        <v>1.4825102184000001E-2</v>
      </c>
      <c r="AR12" s="11">
        <f>1/1000*[1]CoreVPAImp!AP$31</f>
        <v>2.2330084279E-2</v>
      </c>
      <c r="AS12" s="11">
        <f>1/1000*[1]CoreVPAImp!AQ$31</f>
        <v>2.3044475877499998E-2</v>
      </c>
      <c r="AT12" s="11">
        <f>1/1000*[1]CoreVPAImp!AR$31</f>
        <v>1.9582107020499999E-2</v>
      </c>
      <c r="AU12" s="11">
        <f>1/1000*[1]CoreVPAImp!AS$31</f>
        <v>2.4890042949200001E-2</v>
      </c>
      <c r="AV12" s="11">
        <f>1/1000*[1]CoreVPAImp!AT$31</f>
        <v>2.7020449757000003E-2</v>
      </c>
      <c r="AW12" s="11">
        <f>1/1000*[1]CoreVPAImp!AU$31</f>
        <v>2.63337218225E-2</v>
      </c>
      <c r="AX12" s="11">
        <f>1/1000*[1]CoreVPAImp!AV$31</f>
        <v>0</v>
      </c>
      <c r="AY12" s="11">
        <f>1/1000*[1]CoreVPAImp!AW$31</f>
        <v>0</v>
      </c>
      <c r="AZ12" s="11">
        <f>1/1000*[1]CoreVPAImp!AX$31</f>
        <v>0</v>
      </c>
      <c r="BA12" s="11">
        <f>1/1000*[1]CoreVPAImp!AY$31</f>
        <v>0</v>
      </c>
      <c r="BB12" s="11">
        <f>1/1000*[1]CoreVPAImp!AZ$31</f>
        <v>0</v>
      </c>
      <c r="BC12" s="10">
        <f>1/1000*[1]CoreVPAImp!BA$31</f>
        <v>0</v>
      </c>
      <c r="BD12" s="452"/>
    </row>
    <row r="13" spans="1:56">
      <c r="B13" s="5" t="s">
        <v>24</v>
      </c>
      <c r="C13" s="276">
        <f>1/$A$1*[1]CoreVPAImp!$B$46</f>
        <v>8.1129800000000005E-3</v>
      </c>
      <c r="D13" s="279">
        <f>1/$A$1*[1]CoreVPAImp!$C$46</f>
        <v>8.0004200000000011E-3</v>
      </c>
      <c r="E13" s="279">
        <f>1/$A$1*[1]CoreVPAImp!$D$46</f>
        <v>7.7920999999999997E-3</v>
      </c>
      <c r="F13" s="279">
        <f>1/$A$1*[1]CoreVPAImp!$E$46</f>
        <v>5.2248999999999993E-3</v>
      </c>
      <c r="G13" s="279">
        <f>1/$A$1*[1]CoreVPAImp!$F$46</f>
        <v>1.512310004E-2</v>
      </c>
      <c r="H13" s="279">
        <f>1/$A$1*[1]CoreVPAImp!$G$46</f>
        <v>5.2857082E-2</v>
      </c>
      <c r="I13" s="279">
        <f>1/$A$1*[1]CoreVPAImp!$H$46</f>
        <v>2.9109903999999999E-2</v>
      </c>
      <c r="J13" s="278">
        <f>1/$A$1*[1]CoreVPAImp!$I$46</f>
        <v>8.5021988000000007E-2</v>
      </c>
      <c r="K13" s="279">
        <f>1/$A$1*[1]CoreVPAImp!$J$46</f>
        <v>0.113881418</v>
      </c>
      <c r="L13" s="279">
        <f>1/$A$1*[1]CoreVPAImp!K$46</f>
        <v>0.10147889</v>
      </c>
      <c r="M13" s="11">
        <f>1/$A$1*[1]CoreVPAImp!L$46</f>
        <v>6.4727840000000009E-2</v>
      </c>
      <c r="N13" s="11">
        <f>1/$A$1*[1]CoreVPAImp!M$46</f>
        <v>9.0740347999999998E-2</v>
      </c>
      <c r="O13" s="11">
        <f>1/$A$1*[1]CoreVPAImp!N$46</f>
        <v>5.6002580000000003E-2</v>
      </c>
      <c r="P13" s="11">
        <f>1/$A$1*[1]CoreVPAImp!O$46</f>
        <v>3.7254879999999997E-2</v>
      </c>
      <c r="Q13" s="11">
        <f>1/$A$1*[1]CoreVPAImp!P$46</f>
        <v>3.6613444000000002E-2</v>
      </c>
      <c r="R13" s="11">
        <f>1/$A$1*[1]CoreVPAImp!Q$46</f>
        <v>5.7106699999999996E-2</v>
      </c>
      <c r="S13" s="11">
        <f>1/$A$1*[1]CoreVPAImp!R$46</f>
        <v>5.3310527560000001E-2</v>
      </c>
      <c r="T13" s="11">
        <f>1/$A$1*[1]CoreVPAImp!S$46</f>
        <v>5.6219774E-2</v>
      </c>
      <c r="U13" s="11">
        <f>1/$A$1*[1]CoreVPAImp!T$46</f>
        <v>8.33798548E-2</v>
      </c>
      <c r="V13" s="11">
        <f>1/$A$1*[1]CoreVPAImp!U$46</f>
        <v>7.2179841999999994E-2</v>
      </c>
      <c r="W13" s="11">
        <f>1/$A$1*[1]CoreVPAImp!V$46</f>
        <v>0</v>
      </c>
      <c r="X13" s="11">
        <f>1/$A$1*[1]CoreVPAImp!W$46</f>
        <v>0</v>
      </c>
      <c r="Y13" s="11">
        <f>1/$A$1*[1]CoreVPAImp!X$46</f>
        <v>0</v>
      </c>
      <c r="Z13" s="11">
        <f>1/$A$1*[1]CoreVPAImp!Y$46</f>
        <v>0</v>
      </c>
      <c r="AA13" s="11">
        <f>1/$A$1*[1]CoreVPAImp!Z$46</f>
        <v>0</v>
      </c>
      <c r="AB13" s="11">
        <f>1/$A$1*[1]CoreVPAImp!AA$46</f>
        <v>0</v>
      </c>
      <c r="AC13" s="4"/>
      <c r="AD13" s="38">
        <f>1/1000*[1]CoreVPAImp!$AB$46</f>
        <v>1.6616444399100002E-3</v>
      </c>
      <c r="AE13" s="11">
        <f>1/1000*[1]CoreVPAImp!$AC$46</f>
        <v>1.5238329496000001E-3</v>
      </c>
      <c r="AF13" s="11">
        <f>1/1000*[1]CoreVPAImp!AD$46</f>
        <v>1.1480879472E-3</v>
      </c>
      <c r="AG13" s="11">
        <f>1/1000*[1]CoreVPAImp!AE$46</f>
        <v>8.3123064640000001E-4</v>
      </c>
      <c r="AH13" s="11">
        <f>1/1000*[1]CoreVPAImp!AF$46</f>
        <v>2.5531992864E-3</v>
      </c>
      <c r="AI13" s="11">
        <f>1/1000*[1]CoreVPAImp!AG$46</f>
        <v>8.6517513225000016E-3</v>
      </c>
      <c r="AJ13" s="11">
        <f>1/1000*[1]CoreVPAImp!AH$46</f>
        <v>4.8695495340000013E-3</v>
      </c>
      <c r="AK13" s="11">
        <f>1/1000*[1]CoreVPAImp!AI$46</f>
        <v>1.6122052174E-2</v>
      </c>
      <c r="AL13" s="11">
        <f>1/1000*[1]CoreVPAImp!AJ$46</f>
        <v>2.4422829616400001E-2</v>
      </c>
      <c r="AM13" s="11">
        <f>1/1000*[1]CoreVPAImp!AK$46</f>
        <v>1.3548702235200001E-2</v>
      </c>
      <c r="AN13" s="11">
        <f>1/1000*[1]CoreVPAImp!AL$46</f>
        <v>1.12129190784E-2</v>
      </c>
      <c r="AO13" s="11">
        <f>1/1000*[1]CoreVPAImp!AM$46</f>
        <v>1.7136626639999999E-2</v>
      </c>
      <c r="AP13" s="11">
        <f>1/1000*[1]CoreVPAImp!AN$46</f>
        <v>1.0683154398399999E-2</v>
      </c>
      <c r="AQ13" s="11">
        <f>1/1000*[1]CoreVPAImp!AO$46</f>
        <v>7.7820656988000008E-3</v>
      </c>
      <c r="AR13" s="11">
        <f>1/1000*[1]CoreVPAImp!AP$46</f>
        <v>8.0994021820000005E-3</v>
      </c>
      <c r="AS13" s="11">
        <f>1/1000*[1]CoreVPAImp!AQ$46</f>
        <v>1.02839499525E-2</v>
      </c>
      <c r="AT13" s="11">
        <f>1/1000*[1]CoreVPAImp!AR$46</f>
        <v>8.3843324883000007E-3</v>
      </c>
      <c r="AU13" s="11">
        <f>1/1000*[1]CoreVPAImp!AS$46</f>
        <v>1.00733891687E-2</v>
      </c>
      <c r="AV13" s="11">
        <f>1/1000*[1]CoreVPAImp!AT$46</f>
        <v>1.0532489861000001E-2</v>
      </c>
      <c r="AW13" s="11">
        <f>1/1000*[1]CoreVPAImp!AU$46</f>
        <v>1.3584009824166668E-2</v>
      </c>
      <c r="AX13" s="11">
        <f>1/1000*[1]CoreVPAImp!AV$46</f>
        <v>0</v>
      </c>
      <c r="AY13" s="11">
        <f>1/1000*[1]CoreVPAImp!AW$46</f>
        <v>0</v>
      </c>
      <c r="AZ13" s="11">
        <f>1/1000*[1]CoreVPAImp!AX$46</f>
        <v>0</v>
      </c>
      <c r="BA13" s="11">
        <f>1/1000*[1]CoreVPAImp!AY$46</f>
        <v>0</v>
      </c>
      <c r="BB13" s="11">
        <f>1/1000*[1]CoreVPAImp!AZ$46</f>
        <v>0</v>
      </c>
      <c r="BC13" s="10">
        <f>1/1000*[1]CoreVPAImp!BA$46</f>
        <v>0</v>
      </c>
      <c r="BD13" s="452"/>
    </row>
    <row r="14" spans="1:56">
      <c r="B14" s="8" t="s">
        <v>16</v>
      </c>
      <c r="C14" s="404">
        <f t="shared" ref="C14:L14" si="2">SUM(C11:C11)-SUM(C12:C13)</f>
        <v>7.6941999999999983E-4</v>
      </c>
      <c r="D14" s="332">
        <f t="shared" si="2"/>
        <v>5.8411079999998866E-4</v>
      </c>
      <c r="E14" s="332">
        <f t="shared" si="2"/>
        <v>5.7875999999999067E-4</v>
      </c>
      <c r="F14" s="332">
        <f t="shared" si="2"/>
        <v>1.2909651999999938E-3</v>
      </c>
      <c r="G14" s="332">
        <f t="shared" si="2"/>
        <v>1.3172580000000156E-3</v>
      </c>
      <c r="H14" s="332">
        <f t="shared" si="2"/>
        <v>7.521332000000186E-4</v>
      </c>
      <c r="I14" s="332">
        <f t="shared" si="2"/>
        <v>1.4946348000000192E-3</v>
      </c>
      <c r="J14" s="333">
        <f t="shared" si="2"/>
        <v>2.9777584000000024E-3</v>
      </c>
      <c r="K14" s="332">
        <f t="shared" si="2"/>
        <v>1.0196173400000008E-2</v>
      </c>
      <c r="L14" s="332">
        <f t="shared" si="2"/>
        <v>7.0050489000000049E-3</v>
      </c>
      <c r="M14" s="36">
        <f>SUM(M11:M11)-SUM(M12:M13)</f>
        <v>1.8350062100000022E-2</v>
      </c>
      <c r="N14" s="36">
        <f>SUM(N11:N11)-SUM(N12:N13)</f>
        <v>2.4557705999999985E-2</v>
      </c>
      <c r="O14" s="36">
        <f t="shared" ref="O14:AB14" si="3">SUM(O11:O11)-SUM(O12:O13)</f>
        <v>1.3323306000000007E-2</v>
      </c>
      <c r="P14" s="36">
        <f t="shared" si="3"/>
        <v>8.8109891800000201E-3</v>
      </c>
      <c r="Q14" s="36">
        <f t="shared" si="3"/>
        <v>7.4058446666666611E-3</v>
      </c>
      <c r="R14" s="36">
        <f t="shared" si="3"/>
        <v>4.2812435999999565E-3</v>
      </c>
      <c r="S14" s="36">
        <f t="shared" si="3"/>
        <v>4.6985485599999877E-3</v>
      </c>
      <c r="T14" s="36">
        <f t="shared" si="3"/>
        <v>5.7080578799999782E-3</v>
      </c>
      <c r="U14" s="36">
        <f t="shared" si="3"/>
        <v>1.0154958599999986E-2</v>
      </c>
      <c r="V14" s="36">
        <f t="shared" si="3"/>
        <v>1.2055146000000017E-2</v>
      </c>
      <c r="W14" s="36">
        <f t="shared" si="3"/>
        <v>0</v>
      </c>
      <c r="X14" s="36">
        <f t="shared" si="3"/>
        <v>0</v>
      </c>
      <c r="Y14" s="36">
        <f t="shared" si="3"/>
        <v>0</v>
      </c>
      <c r="Z14" s="36">
        <f t="shared" si="3"/>
        <v>0</v>
      </c>
      <c r="AA14" s="36">
        <f t="shared" si="3"/>
        <v>0</v>
      </c>
      <c r="AB14" s="36">
        <f t="shared" si="3"/>
        <v>0</v>
      </c>
      <c r="AC14" s="4"/>
      <c r="AD14" s="39">
        <f t="shared" ref="AD14:BC14" si="4">SUM(AD11:AD11)-SUM(AD12:AD13)</f>
        <v>3.4016204983499873E-4</v>
      </c>
      <c r="AE14" s="37">
        <f t="shared" si="4"/>
        <v>2.7041656839999883E-4</v>
      </c>
      <c r="AF14" s="37">
        <f t="shared" si="4"/>
        <v>3.5540281440000088E-4</v>
      </c>
      <c r="AG14" s="37">
        <f t="shared" si="4"/>
        <v>9.1753102559999963E-4</v>
      </c>
      <c r="AH14" s="37">
        <f t="shared" si="4"/>
        <v>6.9991392029999759E-4</v>
      </c>
      <c r="AI14" s="37">
        <f t="shared" si="4"/>
        <v>8.3748955290000038E-4</v>
      </c>
      <c r="AJ14" s="37">
        <f t="shared" si="4"/>
        <v>4.9072614799999803E-4</v>
      </c>
      <c r="AK14" s="37">
        <f t="shared" si="4"/>
        <v>2.1172854499999991E-3</v>
      </c>
      <c r="AL14" s="37">
        <f t="shared" si="4"/>
        <v>6.4362884568000059E-3</v>
      </c>
      <c r="AM14" s="37">
        <f t="shared" si="4"/>
        <v>4.0903458464000009E-3</v>
      </c>
      <c r="AN14" s="37">
        <f t="shared" si="4"/>
        <v>7.1084193083999977E-3</v>
      </c>
      <c r="AO14" s="37">
        <f t="shared" si="4"/>
        <v>7.9898169120000001E-3</v>
      </c>
      <c r="AP14" s="37">
        <f t="shared" si="4"/>
        <v>5.7070816000000003E-3</v>
      </c>
      <c r="AQ14" s="37">
        <f t="shared" si="4"/>
        <v>3.7572918512999952E-3</v>
      </c>
      <c r="AR14" s="37">
        <f t="shared" si="4"/>
        <v>2.8641516765000111E-3</v>
      </c>
      <c r="AS14" s="37">
        <f t="shared" si="4"/>
        <v>2.1215293154999981E-3</v>
      </c>
      <c r="AT14" s="37">
        <f t="shared" si="4"/>
        <v>2.3981165603999995E-3</v>
      </c>
      <c r="AU14" s="37">
        <f t="shared" si="4"/>
        <v>3.0429847734000093E-3</v>
      </c>
      <c r="AV14" s="37">
        <f t="shared" si="4"/>
        <v>4.295794201E-3</v>
      </c>
      <c r="AW14" s="37">
        <f t="shared" si="4"/>
        <v>1.0991052585000008E-2</v>
      </c>
      <c r="AX14" s="37">
        <f t="shared" si="4"/>
        <v>0</v>
      </c>
      <c r="AY14" s="37">
        <f t="shared" si="4"/>
        <v>0</v>
      </c>
      <c r="AZ14" s="37">
        <f t="shared" si="4"/>
        <v>0</v>
      </c>
      <c r="BA14" s="37">
        <f t="shared" si="4"/>
        <v>0</v>
      </c>
      <c r="BB14" s="37">
        <f t="shared" si="4"/>
        <v>0</v>
      </c>
      <c r="BC14" s="44">
        <f t="shared" si="4"/>
        <v>0</v>
      </c>
      <c r="BD14" s="452"/>
    </row>
    <row r="15" spans="1:56" ht="17.149999999999999" customHeight="1">
      <c r="B15" s="16" t="s">
        <v>85</v>
      </c>
      <c r="C15" s="362">
        <f>1/$A$1*[1]CoreVPAImp!$B$267</f>
        <v>9.0743199600000005E-2</v>
      </c>
      <c r="D15" s="328">
        <f>1/$A$1*[1]CoreVPAImp!$C$267</f>
        <v>9.8864218800000014E-2</v>
      </c>
      <c r="E15" s="328">
        <f>1/$A$1*[1]CoreVPAImp!$D$267</f>
        <v>8.1427332399999997E-2</v>
      </c>
      <c r="F15" s="328">
        <f>1/$A$1*[1]CoreVPAImp!$E$267</f>
        <v>7.8172983600000009E-2</v>
      </c>
      <c r="G15" s="328">
        <f>1/$A$1*[1]CoreVPAImp!$F$267</f>
        <v>6.6462217820000002E-2</v>
      </c>
      <c r="H15" s="328">
        <f>1/$A$1*[1]CoreVPAImp!$G$267</f>
        <v>7.760628E-2</v>
      </c>
      <c r="I15" s="328">
        <f>1/$A$1*[1]CoreVPAImp!$H$267</f>
        <v>7.5351081599999981E-2</v>
      </c>
      <c r="J15" s="329">
        <f>1/$A$1*[1]CoreVPAImp!$I$267</f>
        <v>7.7860619539999995E-2</v>
      </c>
      <c r="K15" s="328">
        <f>1/$A$1*[1]CoreVPAImp!$J$267</f>
        <v>6.190460963999999E-2</v>
      </c>
      <c r="L15" s="328">
        <f>1/$A$1*[1]CoreVPAImp!K$267</f>
        <v>3.8031690425E-2</v>
      </c>
      <c r="M15" s="31">
        <f>1/$A$1*[1]CoreVPAImp!L$267</f>
        <v>3.5041403200000001E-2</v>
      </c>
      <c r="N15" s="31">
        <f>1/$A$1*[1]CoreVPAImp!M$267</f>
        <v>3.1553171898412696E-2</v>
      </c>
      <c r="O15" s="31">
        <f>1/$A$1*[1]CoreVPAImp!N$267</f>
        <v>3.5200212766666662E-2</v>
      </c>
      <c r="P15" s="31">
        <f>1/$A$1*[1]CoreVPAImp!O$267</f>
        <v>3.5316882888023773E-2</v>
      </c>
      <c r="Q15" s="31">
        <f>1/$A$1*[1]CoreVPAImp!P$267</f>
        <v>3.7589655314114775E-2</v>
      </c>
      <c r="R15" s="31">
        <f>1/$A$1*[1]CoreVPAImp!Q$267</f>
        <v>4.0718754389398024E-2</v>
      </c>
      <c r="S15" s="31">
        <f>1/$A$1*[1]CoreVPAImp!R$267</f>
        <v>3.7802687093333336E-2</v>
      </c>
      <c r="T15" s="31">
        <f>1/$A$1*[1]CoreVPAImp!S$267</f>
        <v>2.7486696804040402E-2</v>
      </c>
      <c r="U15" s="31">
        <f>1/$A$1*[1]CoreVPAImp!T$267</f>
        <v>4.8632047690476195E-2</v>
      </c>
      <c r="V15" s="31">
        <f>1/$A$1*[1]CoreVPAImp!U$267</f>
        <v>2.8645673888888893E-2</v>
      </c>
      <c r="W15" s="31">
        <f>1/$A$1*[1]CoreVPAImp!V$267</f>
        <v>0</v>
      </c>
      <c r="X15" s="31">
        <f>1/$A$1*[1]CoreVPAImp!W$267</f>
        <v>0</v>
      </c>
      <c r="Y15" s="31">
        <f>1/$A$1*[1]CoreVPAImp!X$267</f>
        <v>0</v>
      </c>
      <c r="Z15" s="31">
        <f>1/$A$1*[1]CoreVPAImp!Y$267</f>
        <v>0</v>
      </c>
      <c r="AA15" s="31">
        <f>1/$A$1*[1]CoreVPAImp!Z$267</f>
        <v>0</v>
      </c>
      <c r="AB15" s="31">
        <f>1/$A$1*[1]CoreVPAImp!AA$267</f>
        <v>0</v>
      </c>
      <c r="AC15" s="14"/>
      <c r="AD15" s="29">
        <f>1/1000*[1]CoreVPAImp!$AB$267</f>
        <v>3.0352488053300999E-2</v>
      </c>
      <c r="AE15" s="31">
        <f>1/1000*[1]CoreVPAImp!$AC$267</f>
        <v>3.3283048459999999E-2</v>
      </c>
      <c r="AF15" s="31">
        <f>1/1000*[1]CoreVPAImp!AD$267</f>
        <v>2.9615856312000002E-2</v>
      </c>
      <c r="AG15" s="31">
        <f>1/1000*[1]CoreVPAImp!AE$267</f>
        <v>2.8260947198399999E-2</v>
      </c>
      <c r="AH15" s="31">
        <f>1/1000*[1]CoreVPAImp!AF$267</f>
        <v>3.0261277029900006E-2</v>
      </c>
      <c r="AI15" s="31">
        <f>1/1000*[1]CoreVPAImp!AG$267</f>
        <v>3.3947045074800009E-2</v>
      </c>
      <c r="AJ15" s="31">
        <f>1/1000*[1]CoreVPAImp!AH$267</f>
        <v>3.0219309949999999E-2</v>
      </c>
      <c r="AK15" s="31">
        <f>1/1000*[1]CoreVPAImp!AI$267</f>
        <v>4.0335089565000003E-2</v>
      </c>
      <c r="AL15" s="31">
        <f>1/1000*[1]CoreVPAImp!AJ$267</f>
        <v>3.0388662102000006E-2</v>
      </c>
      <c r="AM15" s="31">
        <f>1/1000*[1]CoreVPAImp!AK$267</f>
        <v>1.8777660981200001E-2</v>
      </c>
      <c r="AN15" s="31">
        <f>1/1000*[1]CoreVPAImp!AL$267</f>
        <v>1.4492028748500002E-2</v>
      </c>
      <c r="AO15" s="31">
        <f>1/1000*[1]CoreVPAImp!AM$267</f>
        <v>1.2004738847999999E-2</v>
      </c>
      <c r="AP15" s="31">
        <f>1/1000*[1]CoreVPAImp!AN$267</f>
        <v>1.2987360971200002E-2</v>
      </c>
      <c r="AQ15" s="31">
        <f>1/1000*[1]CoreVPAImp!AO$267</f>
        <v>1.2790612355999998E-2</v>
      </c>
      <c r="AR15" s="31">
        <f>1/1000*[1]CoreVPAImp!AP$267</f>
        <v>1.1674718507499999E-2</v>
      </c>
      <c r="AS15" s="31">
        <f>1/1000*[1]CoreVPAImp!AQ$267</f>
        <v>1.3083879714499997E-2</v>
      </c>
      <c r="AT15" s="31">
        <f>1/1000*[1]CoreVPAImp!AR$267</f>
        <v>1.32707414314E-2</v>
      </c>
      <c r="AU15" s="31">
        <f>1/1000*[1]CoreVPAImp!AS$267</f>
        <v>6.4303235710999988E-3</v>
      </c>
      <c r="AV15" s="31">
        <f>1/1000*[1]CoreVPAImp!AT$267</f>
        <v>7.0951645600000005E-3</v>
      </c>
      <c r="AW15" s="31">
        <f>1/1000*[1]CoreVPAImp!AU$267</f>
        <v>6.0365324704166647E-3</v>
      </c>
      <c r="AX15" s="31">
        <f>1/1000*[1]CoreVPAImp!AV$267</f>
        <v>0</v>
      </c>
      <c r="AY15" s="31">
        <f>1/1000*[1]CoreVPAImp!AW$267</f>
        <v>0</v>
      </c>
      <c r="AZ15" s="31">
        <f>1/1000*[1]CoreVPAImp!AX$267</f>
        <v>0</v>
      </c>
      <c r="BA15" s="31">
        <f>1/1000*[1]CoreVPAImp!AY$267</f>
        <v>0</v>
      </c>
      <c r="BB15" s="31">
        <f>1/1000*[1]CoreVPAImp!AZ$267</f>
        <v>0</v>
      </c>
      <c r="BC15" s="45">
        <f>1/1000*[1]CoreVPAImp!BA$267</f>
        <v>0</v>
      </c>
      <c r="BD15" s="452"/>
    </row>
    <row r="16" spans="1:56">
      <c r="B16" s="42" t="s">
        <v>30</v>
      </c>
      <c r="C16" s="363">
        <f>1/$A$1*(SUM([1]CoreVPAImp!$B$47:$B$47)+SUM([1]CoreVPAImp!$B$105:$B$105))</f>
        <v>5.88084E-4</v>
      </c>
      <c r="D16" s="438">
        <f>1/$A$1*(SUM([1]CoreVPAImp!$C$47:$C$47)+SUM([1]CoreVPAImp!$C$105:$C$105))</f>
        <v>4.1509876000000003E-3</v>
      </c>
      <c r="E16" s="438">
        <f>1/$A$1*(SUM([1]CoreVPAImp!$D$47:$D$47)+SUM([1]CoreVPAImp!$D$105:$D$105))</f>
        <v>3.6489180000000001E-3</v>
      </c>
      <c r="F16" s="438">
        <f>1/$A$1*(SUM([1]CoreVPAImp!$E$47:$E$47)+SUM([1]CoreVPAImp!$E$105:$E$105))</f>
        <v>5.8117751999999991E-3</v>
      </c>
      <c r="G16" s="438">
        <f>1/$A$1*(SUM([1]CoreVPAImp!$F$47:$F$47)+SUM([1]CoreVPAImp!$F$105:$F$105))</f>
        <v>1.4618284620000001E-2</v>
      </c>
      <c r="H16" s="438">
        <f>1/$A$1*(SUM([1]CoreVPAImp!$G$47:$G$47)+SUM([1]CoreVPAImp!$G$105:$G$105))</f>
        <v>3.0458169819999999E-2</v>
      </c>
      <c r="I16" s="438">
        <f>1/$A$1*(SUM([1]CoreVPAImp!$H$47:$H$47)+SUM([1]CoreVPAImp!$H$105:$H$105))</f>
        <v>4.3409239600000003E-2</v>
      </c>
      <c r="J16" s="439">
        <f>1/$A$1*(SUM([1]CoreVPAImp!$I$47:$I$47)+SUM([1]CoreVPAImp!$I$105:$I$105))</f>
        <v>4.1031215700000005E-2</v>
      </c>
      <c r="K16" s="330">
        <f>1/$A$1*(SUM([1]CoreVPAImp!$J$47:$J$47)+SUM([1]CoreVPAImp!$J$105:$J$105))</f>
        <v>2.7777845739999998E-2</v>
      </c>
      <c r="L16" s="330">
        <f>1/$A$1*(SUM([1]CoreVPAImp!K$47:K$47)+SUM([1]CoreVPAImp!K$105:K$105))</f>
        <v>1.28476302E-2</v>
      </c>
      <c r="M16" s="206">
        <f>1/$A$1*(SUM([1]CoreVPAImp!L$47:L$47)+SUM([1]CoreVPAImp!L$105:L$105))</f>
        <v>1.4567622799999999E-2</v>
      </c>
      <c r="N16" s="206">
        <f>1/$A$1*(SUM([1]CoreVPAImp!M$47:M$47)+SUM([1]CoreVPAImp!M$105:M$105))</f>
        <v>1.7944565231746031E-2</v>
      </c>
      <c r="O16" s="206">
        <f>1/$A$1*(SUM([1]CoreVPAImp!N$47:N$47)+SUM([1]CoreVPAImp!N$105:N$105))</f>
        <v>2.0322700399999998E-2</v>
      </c>
      <c r="P16" s="206">
        <f>1/$A$1*(SUM([1]CoreVPAImp!O$47:O$47)+SUM([1]CoreVPAImp!O$105:O$105))</f>
        <v>1.9501326179690439E-2</v>
      </c>
      <c r="Q16" s="206">
        <f>1/$A$1*(SUM([1]CoreVPAImp!P$47:P$47)+SUM([1]CoreVPAImp!P$105:P$105))</f>
        <v>2.4521559714114773E-2</v>
      </c>
      <c r="R16" s="206">
        <f>1/$A$1*(SUM([1]CoreVPAImp!Q$47:Q$47)+SUM([1]CoreVPAImp!Q$105:Q$105))</f>
        <v>2.847395438939802E-2</v>
      </c>
      <c r="S16" s="206">
        <f>1/$A$1*(SUM([1]CoreVPAImp!R$47:R$47)+SUM([1]CoreVPAImp!R$105:R$105))</f>
        <v>2.5622329666666666E-2</v>
      </c>
      <c r="T16" s="206">
        <f>1/$A$1*(SUM([1]CoreVPAImp!S$47:S$47)+SUM([1]CoreVPAImp!S$105:S$105))</f>
        <v>1.9593042026262622E-2</v>
      </c>
      <c r="U16" s="206">
        <f>1/$A$1*(SUM([1]CoreVPAImp!T$47:T$47)+SUM([1]CoreVPAImp!T$105:T$105))</f>
        <v>4.0164680000000001E-2</v>
      </c>
      <c r="V16" s="206">
        <f>1/$A$1*(SUM([1]CoreVPAImp!U$47:U$47)+SUM([1]CoreVPAImp!U$105:U$105))</f>
        <v>2.2838937488888891E-2</v>
      </c>
      <c r="W16" s="206">
        <f>1/$A$1*(SUM([1]CoreVPAImp!V$47:V$47)+SUM([1]CoreVPAImp!V$105:V$105))</f>
        <v>0</v>
      </c>
      <c r="X16" s="206">
        <f>1/$A$1*(SUM([1]CoreVPAImp!W$47:W$47)+SUM([1]CoreVPAImp!W$105:W$105))</f>
        <v>0</v>
      </c>
      <c r="Y16" s="206">
        <f>1/$A$1*(SUM([1]CoreVPAImp!X$47:X$47)+SUM([1]CoreVPAImp!X$105:X$105))</f>
        <v>0</v>
      </c>
      <c r="Z16" s="206">
        <f>1/$A$1*(SUM([1]CoreVPAImp!Y$47:Y$47)+SUM([1]CoreVPAImp!Y$105:Y$105))</f>
        <v>0</v>
      </c>
      <c r="AA16" s="206">
        <f>1/$A$1*(SUM([1]CoreVPAImp!Z$47:Z$47)+SUM([1]CoreVPAImp!Z$105:Z$105))</f>
        <v>0</v>
      </c>
      <c r="AB16" s="206">
        <f>1/$A$1*(SUM([1]CoreVPAImp!AA$47:AA$47)+SUM([1]CoreVPAImp!AA$105:AA$105))</f>
        <v>0</v>
      </c>
      <c r="AC16" s="34"/>
      <c r="AD16" s="40">
        <f>1/1000*(SUM([1]CoreVPAImp!$AB$47:$AB$47)+SUM([1]CoreVPAImp!$AB$105:$AB$105))</f>
        <v>2.0081286207299998E-4</v>
      </c>
      <c r="AE16" s="40">
        <f>1/1000*(SUM([1]CoreVPAImp!$AC$47:$AC$47)+SUM([1]CoreVPAImp!$AC$105:$AC$105))</f>
        <v>8.6888783439999998E-4</v>
      </c>
      <c r="AF16" s="40">
        <f>1/1000*(SUM([1]CoreVPAImp!AD$47:AD$47)+SUM([1]CoreVPAImp!AD$105:AD$105))</f>
        <v>7.9344823200000003E-4</v>
      </c>
      <c r="AG16" s="40">
        <f>1/1000*(SUM([1]CoreVPAImp!AE$47:AE$47)+SUM([1]CoreVPAImp!AE$105:AE$105))</f>
        <v>1.3010892720000001E-3</v>
      </c>
      <c r="AH16" s="40">
        <f>1/1000*(SUM([1]CoreVPAImp!AF$47:AF$47)+SUM([1]CoreVPAImp!AF$105:AF$105))</f>
        <v>4.0421948546E-3</v>
      </c>
      <c r="AI16" s="40">
        <f>1/1000*(SUM([1]CoreVPAImp!AG$47:AG$47)+SUM([1]CoreVPAImp!AG$105:AG$105))</f>
        <v>7.0393492025999996E-3</v>
      </c>
      <c r="AJ16" s="40">
        <f>1/1000*(SUM([1]CoreVPAImp!AH$47:AH$47)+SUM([1]CoreVPAImp!AH$105:AH$105))</f>
        <v>1.0358605830000001E-2</v>
      </c>
      <c r="AK16" s="40">
        <f>1/1000*(SUM([1]CoreVPAImp!AI$47:AI$47)+SUM([1]CoreVPAImp!AI$105:AI$105))</f>
        <v>1.2208926567000001E-2</v>
      </c>
      <c r="AL16" s="40">
        <f>1/1000*(SUM([1]CoreVPAImp!AJ$47:AJ$47)+SUM([1]CoreVPAImp!AJ$105:AJ$105))</f>
        <v>1.0789629953600001E-2</v>
      </c>
      <c r="AM16" s="40">
        <f>1/1000*(SUM([1]CoreVPAImp!AK$47:AK$47)+SUM([1]CoreVPAImp!AK$105:AK$105))</f>
        <v>4.2532738291999996E-3</v>
      </c>
      <c r="AN16" s="40">
        <f>1/1000*(SUM([1]CoreVPAImp!AL$47:AL$47)+SUM([1]CoreVPAImp!AL$105:AL$105))</f>
        <v>4.0232728052999999E-3</v>
      </c>
      <c r="AO16" s="40">
        <f>1/1000*(SUM([1]CoreVPAImp!AM$47:AM$47)+SUM([1]CoreVPAImp!AM$105:AM$105))</f>
        <v>5.0956902239999999E-3</v>
      </c>
      <c r="AP16" s="40">
        <f>1/1000*(SUM([1]CoreVPAImp!AN$47:AN$47)+SUM([1]CoreVPAImp!AN$105:AN$105))</f>
        <v>5.1106119152000001E-3</v>
      </c>
      <c r="AQ16" s="40">
        <f>1/1000*(SUM([1]CoreVPAImp!AO$47:AO$47)+SUM([1]CoreVPAImp!AO$105:AO$105))</f>
        <v>5.2191700362000009E-3</v>
      </c>
      <c r="AR16" s="40">
        <f>1/1000*(SUM([1]CoreVPAImp!AP$47:AP$47)+SUM([1]CoreVPAImp!AP$105:AP$105))</f>
        <v>5.7171705229999998E-3</v>
      </c>
      <c r="AS16" s="40">
        <f>1/1000*(SUM([1]CoreVPAImp!AQ$47:AQ$47)+SUM([1]CoreVPAImp!AQ$105:AQ$105))</f>
        <v>6.0701310845000002E-3</v>
      </c>
      <c r="AT16" s="40">
        <f>1/1000*(SUM([1]CoreVPAImp!AR$47:AR$47)+SUM([1]CoreVPAImp!AR$105:AR$105))</f>
        <v>4.9133597443000001E-3</v>
      </c>
      <c r="AU16" s="40">
        <f>1/1000*(SUM([1]CoreVPAImp!AS$47:AS$47)+SUM([1]CoreVPAImp!AS$105:AS$105))</f>
        <v>3.9827810737000004E-3</v>
      </c>
      <c r="AV16" s="40">
        <f>1/1000*(SUM([1]CoreVPAImp!AT$47:AT$47)+SUM([1]CoreVPAImp!AT$105:AT$105))</f>
        <v>4.3602106650000002E-3</v>
      </c>
      <c r="AW16" s="40">
        <f>1/1000*(SUM([1]CoreVPAImp!AU$47:AU$47)+SUM([1]CoreVPAImp!AU$105:AU$105))</f>
        <v>4.2465829420833328E-3</v>
      </c>
      <c r="AX16" s="40">
        <f>1/1000*(SUM([1]CoreVPAImp!AV$47:AV$47)+SUM([1]CoreVPAImp!AV$105:AV$105))</f>
        <v>0</v>
      </c>
      <c r="AY16" s="40">
        <f>1/1000*(SUM([1]CoreVPAImp!AW$47:AW$47)+SUM([1]CoreVPAImp!AW$105:AW$105))</f>
        <v>0</v>
      </c>
      <c r="AZ16" s="40">
        <f>1/1000*(SUM([1]CoreVPAImp!AX$47:AX$47)+SUM([1]CoreVPAImp!AX$105:AX$105))</f>
        <v>0</v>
      </c>
      <c r="BA16" s="40">
        <f>1/1000*(SUM([1]CoreVPAImp!AY$47:AY$47)+SUM([1]CoreVPAImp!AY$105:AY$105))</f>
        <v>0</v>
      </c>
      <c r="BB16" s="40">
        <f>1/1000*(SUM([1]CoreVPAImp!AZ$47:AZ$47)+SUM([1]CoreVPAImp!AZ$105:AZ$105))</f>
        <v>0</v>
      </c>
      <c r="BC16" s="46">
        <f>1/1000*(SUM([1]CoreVPAImp!BA$47:BA$47)+SUM([1]CoreVPAImp!BA$105:BA$105))</f>
        <v>0</v>
      </c>
      <c r="BD16" s="452"/>
    </row>
    <row r="17" spans="2:56">
      <c r="B17" s="5" t="s">
        <v>18</v>
      </c>
      <c r="C17" s="276">
        <f>1/$A$1*[1]CoreVPAImp!$B$109</f>
        <v>5.2693691600000002E-2</v>
      </c>
      <c r="D17" s="279">
        <f>1/$A$1*[1]CoreVPAImp!$C$109</f>
        <v>3.8655136800000003E-2</v>
      </c>
      <c r="E17" s="279">
        <f>1/$A$1*[1]CoreVPAImp!$D$109</f>
        <v>3.2968301599999993E-2</v>
      </c>
      <c r="F17" s="279">
        <f>1/$A$1*[1]CoreVPAImp!$E$109</f>
        <v>3.1334498799999999E-2</v>
      </c>
      <c r="G17" s="279">
        <f>1/$A$1*[1]CoreVPAImp!$F$109</f>
        <v>1.8547937599999998E-2</v>
      </c>
      <c r="H17" s="279">
        <f>1/$A$1*[1]CoreVPAImp!$G$109</f>
        <v>2.1329181199999998E-2</v>
      </c>
      <c r="I17" s="279">
        <f>1/$A$1*[1]CoreVPAImp!$H$109</f>
        <v>8.0056168000000004E-3</v>
      </c>
      <c r="J17" s="278">
        <f>1/$A$1*[1]CoreVPAImp!$I$109</f>
        <v>6.2628190000000011E-3</v>
      </c>
      <c r="K17" s="279">
        <f>1/$A$1*[1]CoreVPAImp!$J$109</f>
        <v>5.0267144E-3</v>
      </c>
      <c r="L17" s="279">
        <f>1/$A$1*[1]CoreVPAImp!K$109</f>
        <v>3.0108368000000001E-3</v>
      </c>
      <c r="M17" s="11">
        <f>1/$A$1*[1]CoreVPAImp!L$109</f>
        <v>5.1069623999999997E-3</v>
      </c>
      <c r="N17" s="11">
        <f>1/$A$1*[1]CoreVPAImp!M$109</f>
        <v>2.6096800000000001E-3</v>
      </c>
      <c r="O17" s="11">
        <f>1/$A$1*[1]CoreVPAImp!N$109</f>
        <v>2.1586399999999999E-3</v>
      </c>
      <c r="P17" s="11">
        <f>1/$A$1*[1]CoreVPAImp!O$109</f>
        <v>1.40216E-3</v>
      </c>
      <c r="Q17" s="11">
        <f>1/$A$1*[1]CoreVPAImp!P$109</f>
        <v>1.1101130000000001E-4</v>
      </c>
      <c r="R17" s="11">
        <f>1/$A$1*[1]CoreVPAImp!Q$109</f>
        <v>2.4570000000000001E-4</v>
      </c>
      <c r="S17" s="11">
        <f>1/$A$1*[1]CoreVPAImp!R$109</f>
        <v>3.2759999999999999E-4</v>
      </c>
      <c r="T17" s="11">
        <f>1/$A$1*[1]CoreVPAImp!S$109</f>
        <v>1.4122000000000001E-4</v>
      </c>
      <c r="U17" s="11">
        <f>1/$A$1*[1]CoreVPAImp!T$109</f>
        <v>2.1487015E-3</v>
      </c>
      <c r="V17" s="11">
        <f>1/$A$1*[1]CoreVPAImp!U$109</f>
        <v>5.1647999999999993E-4</v>
      </c>
      <c r="W17" s="11">
        <f>1/$A$1*[1]CoreVPAImp!V$109</f>
        <v>0</v>
      </c>
      <c r="X17" s="11">
        <f>1/$A$1*[1]CoreVPAImp!W$109</f>
        <v>0</v>
      </c>
      <c r="Y17" s="11">
        <f>1/$A$1*[1]CoreVPAImp!X$109</f>
        <v>0</v>
      </c>
      <c r="Z17" s="11">
        <f>1/$A$1*[1]CoreVPAImp!Y$109</f>
        <v>0</v>
      </c>
      <c r="AA17" s="11">
        <f>1/$A$1*[1]CoreVPAImp!Z$109</f>
        <v>0</v>
      </c>
      <c r="AB17" s="11">
        <f>1/$A$1*[1]CoreVPAImp!AA$109</f>
        <v>0</v>
      </c>
      <c r="AC17" s="4"/>
      <c r="AD17" s="38">
        <f>1/1000*[1]CoreVPAImp!$AB$109</f>
        <v>9.7979517809310013E-3</v>
      </c>
      <c r="AE17" s="11">
        <f>1/1000*[1]CoreVPAImp!$AC$109</f>
        <v>6.9426750791999996E-3</v>
      </c>
      <c r="AF17" s="11">
        <f>1/1000*[1]CoreVPAImp!AD$109</f>
        <v>5.8630027344E-3</v>
      </c>
      <c r="AG17" s="11">
        <f>1/1000*[1]CoreVPAImp!AE$109</f>
        <v>5.8124947328E-3</v>
      </c>
      <c r="AH17" s="11">
        <f>1/1000*[1]CoreVPAImp!AF$109</f>
        <v>4.2150546620000002E-3</v>
      </c>
      <c r="AI17" s="11">
        <f>1/1000*[1]CoreVPAImp!AG$109</f>
        <v>5.1969416070000007E-3</v>
      </c>
      <c r="AJ17" s="11">
        <f>1/1000*[1]CoreVPAImp!AH$109</f>
        <v>2.2580597396000004E-3</v>
      </c>
      <c r="AK17" s="11">
        <f>1/1000*[1]CoreVPAImp!AI$109</f>
        <v>2.7480854849999997E-3</v>
      </c>
      <c r="AL17" s="11">
        <f>1/1000*[1]CoreVPAImp!AJ$109</f>
        <v>2.3256451388E-3</v>
      </c>
      <c r="AM17" s="11">
        <f>1/1000*[1]CoreVPAImp!AK$109</f>
        <v>2.0832690956000001E-3</v>
      </c>
      <c r="AN17" s="11">
        <f>1/1000*[1]CoreVPAImp!AL$109</f>
        <v>2.3533892685E-3</v>
      </c>
      <c r="AO17" s="11">
        <f>1/1000*[1]CoreVPAImp!AM$109</f>
        <v>1.2093904799999999E-3</v>
      </c>
      <c r="AP17" s="11">
        <f>1/1000*[1]CoreVPAImp!AN$109</f>
        <v>1.1701470175999999E-3</v>
      </c>
      <c r="AQ17" s="11">
        <f>1/1000*[1]CoreVPAImp!AO$109</f>
        <v>5.9234322480000007E-4</v>
      </c>
      <c r="AR17" s="11">
        <f>1/1000*[1]CoreVPAImp!AP$109</f>
        <v>2.6620483000000001E-5</v>
      </c>
      <c r="AS17" s="11">
        <f>1/1000*[1]CoreVPAImp!AQ$109</f>
        <v>1.9540735899999998E-4</v>
      </c>
      <c r="AT17" s="11">
        <f>1/1000*[1]CoreVPAImp!AR$109</f>
        <v>2.4111049250000001E-4</v>
      </c>
      <c r="AU17" s="11">
        <f>1/1000*[1]CoreVPAImp!AS$109</f>
        <v>8.0700119500000007E-5</v>
      </c>
      <c r="AV17" s="11">
        <f>1/1000*[1]CoreVPAImp!AT$109</f>
        <v>1.5086330199999998E-4</v>
      </c>
      <c r="AW17" s="11">
        <f>1/1000*[1]CoreVPAImp!AU$109</f>
        <v>2.6806071791666669E-4</v>
      </c>
      <c r="AX17" s="11">
        <f>1/1000*[1]CoreVPAImp!AV$109</f>
        <v>0</v>
      </c>
      <c r="AY17" s="11">
        <f>1/1000*[1]CoreVPAImp!AW$109</f>
        <v>0</v>
      </c>
      <c r="AZ17" s="11">
        <f>1/1000*[1]CoreVPAImp!AX$109</f>
        <v>0</v>
      </c>
      <c r="BA17" s="11">
        <f>1/1000*[1]CoreVPAImp!AY$109</f>
        <v>0</v>
      </c>
      <c r="BB17" s="11">
        <f>1/1000*[1]CoreVPAImp!AZ$109</f>
        <v>0</v>
      </c>
      <c r="BC17" s="10">
        <f>1/1000*[1]CoreVPAImp!BA$109</f>
        <v>0</v>
      </c>
      <c r="BD17" s="452"/>
    </row>
    <row r="18" spans="2:56">
      <c r="B18" s="5" t="s">
        <v>79</v>
      </c>
      <c r="C18" s="276">
        <f>1/$A$1*[1]CoreVPAImp!$B$138</f>
        <v>2.45418676E-2</v>
      </c>
      <c r="D18" s="279">
        <f>1/$A$1*[1]CoreVPAImp!$C$138</f>
        <v>4.0298905600000004E-2</v>
      </c>
      <c r="E18" s="279">
        <f>1/$A$1*[1]CoreVPAImp!$D$138</f>
        <v>3.2067153599999995E-2</v>
      </c>
      <c r="F18" s="279">
        <f>1/$A$1*[1]CoreVPAImp!$E$138</f>
        <v>3.0634266E-2</v>
      </c>
      <c r="G18" s="279">
        <f>1/$A$1*[1]CoreVPAImp!$F$138</f>
        <v>2.1704554399999999E-2</v>
      </c>
      <c r="H18" s="279">
        <f>1/$A$1*[1]CoreVPAImp!$G$138</f>
        <v>1.1783123199999999E-2</v>
      </c>
      <c r="I18" s="279">
        <f>1/$A$1*[1]CoreVPAImp!$H$138</f>
        <v>1.5284848799999999E-2</v>
      </c>
      <c r="J18" s="278">
        <f>1/$A$1*[1]CoreVPAImp!$I$138</f>
        <v>1.9967520419999996E-2</v>
      </c>
      <c r="K18" s="279">
        <f>1/$A$1*[1]CoreVPAImp!$J$138</f>
        <v>2.4842083199999997E-2</v>
      </c>
      <c r="L18" s="279">
        <f>1/$A$1*[1]CoreVPAImp!K$138</f>
        <v>2.0905024799999998E-2</v>
      </c>
      <c r="M18" s="11">
        <f>1/$A$1*[1]CoreVPAImp!L$138</f>
        <v>1.3371460000000002E-2</v>
      </c>
      <c r="N18" s="11">
        <f>1/$A$1*[1]CoreVPAImp!M$138</f>
        <v>9.8098047999999986E-3</v>
      </c>
      <c r="O18" s="11">
        <f>1/$A$1*[1]CoreVPAImp!N$138</f>
        <v>1.1756818E-2</v>
      </c>
      <c r="P18" s="11">
        <f>1/$A$1*[1]CoreVPAImp!O$138</f>
        <v>1.3265200000000001E-2</v>
      </c>
      <c r="Q18" s="11">
        <f>1/$A$1*[1]CoreVPAImp!P$138</f>
        <v>1.2021644000000001E-2</v>
      </c>
      <c r="R18" s="11">
        <f>1/$A$1*[1]CoreVPAImp!Q$138</f>
        <v>1.0787400000000001E-2</v>
      </c>
      <c r="S18" s="11">
        <f>1/$A$1*[1]CoreVPAImp!R$138</f>
        <v>1.0014933199999999E-2</v>
      </c>
      <c r="T18" s="11">
        <f>1/$A$1*[1]CoreVPAImp!S$138</f>
        <v>5.7330419777777784E-3</v>
      </c>
      <c r="U18" s="11">
        <f>1/$A$1*[1]CoreVPAImp!T$138</f>
        <v>5.7600719999999998E-3</v>
      </c>
      <c r="V18" s="11">
        <f>1/$A$1*[1]CoreVPAImp!U$138</f>
        <v>4.9090800000000006E-3</v>
      </c>
      <c r="W18" s="11">
        <f>1/$A$1*[1]CoreVPAImp!V$138</f>
        <v>0</v>
      </c>
      <c r="X18" s="11">
        <f>1/$A$1*[1]CoreVPAImp!W$138</f>
        <v>0</v>
      </c>
      <c r="Y18" s="11">
        <f>1/$A$1*[1]CoreVPAImp!X$138</f>
        <v>0</v>
      </c>
      <c r="Z18" s="11">
        <f>1/$A$1*[1]CoreVPAImp!Y$138</f>
        <v>0</v>
      </c>
      <c r="AA18" s="11">
        <f>1/$A$1*[1]CoreVPAImp!Z$138</f>
        <v>0</v>
      </c>
      <c r="AB18" s="11">
        <f>1/$A$1*[1]CoreVPAImp!AA$138</f>
        <v>0</v>
      </c>
      <c r="AC18" s="4"/>
      <c r="AD18" s="38">
        <f>1/1000*[1]CoreVPAImp!$AB$138</f>
        <v>8.994141546774E-3</v>
      </c>
      <c r="AE18" s="11">
        <f>1/1000*[1]CoreVPAImp!$AC$138</f>
        <v>1.2078240719999999E-2</v>
      </c>
      <c r="AF18" s="11">
        <f>1/1000*[1]CoreVPAImp!AD$138</f>
        <v>1.1023908815999999E-2</v>
      </c>
      <c r="AG18" s="11">
        <f>1/1000*[1]CoreVPAImp!AE$138</f>
        <v>9.5234506303999988E-3</v>
      </c>
      <c r="AH18" s="11">
        <f>1/1000*[1]CoreVPAImp!AF$138</f>
        <v>8.1132531647999991E-3</v>
      </c>
      <c r="AI18" s="11">
        <f>1/1000*[1]CoreVPAImp!AG$138</f>
        <v>6.4636282425000009E-3</v>
      </c>
      <c r="AJ18" s="11">
        <f>1/1000*[1]CoreVPAImp!AH$138</f>
        <v>6.9178688271999992E-3</v>
      </c>
      <c r="AK18" s="11">
        <f>1/1000*[1]CoreVPAImp!AI$138</f>
        <v>9.6304719785000013E-3</v>
      </c>
      <c r="AL18" s="11">
        <f>1/1000*[1]CoreVPAImp!AJ$138</f>
        <v>9.4585544828000023E-3</v>
      </c>
      <c r="AM18" s="11">
        <f>1/1000*[1]CoreVPAImp!AK$138</f>
        <v>9.2077805688000006E-3</v>
      </c>
      <c r="AN18" s="11">
        <f>1/1000*[1]CoreVPAImp!AL$138</f>
        <v>4.2460964613000004E-3</v>
      </c>
      <c r="AO18" s="11">
        <f>1/1000*[1]CoreVPAImp!AM$138</f>
        <v>3.0132735359999999E-3</v>
      </c>
      <c r="AP18" s="11">
        <f>1/1000*[1]CoreVPAImp!AN$138</f>
        <v>4.5646053199999998E-3</v>
      </c>
      <c r="AQ18" s="11">
        <f>1/1000*[1]CoreVPAImp!AO$138</f>
        <v>4.7256706538999996E-3</v>
      </c>
      <c r="AR18" s="11">
        <f>1/1000*[1]CoreVPAImp!AP$138</f>
        <v>4.2128927024999993E-3</v>
      </c>
      <c r="AS18" s="11">
        <f>1/1000*[1]CoreVPAImp!AQ$138</f>
        <v>4.1151965224999996E-3</v>
      </c>
      <c r="AT18" s="11">
        <f>1/1000*[1]CoreVPAImp!AR$138</f>
        <v>4.2036099297999997E-3</v>
      </c>
      <c r="AU18" s="11">
        <f>1/1000*[1]CoreVPAImp!AS$138</f>
        <v>1.6655562494999998E-3</v>
      </c>
      <c r="AV18" s="11">
        <f>1/1000*[1]CoreVPAImp!AT$138</f>
        <v>2.129459919E-3</v>
      </c>
      <c r="AW18" s="11">
        <f>1/1000*[1]CoreVPAImp!AU$138</f>
        <v>1.4118942262499998E-3</v>
      </c>
      <c r="AX18" s="11">
        <f>1/1000*[1]CoreVPAImp!AV$138</f>
        <v>0</v>
      </c>
      <c r="AY18" s="11">
        <f>1/1000*[1]CoreVPAImp!AW$138</f>
        <v>0</v>
      </c>
      <c r="AZ18" s="11">
        <f>1/1000*[1]CoreVPAImp!AX$138</f>
        <v>0</v>
      </c>
      <c r="BA18" s="11">
        <f>1/1000*[1]CoreVPAImp!AY$138</f>
        <v>0</v>
      </c>
      <c r="BB18" s="11">
        <f>1/1000*[1]CoreVPAImp!AZ$138</f>
        <v>0</v>
      </c>
      <c r="BC18" s="10">
        <f>1/1000*[1]CoreVPAImp!BA$138</f>
        <v>0</v>
      </c>
      <c r="BD18" s="452"/>
    </row>
    <row r="19" spans="2:56">
      <c r="B19" s="8" t="s">
        <v>16</v>
      </c>
      <c r="C19" s="404">
        <f t="shared" ref="C19:L19" si="5">SUM(C15:C15)-SUM(C16:C18)</f>
        <v>1.2919556400000004E-2</v>
      </c>
      <c r="D19" s="332">
        <f t="shared" si="5"/>
        <v>1.5759188800000004E-2</v>
      </c>
      <c r="E19" s="332">
        <f t="shared" si="5"/>
        <v>1.2742959200000015E-2</v>
      </c>
      <c r="F19" s="332">
        <f t="shared" si="5"/>
        <v>1.0392443600000009E-2</v>
      </c>
      <c r="G19" s="332">
        <f t="shared" si="5"/>
        <v>1.1591441200000004E-2</v>
      </c>
      <c r="H19" s="332">
        <f t="shared" si="5"/>
        <v>1.4035805780000007E-2</v>
      </c>
      <c r="I19" s="332">
        <f t="shared" si="5"/>
        <v>8.6513763999999799E-3</v>
      </c>
      <c r="J19" s="333">
        <f t="shared" si="5"/>
        <v>1.0599064419999984E-2</v>
      </c>
      <c r="K19" s="332">
        <f t="shared" si="5"/>
        <v>4.257966299999999E-3</v>
      </c>
      <c r="L19" s="332">
        <f t="shared" si="5"/>
        <v>1.2681986250000013E-3</v>
      </c>
      <c r="M19" s="36">
        <f>SUM(M15:M15)-SUM(M16:M18)</f>
        <v>1.9953580000000026E-3</v>
      </c>
      <c r="N19" s="36">
        <f>SUM(N15:N15)-SUM(N16:N18)</f>
        <v>1.1891218666666668E-3</v>
      </c>
      <c r="O19" s="36">
        <f t="shared" ref="O19:AB19" si="6">SUM(O15:O15)-SUM(O16:O18)</f>
        <v>9.6205436666666616E-4</v>
      </c>
      <c r="P19" s="36">
        <f t="shared" si="6"/>
        <v>1.1481967083333336E-3</v>
      </c>
      <c r="Q19" s="36">
        <f t="shared" si="6"/>
        <v>9.3544029999999972E-4</v>
      </c>
      <c r="R19" s="36">
        <f t="shared" si="6"/>
        <v>1.2117000000000031E-3</v>
      </c>
      <c r="S19" s="36">
        <f t="shared" si="6"/>
        <v>1.8378242266666664E-3</v>
      </c>
      <c r="T19" s="36">
        <f t="shared" si="6"/>
        <v>2.0193927999999986E-3</v>
      </c>
      <c r="U19" s="36">
        <f t="shared" si="6"/>
        <v>5.5859419047619291E-4</v>
      </c>
      <c r="V19" s="36">
        <f t="shared" si="6"/>
        <v>3.811764000000023E-4</v>
      </c>
      <c r="W19" s="36">
        <f t="shared" si="6"/>
        <v>0</v>
      </c>
      <c r="X19" s="36">
        <f t="shared" si="6"/>
        <v>0</v>
      </c>
      <c r="Y19" s="36">
        <f t="shared" si="6"/>
        <v>0</v>
      </c>
      <c r="Z19" s="36">
        <f t="shared" si="6"/>
        <v>0</v>
      </c>
      <c r="AA19" s="36">
        <f t="shared" si="6"/>
        <v>0</v>
      </c>
      <c r="AB19" s="36">
        <f t="shared" si="6"/>
        <v>0</v>
      </c>
      <c r="AC19" s="4"/>
      <c r="AD19" s="39">
        <f t="shared" ref="AD19:BC19" si="7">SUM(AD15:AD15)-SUM(AD16:AD18)</f>
        <v>1.1359581863522997E-2</v>
      </c>
      <c r="AE19" s="37">
        <f t="shared" si="7"/>
        <v>1.3393244826399999E-2</v>
      </c>
      <c r="AF19" s="37">
        <f t="shared" si="7"/>
        <v>1.1935496529600003E-2</v>
      </c>
      <c r="AG19" s="37">
        <f t="shared" si="7"/>
        <v>1.1623912563200001E-2</v>
      </c>
      <c r="AH19" s="37">
        <f t="shared" si="7"/>
        <v>1.3890774348500005E-2</v>
      </c>
      <c r="AI19" s="37">
        <f t="shared" si="7"/>
        <v>1.5247126022700008E-2</v>
      </c>
      <c r="AJ19" s="37">
        <f t="shared" si="7"/>
        <v>1.0684775553199997E-2</v>
      </c>
      <c r="AK19" s="37">
        <f t="shared" si="7"/>
        <v>1.5747605534500001E-2</v>
      </c>
      <c r="AL19" s="37">
        <f t="shared" si="7"/>
        <v>7.8148325268000036E-3</v>
      </c>
      <c r="AM19" s="37">
        <f t="shared" si="7"/>
        <v>3.2333374876000014E-3</v>
      </c>
      <c r="AN19" s="37">
        <f t="shared" si="7"/>
        <v>3.8692702134000018E-3</v>
      </c>
      <c r="AO19" s="37">
        <f t="shared" si="7"/>
        <v>2.6863846079999993E-3</v>
      </c>
      <c r="AP19" s="37">
        <f t="shared" si="7"/>
        <v>2.1419967184000029E-3</v>
      </c>
      <c r="AQ19" s="37">
        <f t="shared" si="7"/>
        <v>2.2534284410999968E-3</v>
      </c>
      <c r="AR19" s="37">
        <f t="shared" si="7"/>
        <v>1.7180347990000001E-3</v>
      </c>
      <c r="AS19" s="37">
        <f t="shared" si="7"/>
        <v>2.7031447484999974E-3</v>
      </c>
      <c r="AT19" s="37">
        <f t="shared" si="7"/>
        <v>3.9126612648000009E-3</v>
      </c>
      <c r="AU19" s="37">
        <f t="shared" si="7"/>
        <v>7.0128612839999872E-4</v>
      </c>
      <c r="AV19" s="37">
        <f t="shared" si="7"/>
        <v>4.5463067400000091E-4</v>
      </c>
      <c r="AW19" s="37">
        <f t="shared" si="7"/>
        <v>1.099945841666651E-4</v>
      </c>
      <c r="AX19" s="37">
        <f t="shared" si="7"/>
        <v>0</v>
      </c>
      <c r="AY19" s="37">
        <f t="shared" si="7"/>
        <v>0</v>
      </c>
      <c r="AZ19" s="37">
        <f t="shared" si="7"/>
        <v>0</v>
      </c>
      <c r="BA19" s="37">
        <f t="shared" si="7"/>
        <v>0</v>
      </c>
      <c r="BB19" s="37">
        <f t="shared" si="7"/>
        <v>0</v>
      </c>
      <c r="BC19" s="44">
        <f t="shared" si="7"/>
        <v>0</v>
      </c>
      <c r="BD19" s="452"/>
    </row>
    <row r="20" spans="2:56" ht="17.149999999999999" customHeight="1">
      <c r="B20" s="16" t="s">
        <v>165</v>
      </c>
      <c r="C20" s="379">
        <f>1/$A$1*[1]CoreVPAImp!$B$264</f>
        <v>4.8967715448</v>
      </c>
      <c r="D20" s="334">
        <f>1/$A$1*[1]CoreVPAImp!$C$264</f>
        <v>4.5068314980000004</v>
      </c>
      <c r="E20" s="334">
        <f>1/$A$1*[1]CoreVPAImp!$D$264</f>
        <v>4.4919208289200006</v>
      </c>
      <c r="F20" s="334">
        <f>1/$A$1*[1]CoreVPAImp!$E$264</f>
        <v>4.7425870471200007</v>
      </c>
      <c r="G20" s="334">
        <f>1/$A$1*[1]CoreVPAImp!$F$264</f>
        <v>3.9915896154800006</v>
      </c>
      <c r="H20" s="334">
        <f>1/$A$1*[1]CoreVPAImp!$G$264</f>
        <v>4.0336786760600001</v>
      </c>
      <c r="I20" s="334">
        <f>1/$A$1*[1]CoreVPAImp!$H$264</f>
        <v>4.0546065847600001</v>
      </c>
      <c r="J20" s="335">
        <f>1/$A$1*[1]CoreVPAImp!$I$264</f>
        <v>4.0849836676799987</v>
      </c>
      <c r="K20" s="334">
        <f>1/$A$1*[1]CoreVPAImp!$J$264</f>
        <v>2.9249663186200006</v>
      </c>
      <c r="L20" s="334">
        <f>1/$A$1*[1]CoreVPAImp!K$264</f>
        <v>2.7463921660673338</v>
      </c>
      <c r="M20" s="114">
        <f>1/$A$1*[1]CoreVPAImp!L$264</f>
        <v>2.7392453233247829</v>
      </c>
      <c r="N20" s="114">
        <f>1/$A$1*[1]CoreVPAImp!M$264</f>
        <v>2.7610068635676188</v>
      </c>
      <c r="O20" s="114">
        <f>1/$A$1*[1]CoreVPAImp!N$264</f>
        <v>2.3063042095249999</v>
      </c>
      <c r="P20" s="114">
        <f>1/$A$1*[1]CoreVPAImp!O$264</f>
        <v>2.4686189841470876</v>
      </c>
      <c r="Q20" s="114">
        <f>1/$A$1*[1]CoreVPAImp!P$264</f>
        <v>2.766444745840833</v>
      </c>
      <c r="R20" s="114">
        <f>1/$A$1*[1]CoreVPAImp!Q$264</f>
        <v>2.6181866468252162</v>
      </c>
      <c r="S20" s="114">
        <f>1/$A$1*[1]CoreVPAImp!R$264</f>
        <v>2.7918250860515874</v>
      </c>
      <c r="T20" s="114">
        <f>1/$A$1*[1]CoreVPAImp!S$264</f>
        <v>2.9796992010236636</v>
      </c>
      <c r="U20" s="114">
        <f>1/$A$1*[1]CoreVPAImp!T$264</f>
        <v>3.1056580015942115</v>
      </c>
      <c r="V20" s="114">
        <f>1/$A$1*[1]CoreVPAImp!U$264</f>
        <v>2.954742721028905</v>
      </c>
      <c r="W20" s="114">
        <f>1/$A$1*[1]CoreVPAImp!V$264</f>
        <v>0</v>
      </c>
      <c r="X20" s="114">
        <f>1/$A$1*[1]CoreVPAImp!W$264</f>
        <v>0</v>
      </c>
      <c r="Y20" s="114">
        <f>1/$A$1*[1]CoreVPAImp!X$264</f>
        <v>0</v>
      </c>
      <c r="Z20" s="114">
        <f>1/$A$1*[1]CoreVPAImp!Y$264</f>
        <v>0</v>
      </c>
      <c r="AA20" s="114">
        <f>1/$A$1*[1]CoreVPAImp!Z$264</f>
        <v>0</v>
      </c>
      <c r="AB20" s="114">
        <f>1/$A$1*[1]CoreVPAImp!AA$264</f>
        <v>0</v>
      </c>
      <c r="AC20" s="116"/>
      <c r="AD20" s="113">
        <f>1/1000*[1]CoreVPAImp!$AB$264</f>
        <v>0.55760456674383885</v>
      </c>
      <c r="AE20" s="114">
        <f>1/1000*[1]CoreVPAImp!$AC$264</f>
        <v>0.48400557575359993</v>
      </c>
      <c r="AF20" s="114">
        <f>1/1000*[1]CoreVPAImp!AD$264</f>
        <v>0.50149086093599993</v>
      </c>
      <c r="AG20" s="114">
        <f>1/1000*[1]CoreVPAImp!AE$264</f>
        <v>0.62661220863360012</v>
      </c>
      <c r="AH20" s="114">
        <f>1/1000*[1]CoreVPAImp!AF$264</f>
        <v>0.67551738672180006</v>
      </c>
      <c r="AI20" s="114">
        <f>1/1000*[1]CoreVPAImp!AG$264</f>
        <v>0.67398155064239995</v>
      </c>
      <c r="AJ20" s="114">
        <f>1/1000*[1]CoreVPAImp!AH$264</f>
        <v>0.80087908728760016</v>
      </c>
      <c r="AK20" s="114">
        <f>1/1000*[1]CoreVPAImp!AI$264</f>
        <v>0.97064665324199995</v>
      </c>
      <c r="AL20" s="114">
        <f>1/1000*[1]CoreVPAImp!AJ$264</f>
        <v>0.83195909515480015</v>
      </c>
      <c r="AM20" s="114">
        <f>1/1000*[1]CoreVPAImp!AK$264</f>
        <v>0.45692355020399994</v>
      </c>
      <c r="AN20" s="114">
        <f>1/1000*[1]CoreVPAImp!AL$264</f>
        <v>0.47742119511390002</v>
      </c>
      <c r="AO20" s="114">
        <f>1/1000*[1]CoreVPAImp!AM$264</f>
        <v>0.51295828627200002</v>
      </c>
      <c r="AP20" s="114">
        <f>1/1000*[1]CoreVPAImp!AN$264</f>
        <v>0.42024748040000004</v>
      </c>
      <c r="AQ20" s="114">
        <f>1/1000*[1]CoreVPAImp!AO$264</f>
        <v>0.43057681455959995</v>
      </c>
      <c r="AR20" s="114">
        <f>1/1000*[1]CoreVPAImp!AP$264</f>
        <v>0.52983790187399993</v>
      </c>
      <c r="AS20" s="114">
        <f>1/1000*[1]CoreVPAImp!AQ$264</f>
        <v>0.41957309668749998</v>
      </c>
      <c r="AT20" s="114">
        <f>1/1000*[1]CoreVPAImp!AR$264</f>
        <v>0.43185410392879997</v>
      </c>
      <c r="AU20" s="114">
        <f>1/1000*[1]CoreVPAImp!AS$264</f>
        <v>0.48202393309069996</v>
      </c>
      <c r="AV20" s="114">
        <f>1/1000*[1]CoreVPAImp!AT$264</f>
        <v>0.50587309244800005</v>
      </c>
      <c r="AW20" s="114">
        <f>1/1000*[1]CoreVPAImp!AU$264</f>
        <v>0.43072167204791661</v>
      </c>
      <c r="AX20" s="114">
        <f>1/1000*[1]CoreVPAImp!AV$264</f>
        <v>0</v>
      </c>
      <c r="AY20" s="114">
        <f>1/1000*[1]CoreVPAImp!AW$264</f>
        <v>0</v>
      </c>
      <c r="AZ20" s="114">
        <f>1/1000*[1]CoreVPAImp!AX$264</f>
        <v>0</v>
      </c>
      <c r="BA20" s="114">
        <f>1/1000*[1]CoreVPAImp!AY$264</f>
        <v>0</v>
      </c>
      <c r="BB20" s="114">
        <f>1/1000*[1]CoreVPAImp!AZ$264</f>
        <v>0</v>
      </c>
      <c r="BC20" s="115">
        <f>1/1000*[1]CoreVPAImp!BA$264</f>
        <v>0</v>
      </c>
      <c r="BD20" s="452"/>
    </row>
    <row r="21" spans="2:56">
      <c r="B21" s="5" t="s">
        <v>27</v>
      </c>
      <c r="C21" s="276">
        <f>1/$A$1*[1]CoreVPAImp!$B$23</f>
        <v>1.6264782800000002E-2</v>
      </c>
      <c r="D21" s="279">
        <f>1/$A$1*[1]CoreVPAImp!$C$23</f>
        <v>1.4935505400000002E-2</v>
      </c>
      <c r="E21" s="279">
        <f>1/$A$1*[1]CoreVPAImp!$D$23</f>
        <v>1.7169719260000001E-2</v>
      </c>
      <c r="F21" s="279">
        <f>1/$A$1*[1]CoreVPAImp!$E$23</f>
        <v>3.4282750620000003E-2</v>
      </c>
      <c r="G21" s="279">
        <f>1/$A$1*[1]CoreVPAImp!$F$23</f>
        <v>3.4628317960000002E-2</v>
      </c>
      <c r="H21" s="279">
        <f>1/$A$1*[1]CoreVPAImp!$G$23</f>
        <v>4.0164694739999993E-2</v>
      </c>
      <c r="I21" s="279">
        <f>1/$A$1*[1]CoreVPAImp!$H$23</f>
        <v>3.5534285079999992E-2</v>
      </c>
      <c r="J21" s="278">
        <f>1/$A$1*[1]CoreVPAImp!$I$23</f>
        <v>2.0818028000000006E-2</v>
      </c>
      <c r="K21" s="279">
        <f>1/$A$1*[1]CoreVPAImp!$J$23</f>
        <v>1.018470302E-2</v>
      </c>
      <c r="L21" s="279">
        <f>1/$A$1*[1]CoreVPAImp!K$23</f>
        <v>3.1174421200000003E-2</v>
      </c>
      <c r="M21" s="11">
        <f>1/$A$1*[1]CoreVPAImp!L$23</f>
        <v>8.4422296000000018E-3</v>
      </c>
      <c r="N21" s="11">
        <f>1/$A$1*[1]CoreVPAImp!M$23</f>
        <v>1.2642952000000001E-2</v>
      </c>
      <c r="O21" s="11">
        <f>1/$A$1*[1]CoreVPAImp!N$23</f>
        <v>7.3343816000000003E-3</v>
      </c>
      <c r="P21" s="11">
        <f>1/$A$1*[1]CoreVPAImp!O$23</f>
        <v>5.3516479499999998E-3</v>
      </c>
      <c r="Q21" s="11">
        <f>1/$A$1*[1]CoreVPAImp!P$23</f>
        <v>6.6211648000000008E-3</v>
      </c>
      <c r="R21" s="11">
        <f>1/$A$1*[1]CoreVPAImp!Q$23</f>
        <v>5.6450088000000002E-3</v>
      </c>
      <c r="S21" s="11">
        <f>1/$A$1*[1]CoreVPAImp!R$23</f>
        <v>1.335183557614035E-2</v>
      </c>
      <c r="T21" s="11">
        <f>1/$A$1*[1]CoreVPAImp!S$23</f>
        <v>1.0249451599999999E-2</v>
      </c>
      <c r="U21" s="11">
        <f>1/$A$1*[1]CoreVPAImp!T$23</f>
        <v>1.3680263842731829E-2</v>
      </c>
      <c r="V21" s="11">
        <f>1/$A$1*[1]CoreVPAImp!U$23</f>
        <v>1.0762617418421053E-2</v>
      </c>
      <c r="W21" s="11">
        <f>1/$A$1*[1]CoreVPAImp!V$23</f>
        <v>0</v>
      </c>
      <c r="X21" s="11">
        <f>1/$A$1*[1]CoreVPAImp!W$23</f>
        <v>0</v>
      </c>
      <c r="Y21" s="11">
        <f>1/$A$1*[1]CoreVPAImp!X$23</f>
        <v>0</v>
      </c>
      <c r="Z21" s="11">
        <f>1/$A$1*[1]CoreVPAImp!Y$23</f>
        <v>0</v>
      </c>
      <c r="AA21" s="11">
        <f>1/$A$1*[1]CoreVPAImp!Z$23</f>
        <v>0</v>
      </c>
      <c r="AB21" s="11">
        <f>1/$A$1*[1]CoreVPAImp!AA$23</f>
        <v>0</v>
      </c>
      <c r="AC21" s="4"/>
      <c r="AD21" s="38">
        <f>1/1000*[1]CoreVPAImp!$AB$23</f>
        <v>3.5295104196209999E-3</v>
      </c>
      <c r="AE21" s="11">
        <f>1/1000*[1]CoreVPAImp!$AC$23</f>
        <v>3.1637517799999997E-3</v>
      </c>
      <c r="AF21" s="11">
        <f>1/1000*[1]CoreVPAImp!AD$23</f>
        <v>3.3665156639999996E-3</v>
      </c>
      <c r="AG21" s="11">
        <f>1/1000*[1]CoreVPAImp!AE$23</f>
        <v>5.477894822400001E-3</v>
      </c>
      <c r="AH21" s="11">
        <f>1/1000*[1]CoreVPAImp!AF$23</f>
        <v>1.0966226131699999E-2</v>
      </c>
      <c r="AI21" s="11">
        <f>1/1000*[1]CoreVPAImp!AG$23</f>
        <v>1.2797473217100005E-2</v>
      </c>
      <c r="AJ21" s="11">
        <f>1/1000*[1]CoreVPAImp!AH$23</f>
        <v>1.6329015220000003E-2</v>
      </c>
      <c r="AK21" s="11">
        <f>1/1000*[1]CoreVPAImp!AI$23</f>
        <v>1.1050734833499999E-2</v>
      </c>
      <c r="AL21" s="11">
        <f>1/1000*[1]CoreVPAImp!AJ$23</f>
        <v>9.3921155052000011E-3</v>
      </c>
      <c r="AM21" s="11">
        <f>1/1000*[1]CoreVPAImp!AK$23</f>
        <v>4.1329611708000001E-3</v>
      </c>
      <c r="AN21" s="11">
        <f>1/1000*[1]CoreVPAImp!AL$23</f>
        <v>3.7701171333000003E-3</v>
      </c>
      <c r="AO21" s="11">
        <f>1/1000*[1]CoreVPAImp!AM$23</f>
        <v>3.8059910880000004E-3</v>
      </c>
      <c r="AP21" s="11">
        <f>1/1000*[1]CoreVPAImp!AN$23</f>
        <v>3.3532534815999995E-3</v>
      </c>
      <c r="AQ21" s="11">
        <f>1/1000*[1]CoreVPAImp!AO$23</f>
        <v>2.8237570803000002E-3</v>
      </c>
      <c r="AR21" s="11">
        <f>1/1000*[1]CoreVPAImp!AP$23</f>
        <v>3.7144235604999998E-3</v>
      </c>
      <c r="AS21" s="11">
        <f>1/1000*[1]CoreVPAImp!AQ$23</f>
        <v>3.1648898014999998E-3</v>
      </c>
      <c r="AT21" s="11">
        <f>1/1000*[1]CoreVPAImp!AR$23</f>
        <v>5.2306880500999995E-3</v>
      </c>
      <c r="AU21" s="11">
        <f>1/1000*[1]CoreVPAImp!AS$23</f>
        <v>4.5615218649000004E-3</v>
      </c>
      <c r="AV21" s="11">
        <f>1/1000*[1]CoreVPAImp!AT$23</f>
        <v>5.001742856E-3</v>
      </c>
      <c r="AW21" s="11">
        <f>1/1000*[1]CoreVPAImp!AU$23</f>
        <v>4.0936657720833328E-3</v>
      </c>
      <c r="AX21" s="11">
        <f>1/1000*[1]CoreVPAImp!AV$23</f>
        <v>0</v>
      </c>
      <c r="AY21" s="11">
        <f>1/1000*[1]CoreVPAImp!AW$23</f>
        <v>0</v>
      </c>
      <c r="AZ21" s="11">
        <f>1/1000*[1]CoreVPAImp!AX$23</f>
        <v>0</v>
      </c>
      <c r="BA21" s="11">
        <f>1/1000*[1]CoreVPAImp!AY$23</f>
        <v>0</v>
      </c>
      <c r="BB21" s="11">
        <f>1/1000*[1]CoreVPAImp!AZ$23</f>
        <v>0</v>
      </c>
      <c r="BC21" s="10">
        <f>1/1000*[1]CoreVPAImp!BA$23</f>
        <v>0</v>
      </c>
      <c r="BD21" s="452"/>
    </row>
    <row r="22" spans="2:56">
      <c r="B22" s="5" t="s">
        <v>48</v>
      </c>
      <c r="C22" s="276">
        <f>1/$A$1*[1]CoreVPAImp!$B$79</f>
        <v>6.9923885599999999E-2</v>
      </c>
      <c r="D22" s="279">
        <f>1/$A$1*[1]CoreVPAImp!$C$79</f>
        <v>8.2531800399999994E-2</v>
      </c>
      <c r="E22" s="279">
        <f>1/$A$1*[1]CoreVPAImp!$D$79</f>
        <v>6.9726289600000005E-2</v>
      </c>
      <c r="F22" s="279">
        <f>1/$A$1*[1]CoreVPAImp!$E$79</f>
        <v>9.7144311600000005E-2</v>
      </c>
      <c r="G22" s="279">
        <f>1/$A$1*[1]CoreVPAImp!$F$79</f>
        <v>7.6138302399999996E-2</v>
      </c>
      <c r="H22" s="279">
        <f>1/$A$1*[1]CoreVPAImp!$G$79</f>
        <v>5.5672469700000005E-2</v>
      </c>
      <c r="I22" s="279">
        <f>1/$A$1*[1]CoreVPAImp!$H$79</f>
        <v>5.2653945000000008E-2</v>
      </c>
      <c r="J22" s="278">
        <f>1/$A$1*[1]CoreVPAImp!$I$79</f>
        <v>4.6542802279999997E-2</v>
      </c>
      <c r="K22" s="279">
        <f>1/$A$1*[1]CoreVPAImp!$J$79</f>
        <v>3.250468728E-2</v>
      </c>
      <c r="L22" s="279">
        <f>1/$A$1*[1]CoreVPAImp!K$79</f>
        <v>4.1236881200000006E-2</v>
      </c>
      <c r="M22" s="11">
        <f>1/$A$1*[1]CoreVPAImp!L$79</f>
        <v>8.9507739599999997E-2</v>
      </c>
      <c r="N22" s="11">
        <f>1/$A$1*[1]CoreVPAImp!M$79</f>
        <v>7.5445880000000007E-2</v>
      </c>
      <c r="O22" s="11">
        <f>1/$A$1*[1]CoreVPAImp!N$79</f>
        <v>5.0843320000000004E-2</v>
      </c>
      <c r="P22" s="11">
        <f>1/$A$1*[1]CoreVPAImp!O$79</f>
        <v>9.1602462000000009E-2</v>
      </c>
      <c r="Q22" s="11">
        <f>1/$A$1*[1]CoreVPAImp!P$79</f>
        <v>8.5215545199999992E-2</v>
      </c>
      <c r="R22" s="11">
        <f>1/$A$1*[1]CoreVPAImp!Q$79</f>
        <v>6.1150614800000003E-2</v>
      </c>
      <c r="S22" s="11">
        <f>1/$A$1*[1]CoreVPAImp!R$79</f>
        <v>7.5604441039999998E-2</v>
      </c>
      <c r="T22" s="11">
        <f>1/$A$1*[1]CoreVPAImp!S$79</f>
        <v>0.12531877893333332</v>
      </c>
      <c r="U22" s="11">
        <f>1/$A$1*[1]CoreVPAImp!T$79</f>
        <v>0.13122118825714285</v>
      </c>
      <c r="V22" s="11">
        <f>1/$A$1*[1]CoreVPAImp!U$79</f>
        <v>0.103801408</v>
      </c>
      <c r="W22" s="11">
        <f>1/$A$1*[1]CoreVPAImp!V$79</f>
        <v>0</v>
      </c>
      <c r="X22" s="11">
        <f>1/$A$1*[1]CoreVPAImp!W$79</f>
        <v>0</v>
      </c>
      <c r="Y22" s="11">
        <f>1/$A$1*[1]CoreVPAImp!X$79</f>
        <v>0</v>
      </c>
      <c r="Z22" s="11">
        <f>1/$A$1*[1]CoreVPAImp!Y$79</f>
        <v>0</v>
      </c>
      <c r="AA22" s="11">
        <f>1/$A$1*[1]CoreVPAImp!Z$79</f>
        <v>0</v>
      </c>
      <c r="AB22" s="11">
        <f>1/$A$1*[1]CoreVPAImp!AA$79</f>
        <v>0</v>
      </c>
      <c r="AC22" s="4"/>
      <c r="AD22" s="38">
        <f>1/1000*[1]CoreVPAImp!$AB$79</f>
        <v>6.1169512806630005E-3</v>
      </c>
      <c r="AE22" s="11">
        <f>1/1000*[1]CoreVPAImp!$AC$79</f>
        <v>6.5739565592000003E-3</v>
      </c>
      <c r="AF22" s="11">
        <f>1/1000*[1]CoreVPAImp!AD$79</f>
        <v>5.0124043295999999E-3</v>
      </c>
      <c r="AG22" s="11">
        <f>1/1000*[1]CoreVPAImp!AE$79</f>
        <v>7.9843082368000022E-3</v>
      </c>
      <c r="AH22" s="11">
        <f>1/1000*[1]CoreVPAImp!AF$79</f>
        <v>1.0474718949100001E-2</v>
      </c>
      <c r="AI22" s="11">
        <f>1/1000*[1]CoreVPAImp!AG$79</f>
        <v>1.02562907304E-2</v>
      </c>
      <c r="AJ22" s="11">
        <f>1/1000*[1]CoreVPAImp!AH$79</f>
        <v>1.0630416862400001E-2</v>
      </c>
      <c r="AK22" s="11">
        <f>1/1000*[1]CoreVPAImp!AI$79</f>
        <v>1.2303289603500002E-2</v>
      </c>
      <c r="AL22" s="11">
        <f>1/1000*[1]CoreVPAImp!AJ$79</f>
        <v>1.2319466394800001E-2</v>
      </c>
      <c r="AM22" s="11">
        <f>1/1000*[1]CoreVPAImp!AK$79</f>
        <v>8.1565407308000007E-3</v>
      </c>
      <c r="AN22" s="11">
        <f>1/1000*[1]CoreVPAImp!AL$79</f>
        <v>1.1159093007000001E-2</v>
      </c>
      <c r="AO22" s="11">
        <f>1/1000*[1]CoreVPAImp!AM$79</f>
        <v>1.407394128E-2</v>
      </c>
      <c r="AP22" s="11">
        <f>1/1000*[1]CoreVPAImp!AN$79</f>
        <v>8.4169316528000006E-3</v>
      </c>
      <c r="AQ22" s="11">
        <f>1/1000*[1]CoreVPAImp!AO$79</f>
        <v>1.22742059049E-2</v>
      </c>
      <c r="AR22" s="11">
        <f>1/1000*[1]CoreVPAImp!AP$79</f>
        <v>1.28828909485E-2</v>
      </c>
      <c r="AS22" s="11">
        <f>1/1000*[1]CoreVPAImp!AQ$79</f>
        <v>1.2676475752499999E-2</v>
      </c>
      <c r="AT22" s="11">
        <f>1/1000*[1]CoreVPAImp!AR$79</f>
        <v>1.1824054124599999E-2</v>
      </c>
      <c r="AU22" s="11">
        <f>1/1000*[1]CoreVPAImp!AS$79</f>
        <v>1.7892751190599999E-2</v>
      </c>
      <c r="AV22" s="11">
        <f>1/1000*[1]CoreVPAImp!AT$79</f>
        <v>2.2489054323E-2</v>
      </c>
      <c r="AW22" s="11">
        <f>1/1000*[1]CoreVPAImp!AU$79</f>
        <v>1.7491309754583333E-2</v>
      </c>
      <c r="AX22" s="11">
        <f>1/1000*[1]CoreVPAImp!AV$79</f>
        <v>0</v>
      </c>
      <c r="AY22" s="11">
        <f>1/1000*[1]CoreVPAImp!AW$79</f>
        <v>0</v>
      </c>
      <c r="AZ22" s="11">
        <f>1/1000*[1]CoreVPAImp!AX$79</f>
        <v>0</v>
      </c>
      <c r="BA22" s="11">
        <f>1/1000*[1]CoreVPAImp!AY$79</f>
        <v>0</v>
      </c>
      <c r="BB22" s="11">
        <f>1/1000*[1]CoreVPAImp!AZ$79</f>
        <v>0</v>
      </c>
      <c r="BC22" s="10">
        <f>1/1000*[1]CoreVPAImp!BA$79</f>
        <v>0</v>
      </c>
      <c r="BD22" s="452"/>
    </row>
    <row r="23" spans="2:56">
      <c r="B23" s="5" t="s">
        <v>47</v>
      </c>
      <c r="C23" s="285">
        <f>1/$A$1*[1]CoreVPAImp!$B$84</f>
        <v>1.1758178064</v>
      </c>
      <c r="D23" s="258">
        <f>1/$A$1*[1]CoreVPAImp!$C$84</f>
        <v>1.0858089808</v>
      </c>
      <c r="E23" s="258">
        <f>1/$A$1*[1]CoreVPAImp!$D$84</f>
        <v>1.0247436478</v>
      </c>
      <c r="F23" s="258">
        <f>1/$A$1*[1]CoreVPAImp!$E$84</f>
        <v>0.95120099050000018</v>
      </c>
      <c r="G23" s="258">
        <f>1/$A$1*[1]CoreVPAImp!$F$84</f>
        <v>0.79920537300000005</v>
      </c>
      <c r="H23" s="258">
        <f>1/$A$1*[1]CoreVPAImp!$G$84</f>
        <v>0.69661368016000003</v>
      </c>
      <c r="I23" s="258">
        <f>1/$A$1*[1]CoreVPAImp!$H$84</f>
        <v>0.69466474194000005</v>
      </c>
      <c r="J23" s="259">
        <f>1/$A$1*[1]CoreVPAImp!$I$84</f>
        <v>0.7219746749999999</v>
      </c>
      <c r="K23" s="258">
        <f>1/$A$1*[1]CoreVPAImp!$J$84</f>
        <v>0.50326992930000003</v>
      </c>
      <c r="L23" s="258">
        <f>1/$A$1*[1]CoreVPAImp!K$84</f>
        <v>0.33863232880000005</v>
      </c>
      <c r="M23" s="125">
        <f>1/$A$1*[1]CoreVPAImp!L$84</f>
        <v>0.29490916040000004</v>
      </c>
      <c r="N23" s="125">
        <f>1/$A$1*[1]CoreVPAImp!M$84</f>
        <v>0.3073535496</v>
      </c>
      <c r="O23" s="125">
        <f>1/$A$1*[1]CoreVPAImp!N$84</f>
        <v>0.26812970400000002</v>
      </c>
      <c r="P23" s="125">
        <f>1/$A$1*[1]CoreVPAImp!O$84</f>
        <v>0.28249846720000005</v>
      </c>
      <c r="Q23" s="125">
        <f>1/$A$1*[1]CoreVPAImp!P$84</f>
        <v>0.28617932400000007</v>
      </c>
      <c r="R23" s="547">
        <f>1/$A$1*[1]CoreVPAImp!Q$84</f>
        <v>0.26584500639999997</v>
      </c>
      <c r="S23" s="125">
        <f>1/$A$1*[1]CoreVPAImp!R$84</f>
        <v>0.25854754472000002</v>
      </c>
      <c r="T23" s="125">
        <f>1/$A$1*[1]CoreVPAImp!S$84</f>
        <v>0.289631158</v>
      </c>
      <c r="U23" s="125">
        <f>1/$A$1*[1]CoreVPAImp!T$84</f>
        <v>0.30451739044848491</v>
      </c>
      <c r="V23" s="125">
        <f>1/$A$1*[1]CoreVPAImp!U$84</f>
        <v>0.29065129486315794</v>
      </c>
      <c r="W23" s="125">
        <f>1/$A$1*[1]CoreVPAImp!V$84</f>
        <v>0</v>
      </c>
      <c r="X23" s="125">
        <f>1/$A$1*[1]CoreVPAImp!W$84</f>
        <v>0</v>
      </c>
      <c r="Y23" s="125">
        <f>1/$A$1*[1]CoreVPAImp!X$84</f>
        <v>0</v>
      </c>
      <c r="Z23" s="125">
        <f>1/$A$1*[1]CoreVPAImp!Y$84</f>
        <v>0</v>
      </c>
      <c r="AA23" s="125">
        <f>1/$A$1*[1]CoreVPAImp!Z$84</f>
        <v>0</v>
      </c>
      <c r="AB23" s="125">
        <f>1/$A$1*[1]CoreVPAImp!AA$84</f>
        <v>0</v>
      </c>
      <c r="AC23" s="4"/>
      <c r="AD23" s="38">
        <f>1/1000*[1]CoreVPAImp!$AB$84</f>
        <v>0.13403938188203698</v>
      </c>
      <c r="AE23" s="11">
        <f>1/1000*[1]CoreVPAImp!$AC$84</f>
        <v>0.11904071507239999</v>
      </c>
      <c r="AF23" s="11">
        <f>1/1000*[1]CoreVPAImp!AD$84</f>
        <v>0.11432906630879999</v>
      </c>
      <c r="AG23" s="11">
        <f>1/1000*[1]CoreVPAImp!AE$84</f>
        <v>0.13183145408159999</v>
      </c>
      <c r="AH23" s="11">
        <f>1/1000*[1]CoreVPAImp!AF$84</f>
        <v>0.1348625533192</v>
      </c>
      <c r="AI23" s="11">
        <f>1/1000*[1]CoreVPAImp!AG$84</f>
        <v>0.12614646874830002</v>
      </c>
      <c r="AJ23" s="11">
        <f>1/1000*[1]CoreVPAImp!AH$84</f>
        <v>0.15705332709080003</v>
      </c>
      <c r="AK23" s="11">
        <f>1/1000*[1]CoreVPAImp!AI$84</f>
        <v>0.1853371704955</v>
      </c>
      <c r="AL23" s="11">
        <f>1/1000*[1]CoreVPAImp!AJ$84</f>
        <v>0.17042156511320003</v>
      </c>
      <c r="AM23" s="11">
        <f>1/1000*[1]CoreVPAImp!AK$84</f>
        <v>7.2193107289599989E-2</v>
      </c>
      <c r="AN23" s="11">
        <f>1/1000*[1]CoreVPAImp!AL$84</f>
        <v>6.7753517661000018E-2</v>
      </c>
      <c r="AO23" s="11">
        <f>1/1000*[1]CoreVPAImp!AM$84</f>
        <v>6.8602155935999998E-2</v>
      </c>
      <c r="AP23" s="11">
        <f>1/1000*[1]CoreVPAImp!AN$84</f>
        <v>5.9119430884800012E-2</v>
      </c>
      <c r="AQ23" s="11">
        <f>1/1000*[1]CoreVPAImp!AO$84</f>
        <v>5.4596706184200004E-2</v>
      </c>
      <c r="AR23" s="11">
        <f>1/1000*[1]CoreVPAImp!AP$84</f>
        <v>6.2917373406499999E-2</v>
      </c>
      <c r="AS23" s="11">
        <f>1/1000*[1]CoreVPAImp!AQ$84</f>
        <v>4.9930989377499999E-2</v>
      </c>
      <c r="AT23" s="11">
        <f>1/1000*[1]CoreVPAImp!AR$84</f>
        <v>4.8914333835799996E-2</v>
      </c>
      <c r="AU23" s="11">
        <f>1/1000*[1]CoreVPAImp!AS$84</f>
        <v>4.5828212286999993E-2</v>
      </c>
      <c r="AV23" s="11">
        <f>1/1000*[1]CoreVPAImp!AT$84</f>
        <v>5.4207817329999998E-2</v>
      </c>
      <c r="AW23" s="11">
        <f>1/1000*[1]CoreVPAImp!AU$84</f>
        <v>4.416093568625E-2</v>
      </c>
      <c r="AX23" s="11">
        <f>1/1000*[1]CoreVPAImp!AV$84</f>
        <v>0</v>
      </c>
      <c r="AY23" s="11">
        <f>1/1000*[1]CoreVPAImp!AW$84</f>
        <v>0</v>
      </c>
      <c r="AZ23" s="11">
        <f>1/1000*[1]CoreVPAImp!AX$84</f>
        <v>0</v>
      </c>
      <c r="BA23" s="11">
        <f>1/1000*[1]CoreVPAImp!AY$84</f>
        <v>0</v>
      </c>
      <c r="BB23" s="11">
        <f>1/1000*[1]CoreVPAImp!AZ$84</f>
        <v>0</v>
      </c>
      <c r="BC23" s="10">
        <f>1/1000*[1]CoreVPAImp!BA$84</f>
        <v>0</v>
      </c>
      <c r="BD23" s="452"/>
    </row>
    <row r="24" spans="2:56">
      <c r="B24" s="5" t="s">
        <v>29</v>
      </c>
      <c r="C24" s="285">
        <f>1/$A$1*[1]CoreVPAImp!$B$91</f>
        <v>0.58870209449999999</v>
      </c>
      <c r="D24" s="258">
        <f>1/$A$1*[1]CoreVPAImp!$C$91</f>
        <v>0.49429122640000001</v>
      </c>
      <c r="E24" s="258">
        <f>1/$A$1*[1]CoreVPAImp!$D$91</f>
        <v>0.46102444894000005</v>
      </c>
      <c r="F24" s="258">
        <f>1/$A$1*[1]CoreVPAImp!$E$91</f>
        <v>0.59635729063999998</v>
      </c>
      <c r="G24" s="258">
        <f>1/$A$1*[1]CoreVPAImp!$F$91</f>
        <v>0.48422193404000002</v>
      </c>
      <c r="H24" s="258">
        <f>1/$A$1*[1]CoreVPAImp!$G$91</f>
        <v>0.46038345424000005</v>
      </c>
      <c r="I24" s="258">
        <f>1/$A$1*[1]CoreVPAImp!$H$91</f>
        <v>0.4414554658599999</v>
      </c>
      <c r="J24" s="259">
        <f>1/$A$1*[1]CoreVPAImp!$I$91</f>
        <v>0.47003982580000003</v>
      </c>
      <c r="K24" s="258">
        <f>1/$A$1*[1]CoreVPAImp!$J$91</f>
        <v>0.34665539711999999</v>
      </c>
      <c r="L24" s="258">
        <f>1/$A$1*[1]CoreVPAImp!K$91</f>
        <v>0.27410218128333336</v>
      </c>
      <c r="M24" s="125">
        <f>1/$A$1*[1]CoreVPAImp!L$91</f>
        <v>0.27559519269999994</v>
      </c>
      <c r="N24" s="125">
        <f>1/$A$1*[1]CoreVPAImp!M$91</f>
        <v>0.27554230226666671</v>
      </c>
      <c r="O24" s="125">
        <f>1/$A$1*[1]CoreVPAImp!N$91</f>
        <v>0.20367274171249994</v>
      </c>
      <c r="P24" s="125">
        <f>1/$A$1*[1]CoreVPAImp!O$91</f>
        <v>0.21429750069779083</v>
      </c>
      <c r="Q24" s="125">
        <f>1/$A$1*[1]CoreVPAImp!P$91</f>
        <v>0.28234642600000004</v>
      </c>
      <c r="R24" s="125">
        <f>1/$A$1*[1]CoreVPAImp!Q$91</f>
        <v>0.2766368070037879</v>
      </c>
      <c r="S24" s="125">
        <f>1/$A$1*[1]CoreVPAImp!R$91</f>
        <v>0.36274401654157901</v>
      </c>
      <c r="T24" s="125">
        <f>1/$A$1*[1]CoreVPAImp!S$91</f>
        <v>0.43811835096253959</v>
      </c>
      <c r="U24" s="125">
        <f>1/$A$1*[1]CoreVPAImp!T$91</f>
        <v>0.48540262975852966</v>
      </c>
      <c r="V24" s="125">
        <f>1/$A$1*[1]CoreVPAImp!U$91</f>
        <v>0.46482015655000003</v>
      </c>
      <c r="W24" s="125">
        <f>1/$A$1*[1]CoreVPAImp!V$91</f>
        <v>0</v>
      </c>
      <c r="X24" s="125">
        <f>1/$A$1*[1]CoreVPAImp!W$91</f>
        <v>0</v>
      </c>
      <c r="Y24" s="125">
        <f>1/$A$1*[1]CoreVPAImp!X$91</f>
        <v>0</v>
      </c>
      <c r="Z24" s="125">
        <f>1/$A$1*[1]CoreVPAImp!Y$91</f>
        <v>0</v>
      </c>
      <c r="AA24" s="125">
        <f>1/$A$1*[1]CoreVPAImp!Z$91</f>
        <v>0</v>
      </c>
      <c r="AB24" s="125">
        <f>1/$A$1*[1]CoreVPAImp!AA$91</f>
        <v>0</v>
      </c>
      <c r="AC24" s="4"/>
      <c r="AD24" s="38">
        <f>1/1000*[1]CoreVPAImp!$AB$91</f>
        <v>6.9683502128385005E-2</v>
      </c>
      <c r="AE24" s="11">
        <f>1/1000*[1]CoreVPAImp!$AC$91</f>
        <v>5.5929965649599997E-2</v>
      </c>
      <c r="AF24" s="11">
        <f>1/1000*[1]CoreVPAImp!AD$91</f>
        <v>5.4030808608000004E-2</v>
      </c>
      <c r="AG24" s="11">
        <f>1/1000*[1]CoreVPAImp!AE$91</f>
        <v>6.7999017923200011E-2</v>
      </c>
      <c r="AH24" s="11">
        <f>1/1000*[1]CoreVPAImp!AF$91</f>
        <v>7.9328933867400017E-2</v>
      </c>
      <c r="AI24" s="11">
        <f>1/1000*[1]CoreVPAImp!AG$91</f>
        <v>8.802862694340001E-2</v>
      </c>
      <c r="AJ24" s="11">
        <f>1/1000*[1]CoreVPAImp!AH$91</f>
        <v>0.10048336774080002</v>
      </c>
      <c r="AK24" s="11">
        <f>1/1000*[1]CoreVPAImp!AI$91</f>
        <v>0.12988517812550002</v>
      </c>
      <c r="AL24" s="11">
        <f>1/1000*[1]CoreVPAImp!AJ$91</f>
        <v>0.11173349465960002</v>
      </c>
      <c r="AM24" s="11">
        <f>1/1000*[1]CoreVPAImp!AK$91</f>
        <v>4.8121632152E-2</v>
      </c>
      <c r="AN24" s="11">
        <f>1/1000*[1]CoreVPAImp!AL$91</f>
        <v>5.4579426939000003E-2</v>
      </c>
      <c r="AO24" s="11">
        <f>1/1000*[1]CoreVPAImp!AM$91</f>
        <v>6.0511082159999993E-2</v>
      </c>
      <c r="AP24" s="11">
        <f>1/1000*[1]CoreVPAImp!AN$91</f>
        <v>5.0977034011199997E-2</v>
      </c>
      <c r="AQ24" s="11">
        <f>1/1000*[1]CoreVPAImp!AO$91</f>
        <v>5.0145488723400009E-2</v>
      </c>
      <c r="AR24" s="11">
        <f>1/1000*[1]CoreVPAImp!AP$91</f>
        <v>5.9370967898000004E-2</v>
      </c>
      <c r="AS24" s="11">
        <f>1/1000*[1]CoreVPAImp!AQ$91</f>
        <v>5.6976123543499999E-2</v>
      </c>
      <c r="AT24" s="11">
        <f>1/1000*[1]CoreVPAImp!AR$91</f>
        <v>6.2649001408999996E-2</v>
      </c>
      <c r="AU24" s="11">
        <f>1/1000*[1]CoreVPAImp!AS$91</f>
        <v>7.319893522370001E-2</v>
      </c>
      <c r="AV24" s="11">
        <f>1/1000*[1]CoreVPAImp!AT$91</f>
        <v>7.2173925092999996E-2</v>
      </c>
      <c r="AW24" s="11">
        <f>1/1000*[1]CoreVPAImp!AU$91</f>
        <v>6.6127279362083333E-2</v>
      </c>
      <c r="AX24" s="11">
        <f>1/1000*[1]CoreVPAImp!AV$91</f>
        <v>0</v>
      </c>
      <c r="AY24" s="11">
        <f>1/1000*[1]CoreVPAImp!AW$91</f>
        <v>0</v>
      </c>
      <c r="AZ24" s="11">
        <f>1/1000*[1]CoreVPAImp!AX$91</f>
        <v>0</v>
      </c>
      <c r="BA24" s="11">
        <f>1/1000*[1]CoreVPAImp!AY$91</f>
        <v>0</v>
      </c>
      <c r="BB24" s="11">
        <f>1/1000*[1]CoreVPAImp!AZ$91</f>
        <v>0</v>
      </c>
      <c r="BC24" s="10">
        <f>1/1000*[1]CoreVPAImp!BA$91</f>
        <v>0</v>
      </c>
      <c r="BD24" s="452"/>
    </row>
    <row r="25" spans="2:56">
      <c r="B25" s="5" t="s">
        <v>49</v>
      </c>
      <c r="C25" s="276">
        <f>1/$A$1*[1]CoreVPAImp!$B$126</f>
        <v>0.14091779120000003</v>
      </c>
      <c r="D25" s="279">
        <f>1/$A$1*[1]CoreVPAImp!$C$126</f>
        <v>0.13174559559999999</v>
      </c>
      <c r="E25" s="279">
        <f>1/$A$1*[1]CoreVPAImp!$D$126</f>
        <v>0.10930238280000003</v>
      </c>
      <c r="F25" s="279">
        <f>1/$A$1*[1]CoreVPAImp!$E$126</f>
        <v>0.14515483239999999</v>
      </c>
      <c r="G25" s="279">
        <f>1/$A$1*[1]CoreVPAImp!$F$126</f>
        <v>8.2740141540000006E-2</v>
      </c>
      <c r="H25" s="279">
        <f>1/$A$1*[1]CoreVPAImp!$G$126</f>
        <v>7.3779813240000006E-2</v>
      </c>
      <c r="I25" s="279">
        <f>1/$A$1*[1]CoreVPAImp!$H$126</f>
        <v>9.39939147E-2</v>
      </c>
      <c r="J25" s="278">
        <f>1/$A$1*[1]CoreVPAImp!$I$126</f>
        <v>5.5539688780000006E-2</v>
      </c>
      <c r="K25" s="279">
        <f>1/$A$1*[1]CoreVPAImp!$J$126</f>
        <v>3.7196781220000003E-2</v>
      </c>
      <c r="L25" s="279">
        <f>1/$A$1*[1]CoreVPAImp!K$126</f>
        <v>9.4034215855999984E-2</v>
      </c>
      <c r="M25" s="11">
        <f>1/$A$1*[1]CoreVPAImp!L$126</f>
        <v>7.1260112399999992E-2</v>
      </c>
      <c r="N25" s="11">
        <f>1/$A$1*[1]CoreVPAImp!M$126</f>
        <v>0.10910253160000001</v>
      </c>
      <c r="O25" s="11">
        <f>1/$A$1*[1]CoreVPAImp!N$126</f>
        <v>5.7068743599999999E-2</v>
      </c>
      <c r="P25" s="11">
        <f>1/$A$1*[1]CoreVPAImp!O$126</f>
        <v>0.11622049439999999</v>
      </c>
      <c r="Q25" s="11">
        <f>1/$A$1*[1]CoreVPAImp!P$126</f>
        <v>7.6518977599999996E-2</v>
      </c>
      <c r="R25" s="11">
        <f>1/$A$1*[1]CoreVPAImp!Q$126</f>
        <v>7.7077748799999998E-2</v>
      </c>
      <c r="S25" s="11">
        <f>1/$A$1*[1]CoreVPAImp!R$126</f>
        <v>0.13762826231111111</v>
      </c>
      <c r="T25" s="11">
        <f>1/$A$1*[1]CoreVPAImp!S$126</f>
        <v>0.16791397080000001</v>
      </c>
      <c r="U25" s="11">
        <f>1/$A$1*[1]CoreVPAImp!T$126</f>
        <v>0.19338842879999998</v>
      </c>
      <c r="V25" s="11">
        <f>1/$A$1*[1]CoreVPAImp!U$126</f>
        <v>0.17458190370105262</v>
      </c>
      <c r="W25" s="11">
        <f>1/$A$1*[1]CoreVPAImp!V$126</f>
        <v>0</v>
      </c>
      <c r="X25" s="11">
        <f>1/$A$1*[1]CoreVPAImp!W$126</f>
        <v>0</v>
      </c>
      <c r="Y25" s="11">
        <f>1/$A$1*[1]CoreVPAImp!X$126</f>
        <v>0</v>
      </c>
      <c r="Z25" s="11">
        <f>1/$A$1*[1]CoreVPAImp!Y$126</f>
        <v>0</v>
      </c>
      <c r="AA25" s="11">
        <f>1/$A$1*[1]CoreVPAImp!Z$126</f>
        <v>0</v>
      </c>
      <c r="AB25" s="11">
        <f>1/$A$1*[1]CoreVPAImp!AA$126</f>
        <v>0</v>
      </c>
      <c r="AC25" s="4"/>
      <c r="AD25" s="38">
        <f>1/1000*[1]CoreVPAImp!$AB$126</f>
        <v>1.3730614656987E-2</v>
      </c>
      <c r="AE25" s="11">
        <f>1/1000*[1]CoreVPAImp!$AC$126</f>
        <v>1.2673910549199998E-2</v>
      </c>
      <c r="AF25" s="11">
        <f>1/1000*[1]CoreVPAImp!AD$126</f>
        <v>1.2510093206400001E-2</v>
      </c>
      <c r="AG25" s="11">
        <f>1/1000*[1]CoreVPAImp!AE$126</f>
        <v>1.5144370987200001E-2</v>
      </c>
      <c r="AH25" s="11">
        <f>1/1000*[1]CoreVPAImp!AF$126</f>
        <v>1.35028740847E-2</v>
      </c>
      <c r="AI25" s="11">
        <f>1/1000*[1]CoreVPAImp!AG$126</f>
        <v>1.44997640502E-2</v>
      </c>
      <c r="AJ25" s="11">
        <f>1/1000*[1]CoreVPAImp!AH$126</f>
        <v>1.7053835432000002E-2</v>
      </c>
      <c r="AK25" s="11">
        <f>1/1000*[1]CoreVPAImp!AI$126</f>
        <v>1.7833647696000002E-2</v>
      </c>
      <c r="AL25" s="11">
        <f>1/1000*[1]CoreVPAImp!AJ$126</f>
        <v>1.50860411948E-2</v>
      </c>
      <c r="AM25" s="11">
        <f>1/1000*[1]CoreVPAImp!AK$126</f>
        <v>1.0156081377199999E-2</v>
      </c>
      <c r="AN25" s="11">
        <f>1/1000*[1]CoreVPAImp!AL$126</f>
        <v>1.2545593586100001E-2</v>
      </c>
      <c r="AO25" s="11">
        <f>1/1000*[1]CoreVPAImp!AM$126</f>
        <v>1.7778633743999999E-2</v>
      </c>
      <c r="AP25" s="11">
        <f>1/1000*[1]CoreVPAImp!AN$126</f>
        <v>1.2563454059200001E-2</v>
      </c>
      <c r="AQ25" s="11">
        <f>1/1000*[1]CoreVPAImp!AO$126</f>
        <v>1.8959817477599998E-2</v>
      </c>
      <c r="AR25" s="11">
        <f>1/1000*[1]CoreVPAImp!AP$126</f>
        <v>2.5689115490499997E-2</v>
      </c>
      <c r="AS25" s="11">
        <f>1/1000*[1]CoreVPAImp!AQ$126</f>
        <v>2.3040569327999996E-2</v>
      </c>
      <c r="AT25" s="11">
        <f>1/1000*[1]CoreVPAImp!AR$126</f>
        <v>2.9338218464999996E-2</v>
      </c>
      <c r="AU25" s="11">
        <f>1/1000*[1]CoreVPAImp!AS$126</f>
        <v>3.6661135110599999E-2</v>
      </c>
      <c r="AV25" s="11">
        <f>1/1000*[1]CoreVPAImp!AT$126</f>
        <v>4.0743479616E-2</v>
      </c>
      <c r="AW25" s="11">
        <f>1/1000*[1]CoreVPAImp!AU$126</f>
        <v>3.9982348398749999E-2</v>
      </c>
      <c r="AX25" s="11">
        <f>1/1000*[1]CoreVPAImp!AV$126</f>
        <v>0</v>
      </c>
      <c r="AY25" s="11">
        <f>1/1000*[1]CoreVPAImp!AW$126</f>
        <v>0</v>
      </c>
      <c r="AZ25" s="11">
        <f>1/1000*[1]CoreVPAImp!AX$126</f>
        <v>0</v>
      </c>
      <c r="BA25" s="11">
        <f>1/1000*[1]CoreVPAImp!AY$126</f>
        <v>0</v>
      </c>
      <c r="BB25" s="11">
        <f>1/1000*[1]CoreVPAImp!AZ$126</f>
        <v>0</v>
      </c>
      <c r="BC25" s="10">
        <f>1/1000*[1]CoreVPAImp!BA$126</f>
        <v>0</v>
      </c>
      <c r="BD25" s="452"/>
    </row>
    <row r="26" spans="2:56">
      <c r="B26" s="5" t="s">
        <v>59</v>
      </c>
      <c r="C26" s="276">
        <f>1/$A$1*[1]CoreVPAImp!$B$132</f>
        <v>8.2586021199999984E-2</v>
      </c>
      <c r="D26" s="279">
        <f>1/$A$1*[1]CoreVPAImp!$C$132</f>
        <v>7.6244805200000001E-2</v>
      </c>
      <c r="E26" s="279">
        <f>1/$A$1*[1]CoreVPAImp!$D$132</f>
        <v>6.5906929599999983E-2</v>
      </c>
      <c r="F26" s="279">
        <f>1/$A$1*[1]CoreVPAImp!$E$132</f>
        <v>0.10927877120000001</v>
      </c>
      <c r="G26" s="279">
        <f>1/$A$1*[1]CoreVPAImp!$F$132</f>
        <v>7.5638930200000024E-2</v>
      </c>
      <c r="H26" s="279">
        <f>1/$A$1*[1]CoreVPAImp!$G$132</f>
        <v>6.6179432440000019E-2</v>
      </c>
      <c r="I26" s="279">
        <f>1/$A$1*[1]CoreVPAImp!$H$132</f>
        <v>7.6495048280000019E-2</v>
      </c>
      <c r="J26" s="278">
        <f>1/$A$1*[1]CoreVPAImp!$I$132</f>
        <v>6.5376412740000014E-2</v>
      </c>
      <c r="K26" s="279">
        <f>1/$A$1*[1]CoreVPAImp!$J$132</f>
        <v>5.039623688E-2</v>
      </c>
      <c r="L26" s="279">
        <f>1/$A$1*[1]CoreVPAImp!K$132</f>
        <v>4.7084004400000004E-2</v>
      </c>
      <c r="M26" s="11">
        <f>1/$A$1*[1]CoreVPAImp!L$132</f>
        <v>9.6435839100000018E-2</v>
      </c>
      <c r="N26" s="11">
        <f>1/$A$1*[1]CoreVPAImp!M$132</f>
        <v>0.11135983497142857</v>
      </c>
      <c r="O26" s="11">
        <f>1/$A$1*[1]CoreVPAImp!N$132</f>
        <v>9.7038543599999999E-2</v>
      </c>
      <c r="P26" s="11">
        <f>1/$A$1*[1]CoreVPAImp!O$132</f>
        <v>0.10050545840000001</v>
      </c>
      <c r="Q26" s="11">
        <f>1/$A$1*[1]CoreVPAImp!P$132</f>
        <v>0.13189914440000003</v>
      </c>
      <c r="R26" s="11">
        <f>1/$A$1*[1]CoreVPAImp!Q$132</f>
        <v>0.13493137633571428</v>
      </c>
      <c r="S26" s="11">
        <f>1/$A$1*[1]CoreVPAImp!R$132</f>
        <v>0.1218037136</v>
      </c>
      <c r="T26" s="11">
        <f>1/$A$1*[1]CoreVPAImp!S$132</f>
        <v>0.12665166557777777</v>
      </c>
      <c r="U26" s="11">
        <f>1/$A$1*[1]CoreVPAImp!T$132</f>
        <v>0.10107209885151518</v>
      </c>
      <c r="V26" s="11">
        <f>1/$A$1*[1]CoreVPAImp!U$132</f>
        <v>9.868494848000002E-2</v>
      </c>
      <c r="W26" s="11">
        <f>1/$A$1*[1]CoreVPAImp!V$132</f>
        <v>0</v>
      </c>
      <c r="X26" s="11">
        <f>1/$A$1*[1]CoreVPAImp!W$132</f>
        <v>0</v>
      </c>
      <c r="Y26" s="11">
        <f>1/$A$1*[1]CoreVPAImp!X$132</f>
        <v>0</v>
      </c>
      <c r="Z26" s="11">
        <f>1/$A$1*[1]CoreVPAImp!Y$132</f>
        <v>0</v>
      </c>
      <c r="AA26" s="11">
        <f>1/$A$1*[1]CoreVPAImp!Z$132</f>
        <v>0</v>
      </c>
      <c r="AB26" s="11">
        <f>1/$A$1*[1]CoreVPAImp!AA$132</f>
        <v>0</v>
      </c>
      <c r="AC26" s="4"/>
      <c r="AD26" s="38">
        <f>1/1000*[1]CoreVPAImp!$AB$132</f>
        <v>7.8964293434999992E-3</v>
      </c>
      <c r="AE26" s="11">
        <f>1/1000*[1]CoreVPAImp!$AC$132</f>
        <v>7.1121091651999997E-3</v>
      </c>
      <c r="AF26" s="11">
        <f>1/1000*[1]CoreVPAImp!AD$132</f>
        <v>6.4913473151999995E-3</v>
      </c>
      <c r="AG26" s="11">
        <f>1/1000*[1]CoreVPAImp!AE$132</f>
        <v>1.2495038371199998E-2</v>
      </c>
      <c r="AH26" s="11">
        <f>1/1000*[1]CoreVPAImp!AF$132</f>
        <v>9.9598413733000025E-3</v>
      </c>
      <c r="AI26" s="11">
        <f>1/1000*[1]CoreVPAImp!AG$132</f>
        <v>8.3023620108000004E-3</v>
      </c>
      <c r="AJ26" s="11">
        <f>1/1000*[1]CoreVPAImp!AH$132</f>
        <v>1.2189259329600001E-2</v>
      </c>
      <c r="AK26" s="11">
        <f>1/1000*[1]CoreVPAImp!AI$132</f>
        <v>1.3397347419E-2</v>
      </c>
      <c r="AL26" s="11">
        <f>1/1000*[1]CoreVPAImp!AJ$132</f>
        <v>1.18055218092E-2</v>
      </c>
      <c r="AM26" s="11">
        <f>1/1000*[1]CoreVPAImp!AK$132</f>
        <v>7.5246475128000001E-3</v>
      </c>
      <c r="AN26" s="11">
        <f>1/1000*[1]CoreVPAImp!AL$132</f>
        <v>1.4009892869700002E-2</v>
      </c>
      <c r="AO26" s="11">
        <f>1/1000*[1]CoreVPAImp!AM$132</f>
        <v>1.6988140608E-2</v>
      </c>
      <c r="AP26" s="11">
        <f>1/1000*[1]CoreVPAImp!AN$132</f>
        <v>1.4984609552000002E-2</v>
      </c>
      <c r="AQ26" s="11">
        <f>1/1000*[1]CoreVPAImp!AO$132</f>
        <v>1.48846847343E-2</v>
      </c>
      <c r="AR26" s="11">
        <f>1/1000*[1]CoreVPAImp!AP$132</f>
        <v>2.2333216882000004E-2</v>
      </c>
      <c r="AS26" s="11">
        <f>1/1000*[1]CoreVPAImp!AQ$132</f>
        <v>1.9310035345999999E-2</v>
      </c>
      <c r="AT26" s="11">
        <f>1/1000*[1]CoreVPAImp!AR$132</f>
        <v>1.4129508765300001E-2</v>
      </c>
      <c r="AU26" s="11">
        <f>1/1000*[1]CoreVPAImp!AS$132</f>
        <v>1.40727316444E-2</v>
      </c>
      <c r="AV26" s="11">
        <f>1/1000*[1]CoreVPAImp!AT$132</f>
        <v>1.1182896086000002E-2</v>
      </c>
      <c r="AW26" s="11">
        <f>1/1000*[1]CoreVPAImp!AU$132</f>
        <v>1.1296404384583332E-2</v>
      </c>
      <c r="AX26" s="11">
        <f>1/1000*[1]CoreVPAImp!AV$132</f>
        <v>0</v>
      </c>
      <c r="AY26" s="11">
        <f>1/1000*[1]CoreVPAImp!AW$132</f>
        <v>0</v>
      </c>
      <c r="AZ26" s="11">
        <f>1/1000*[1]CoreVPAImp!AX$132</f>
        <v>0</v>
      </c>
      <c r="BA26" s="11">
        <f>1/1000*[1]CoreVPAImp!AY$132</f>
        <v>0</v>
      </c>
      <c r="BB26" s="11">
        <f>1/1000*[1]CoreVPAImp!AZ$132</f>
        <v>0</v>
      </c>
      <c r="BC26" s="10">
        <f>1/1000*[1]CoreVPAImp!BA$132</f>
        <v>0</v>
      </c>
      <c r="BD26" s="452"/>
    </row>
    <row r="27" spans="2:56">
      <c r="B27" s="5" t="s">
        <v>33</v>
      </c>
      <c r="C27" s="276">
        <f>1/$A$1*[1]CoreVPAImp!$B$188</f>
        <v>8.9099111600000003E-2</v>
      </c>
      <c r="D27" s="279">
        <f>1/$A$1*[1]CoreVPAImp!$C$188</f>
        <v>8.9564675199999999E-2</v>
      </c>
      <c r="E27" s="279">
        <f>1/$A$1*[1]CoreVPAImp!$D$188</f>
        <v>9.41204244E-2</v>
      </c>
      <c r="F27" s="279">
        <f>1/$A$1*[1]CoreVPAImp!$E$188</f>
        <v>0.11490807239999999</v>
      </c>
      <c r="G27" s="279">
        <f>1/$A$1*[1]CoreVPAImp!$F$188</f>
        <v>0.11786014732</v>
      </c>
      <c r="H27" s="279">
        <f>1/$A$1*[1]CoreVPAImp!$G$188</f>
        <v>0.15909244774000003</v>
      </c>
      <c r="I27" s="279">
        <f>1/$A$1*[1]CoreVPAImp!$H$188</f>
        <v>0.1244998333</v>
      </c>
      <c r="J27" s="278">
        <f>1/$A$1*[1]CoreVPAImp!$I$188</f>
        <v>9.0848835419999996E-2</v>
      </c>
      <c r="K27" s="279">
        <f>1/$A$1*[1]CoreVPAImp!$J$188</f>
        <v>6.0992239360000006E-2</v>
      </c>
      <c r="L27" s="279">
        <f>1/$A$1*[1]CoreVPAImp!K$188</f>
        <v>7.7473273649999994E-2</v>
      </c>
      <c r="M27" s="11">
        <f>1/$A$1*[1]CoreVPAImp!L$188</f>
        <v>8.0283396800000004E-2</v>
      </c>
      <c r="N27" s="11">
        <f>1/$A$1*[1]CoreVPAImp!M$188</f>
        <v>7.1993816000000002E-2</v>
      </c>
      <c r="O27" s="11">
        <f>1/$A$1*[1]CoreVPAImp!N$188</f>
        <v>8.4248564400000003E-2</v>
      </c>
      <c r="P27" s="11">
        <f>1/$A$1*[1]CoreVPAImp!O$188</f>
        <v>0.10756629773441559</v>
      </c>
      <c r="Q27" s="11">
        <f>1/$A$1*[1]CoreVPAImp!P$188</f>
        <v>0.18560510668749999</v>
      </c>
      <c r="R27" s="11">
        <f>1/$A$1*[1]CoreVPAImp!Q$188</f>
        <v>0.10383077119999999</v>
      </c>
      <c r="S27" s="11">
        <f>1/$A$1*[1]CoreVPAImp!R$188</f>
        <v>0.14240712260444444</v>
      </c>
      <c r="T27" s="11">
        <f>1/$A$1*[1]CoreVPAImp!S$188</f>
        <v>0.16128208700000002</v>
      </c>
      <c r="U27" s="11">
        <f>1/$A$1*[1]CoreVPAImp!T$188</f>
        <v>0.18793699345058007</v>
      </c>
      <c r="V27" s="11">
        <f>1/$A$1*[1]CoreVPAImp!U$188</f>
        <v>0.29854926700000001</v>
      </c>
      <c r="W27" s="11">
        <f>1/$A$1*[1]CoreVPAImp!V$188</f>
        <v>0</v>
      </c>
      <c r="X27" s="11">
        <f>1/$A$1*[1]CoreVPAImp!W$188</f>
        <v>0</v>
      </c>
      <c r="Y27" s="11">
        <f>1/$A$1*[1]CoreVPAImp!X$188</f>
        <v>0</v>
      </c>
      <c r="Z27" s="11">
        <f>1/$A$1*[1]CoreVPAImp!Y$188</f>
        <v>0</v>
      </c>
      <c r="AA27" s="11">
        <f>1/$A$1*[1]CoreVPAImp!Z$188</f>
        <v>0</v>
      </c>
      <c r="AB27" s="11">
        <f>1/$A$1*[1]CoreVPAImp!AA$188</f>
        <v>0</v>
      </c>
      <c r="AC27" s="4"/>
      <c r="AD27" s="38">
        <f>1/1000*[1]CoreVPAImp!$AB$188</f>
        <v>1.3442542533126E-2</v>
      </c>
      <c r="AE27" s="11">
        <f>1/1000*[1]CoreVPAImp!$AC$188</f>
        <v>1.3366980460800001E-2</v>
      </c>
      <c r="AF27" s="11">
        <f>1/1000*[1]CoreVPAImp!AD$188</f>
        <v>1.4368406184000001E-2</v>
      </c>
      <c r="AG27" s="11">
        <f>1/1000*[1]CoreVPAImp!AE$188</f>
        <v>1.9703272142399999E-2</v>
      </c>
      <c r="AH27" s="11">
        <f>1/1000*[1]CoreVPAImp!AF$188</f>
        <v>2.4048112212600004E-2</v>
      </c>
      <c r="AI27" s="11">
        <f>1/1000*[1]CoreVPAImp!AG$188</f>
        <v>2.8687520261400003E-2</v>
      </c>
      <c r="AJ27" s="11">
        <f>1/1000*[1]CoreVPAImp!AH$188</f>
        <v>2.7514742527600004E-2</v>
      </c>
      <c r="AK27" s="11">
        <f>1/1000*[1]CoreVPAImp!AI$188</f>
        <v>2.5351624122000004E-2</v>
      </c>
      <c r="AL27" s="11">
        <f>1/1000*[1]CoreVPAImp!AJ$188</f>
        <v>1.9990042857600004E-2</v>
      </c>
      <c r="AM27" s="11">
        <f>1/1000*[1]CoreVPAImp!AK$188</f>
        <v>1.2172550711199999E-2</v>
      </c>
      <c r="AN27" s="11">
        <f>1/1000*[1]CoreVPAImp!AL$188</f>
        <v>1.4034578729399999E-2</v>
      </c>
      <c r="AO27" s="11">
        <f>1/1000*[1]CoreVPAImp!AM$188</f>
        <v>1.8515443008000003E-2</v>
      </c>
      <c r="AP27" s="11">
        <f>1/1000*[1]CoreVPAImp!AN$188</f>
        <v>2.1208554628799999E-2</v>
      </c>
      <c r="AQ27" s="11">
        <f>1/1000*[1]CoreVPAImp!AO$188</f>
        <v>2.19621893988E-2</v>
      </c>
      <c r="AR27" s="11">
        <f>1/1000*[1]CoreVPAImp!AP$188</f>
        <v>3.6899827474499998E-2</v>
      </c>
      <c r="AS27" s="11">
        <f>1/1000*[1]CoreVPAImp!AQ$188</f>
        <v>1.9075129787E-2</v>
      </c>
      <c r="AT27" s="11">
        <f>1/1000*[1]CoreVPAImp!AR$188</f>
        <v>2.5355225881100001E-2</v>
      </c>
      <c r="AU27" s="11">
        <f>1/1000*[1]CoreVPAImp!AS$188</f>
        <v>2.9289993990399998E-2</v>
      </c>
      <c r="AV27" s="11">
        <f>1/1000*[1]CoreVPAImp!AT$188</f>
        <v>3.6094895914000009E-2</v>
      </c>
      <c r="AW27" s="11">
        <f>1/1000*[1]CoreVPAImp!AU$188</f>
        <v>2.7559362165416667E-2</v>
      </c>
      <c r="AX27" s="11">
        <f>1/1000*[1]CoreVPAImp!AV$188</f>
        <v>0</v>
      </c>
      <c r="AY27" s="11">
        <f>1/1000*[1]CoreVPAImp!AW$188</f>
        <v>0</v>
      </c>
      <c r="AZ27" s="11">
        <f>1/1000*[1]CoreVPAImp!AX$188</f>
        <v>0</v>
      </c>
      <c r="BA27" s="11">
        <f>1/1000*[1]CoreVPAImp!AY$188</f>
        <v>0</v>
      </c>
      <c r="BB27" s="11">
        <f>1/1000*[1]CoreVPAImp!AZ$188</f>
        <v>0</v>
      </c>
      <c r="BC27" s="10">
        <f>1/1000*[1]CoreVPAImp!BA$188</f>
        <v>0</v>
      </c>
      <c r="BD27" s="452"/>
    </row>
    <row r="28" spans="2:56">
      <c r="B28" s="5" t="s">
        <v>35</v>
      </c>
      <c r="C28" s="285">
        <f>1/$A$1*[1]CoreVPAImp!$B$225</f>
        <v>2.6449242655000007</v>
      </c>
      <c r="D28" s="258">
        <f>1/$A$1*[1]CoreVPAImp!$C$225</f>
        <v>2.4462792039000001</v>
      </c>
      <c r="E28" s="258">
        <f>1/$A$1*[1]CoreVPAImp!$D$225</f>
        <v>2.5566800221800001</v>
      </c>
      <c r="F28" s="258">
        <f>1/$A$1*[1]CoreVPAImp!$E$225</f>
        <v>2.60919888886</v>
      </c>
      <c r="G28" s="258">
        <f>1/$A$1*[1]CoreVPAImp!$F$225</f>
        <v>2.2118419833000003</v>
      </c>
      <c r="H28" s="258">
        <f>1/$A$1*[1]CoreVPAImp!$G$225</f>
        <v>2.4060957451</v>
      </c>
      <c r="I28" s="258">
        <f>1/$A$1*[1]CoreVPAImp!$H$225</f>
        <v>2.43730931786</v>
      </c>
      <c r="J28" s="259">
        <f>1/$A$1*[1]CoreVPAImp!$I$225</f>
        <v>2.4513105652999991</v>
      </c>
      <c r="K28" s="258">
        <f>1/$A$1*[1]CoreVPAImp!$J$225</f>
        <v>1.7931401450000002</v>
      </c>
      <c r="L28" s="258">
        <f>1/$A$1*[1]CoreVPAImp!K$225</f>
        <v>1.7287700544900004</v>
      </c>
      <c r="M28" s="125">
        <f>1/$A$1*[1]CoreVPAImp!L$225</f>
        <v>1.7379974967247827</v>
      </c>
      <c r="N28" s="125">
        <f>1/$A$1*[1]CoreVPAImp!M$225</f>
        <v>1.7053564264628573</v>
      </c>
      <c r="O28" s="125">
        <f>1/$A$1*[1]CoreVPAImp!N$225</f>
        <v>1.4619485089000002</v>
      </c>
      <c r="P28" s="125">
        <f>1/$A$1*[1]CoreVPAImp!O$225</f>
        <v>1.4591904371200002</v>
      </c>
      <c r="Q28" s="125">
        <f>1/$A$1*[1]CoreVPAImp!P$225</f>
        <v>1.6272378910399998</v>
      </c>
      <c r="R28" s="125">
        <f>1/$A$1*[1]CoreVPAImp!Q$225</f>
        <v>1.6212860436250001</v>
      </c>
      <c r="S28" s="125">
        <f>1/$A$1*[1]CoreVPAImp!R$225</f>
        <v>1.6068532021179949</v>
      </c>
      <c r="T28" s="125">
        <f>1/$A$1*[1]CoreVPAImp!S$225</f>
        <v>1.5143080608866673</v>
      </c>
      <c r="U28" s="125">
        <f>1/$A$1*[1]CoreVPAImp!T$225</f>
        <v>1.5349417375999999</v>
      </c>
      <c r="V28" s="125">
        <f>1/$A$1*[1]CoreVPAImp!U$225</f>
        <v>1.3918148438666664</v>
      </c>
      <c r="W28" s="125">
        <f>1/$A$1*[1]CoreVPAImp!V$225</f>
        <v>0</v>
      </c>
      <c r="X28" s="125">
        <f>1/$A$1*[1]CoreVPAImp!W$225</f>
        <v>0</v>
      </c>
      <c r="Y28" s="125">
        <f>1/$A$1*[1]CoreVPAImp!X$225</f>
        <v>0</v>
      </c>
      <c r="Z28" s="125">
        <f>1/$A$1*[1]CoreVPAImp!Y$225</f>
        <v>0</v>
      </c>
      <c r="AA28" s="125">
        <f>1/$A$1*[1]CoreVPAImp!Z$225</f>
        <v>0</v>
      </c>
      <c r="AB28" s="125">
        <f>1/$A$1*[1]CoreVPAImp!AA$225</f>
        <v>0</v>
      </c>
      <c r="AC28" s="4"/>
      <c r="AD28" s="38">
        <f>1/1000*[1]CoreVPAImp!$AB$225</f>
        <v>0.28579563024698995</v>
      </c>
      <c r="AE28" s="11">
        <f>1/1000*[1]CoreVPAImp!$AC$225</f>
        <v>0.24308664210119998</v>
      </c>
      <c r="AF28" s="11">
        <f>1/1000*[1]CoreVPAImp!AD$225</f>
        <v>0.26640237220319996</v>
      </c>
      <c r="AG28" s="11">
        <f>1/1000*[1]CoreVPAImp!AE$225</f>
        <v>0.33681634861280008</v>
      </c>
      <c r="AH28" s="11">
        <f>1/1000*[1]CoreVPAImp!AF$225</f>
        <v>0.35259614402390005</v>
      </c>
      <c r="AI28" s="11">
        <f>1/1000*[1]CoreVPAImp!AG$225</f>
        <v>0.35356454613480004</v>
      </c>
      <c r="AJ28" s="11">
        <f>1/1000*[1]CoreVPAImp!AH$225</f>
        <v>0.42018685766680008</v>
      </c>
      <c r="AK28" s="11">
        <f>1/1000*[1]CoreVPAImp!AI$225</f>
        <v>0.51642913341350005</v>
      </c>
      <c r="AL28" s="11">
        <f>1/1000*[1]CoreVPAImp!AJ$225</f>
        <v>0.43827151377600015</v>
      </c>
      <c r="AM28" s="11">
        <f>1/1000*[1]CoreVPAImp!AK$225</f>
        <v>0.272652065818</v>
      </c>
      <c r="AN28" s="11">
        <f>1/1000*[1]CoreVPAImp!AL$225</f>
        <v>0.27679821507989999</v>
      </c>
      <c r="AO28" s="11">
        <f>1/1000*[1]CoreVPAImp!AM$225</f>
        <v>0.27949745558400002</v>
      </c>
      <c r="AP28" s="11">
        <f>1/1000*[1]CoreVPAImp!AN$225</f>
        <v>0.22230294012960003</v>
      </c>
      <c r="AQ28" s="11">
        <f>1/1000*[1]CoreVPAImp!AO$225</f>
        <v>0.222442778388</v>
      </c>
      <c r="AR28" s="11">
        <f>1/1000*[1]CoreVPAImp!AP$225</f>
        <v>0.266165761472</v>
      </c>
      <c r="AS28" s="11">
        <f>1/1000*[1]CoreVPAImp!AQ$225</f>
        <v>0.20412122443649994</v>
      </c>
      <c r="AT28" s="11">
        <f>1/1000*[1]CoreVPAImp!AR$225</f>
        <v>0.2103902783918</v>
      </c>
      <c r="AU28" s="11">
        <f>1/1000*[1]CoreVPAImp!AS$225</f>
        <v>0.22160129338489998</v>
      </c>
      <c r="AV28" s="11">
        <f>1/1000*[1]CoreVPAImp!AT$225</f>
        <v>0.21982212938100007</v>
      </c>
      <c r="AW28" s="11">
        <f>1/1000*[1]CoreVPAImp!AU$225</f>
        <v>0.18695062579208335</v>
      </c>
      <c r="AX28" s="11">
        <f>1/1000*[1]CoreVPAImp!AV$225</f>
        <v>0</v>
      </c>
      <c r="AY28" s="11">
        <f>1/1000*[1]CoreVPAImp!AW$225</f>
        <v>0</v>
      </c>
      <c r="AZ28" s="11">
        <f>1/1000*[1]CoreVPAImp!AX$225</f>
        <v>0</v>
      </c>
      <c r="BA28" s="11">
        <f>1/1000*[1]CoreVPAImp!AY$225</f>
        <v>0</v>
      </c>
      <c r="BB28" s="11">
        <f>1/1000*[1]CoreVPAImp!AZ$225</f>
        <v>0</v>
      </c>
      <c r="BC28" s="10">
        <f>1/1000*[1]CoreVPAImp!BA$225</f>
        <v>0</v>
      </c>
      <c r="BD28" s="452"/>
    </row>
    <row r="29" spans="2:56">
      <c r="B29" s="5" t="s">
        <v>16</v>
      </c>
      <c r="C29" s="298">
        <f t="shared" ref="C29:L29" si="8">SUM(C20:C20)-SUM(C21:C28)</f>
        <v>8.8535785999999561E-2</v>
      </c>
      <c r="D29" s="301">
        <f t="shared" si="8"/>
        <v>8.5429705100000142E-2</v>
      </c>
      <c r="E29" s="301">
        <f t="shared" si="8"/>
        <v>9.324696434000046E-2</v>
      </c>
      <c r="F29" s="301">
        <f t="shared" si="8"/>
        <v>8.5061138900000444E-2</v>
      </c>
      <c r="G29" s="301">
        <f t="shared" si="8"/>
        <v>0.10931448572000058</v>
      </c>
      <c r="H29" s="301">
        <f t="shared" si="8"/>
        <v>7.569693870000016E-2</v>
      </c>
      <c r="I29" s="301">
        <f t="shared" si="8"/>
        <v>9.8000032739999909E-2</v>
      </c>
      <c r="J29" s="300">
        <f t="shared" si="8"/>
        <v>0.16253283435999943</v>
      </c>
      <c r="K29" s="301">
        <f t="shared" si="8"/>
        <v>9.0626199440000388E-2</v>
      </c>
      <c r="L29" s="301">
        <f t="shared" si="8"/>
        <v>0.11388480518799993</v>
      </c>
      <c r="M29" s="17">
        <f>SUM(M20:M20)-SUM(M21:M28)</f>
        <v>8.481415600000064E-2</v>
      </c>
      <c r="N29" s="17">
        <f>SUM(N20:N20)-SUM(N21:N28)</f>
        <v>9.2209570666666352E-2</v>
      </c>
      <c r="O29" s="17">
        <f t="shared" ref="O29:AB29" si="9">SUM(O20:O20)-SUM(O21:O28)</f>
        <v>7.6019701712499721E-2</v>
      </c>
      <c r="P29" s="17">
        <f t="shared" si="9"/>
        <v>9.1386218644880834E-2</v>
      </c>
      <c r="Q29" s="17">
        <f t="shared" si="9"/>
        <v>8.4821166113333124E-2</v>
      </c>
      <c r="R29" s="17">
        <f t="shared" si="9"/>
        <v>7.178326986071415E-2</v>
      </c>
      <c r="S29" s="17">
        <f t="shared" si="9"/>
        <v>7.2884947540317491E-2</v>
      </c>
      <c r="T29" s="17">
        <f t="shared" si="9"/>
        <v>0.14622567726334568</v>
      </c>
      <c r="U29" s="17">
        <f t="shared" si="9"/>
        <v>0.15349727058522689</v>
      </c>
      <c r="V29" s="17">
        <f t="shared" si="9"/>
        <v>0.12107628114960667</v>
      </c>
      <c r="W29" s="17">
        <f t="shared" si="9"/>
        <v>0</v>
      </c>
      <c r="X29" s="17">
        <f t="shared" si="9"/>
        <v>0</v>
      </c>
      <c r="Y29" s="17">
        <f t="shared" si="9"/>
        <v>0</v>
      </c>
      <c r="Z29" s="17">
        <f t="shared" si="9"/>
        <v>0</v>
      </c>
      <c r="AA29" s="17">
        <f t="shared" si="9"/>
        <v>0</v>
      </c>
      <c r="AB29" s="17">
        <f t="shared" si="9"/>
        <v>0</v>
      </c>
      <c r="AC29" s="4"/>
      <c r="AD29" s="22">
        <f t="shared" ref="AD29:BC29" si="10">SUM(AD20:AD20)-SUM(AD21:AD28)</f>
        <v>2.3370004252529886E-2</v>
      </c>
      <c r="AE29" s="13">
        <f t="shared" si="10"/>
        <v>2.3057544415999942E-2</v>
      </c>
      <c r="AF29" s="13">
        <f t="shared" si="10"/>
        <v>2.4979847116800014E-2</v>
      </c>
      <c r="AG29" s="13">
        <f t="shared" si="10"/>
        <v>2.9160503456000075E-2</v>
      </c>
      <c r="AH29" s="13">
        <f t="shared" si="10"/>
        <v>3.9777982759900077E-2</v>
      </c>
      <c r="AI29" s="13">
        <f t="shared" si="10"/>
        <v>3.1698498545999931E-2</v>
      </c>
      <c r="AJ29" s="13">
        <f t="shared" si="10"/>
        <v>3.9438265417599982E-2</v>
      </c>
      <c r="AK29" s="13">
        <f t="shared" si="10"/>
        <v>5.9058527533499827E-2</v>
      </c>
      <c r="AL29" s="13">
        <f t="shared" si="10"/>
        <v>4.2939333844399963E-2</v>
      </c>
      <c r="AM29" s="13">
        <f t="shared" si="10"/>
        <v>2.1813963441599971E-2</v>
      </c>
      <c r="AN29" s="13">
        <f t="shared" si="10"/>
        <v>2.2770760108499988E-2</v>
      </c>
      <c r="AO29" s="13">
        <f t="shared" si="10"/>
        <v>3.3185442863999992E-2</v>
      </c>
      <c r="AP29" s="13">
        <f t="shared" si="10"/>
        <v>2.7321272000000008E-2</v>
      </c>
      <c r="AQ29" s="13">
        <f t="shared" si="10"/>
        <v>3.248718666809991E-2</v>
      </c>
      <c r="AR29" s="13">
        <f t="shared" si="10"/>
        <v>3.9864324741499979E-2</v>
      </c>
      <c r="AS29" s="13">
        <f t="shared" si="10"/>
        <v>3.1277659315000039E-2</v>
      </c>
      <c r="AT29" s="13">
        <f t="shared" si="10"/>
        <v>2.402279500609994E-2</v>
      </c>
      <c r="AU29" s="13">
        <f t="shared" si="10"/>
        <v>3.8917358394200019E-2</v>
      </c>
      <c r="AV29" s="13">
        <f t="shared" si="10"/>
        <v>4.4157151848999987E-2</v>
      </c>
      <c r="AW29" s="13">
        <f t="shared" si="10"/>
        <v>3.3059740732083231E-2</v>
      </c>
      <c r="AX29" s="13">
        <f t="shared" si="10"/>
        <v>0</v>
      </c>
      <c r="AY29" s="13">
        <f t="shared" si="10"/>
        <v>0</v>
      </c>
      <c r="AZ29" s="13">
        <f t="shared" si="10"/>
        <v>0</v>
      </c>
      <c r="BA29" s="13">
        <f t="shared" si="10"/>
        <v>0</v>
      </c>
      <c r="BB29" s="13">
        <f t="shared" si="10"/>
        <v>0</v>
      </c>
      <c r="BC29" s="15">
        <f t="shared" si="10"/>
        <v>0</v>
      </c>
      <c r="BD29" s="452"/>
    </row>
    <row r="30" spans="2:56" ht="17.149999999999999" customHeight="1">
      <c r="B30" s="19" t="s">
        <v>22</v>
      </c>
      <c r="C30" s="361">
        <f>1/$A$1*[1]CoreVPAImp!$B$194</f>
        <v>0.36849986000000001</v>
      </c>
      <c r="D30" s="326">
        <f>1/$A$1*[1]CoreVPAImp!$C$194</f>
        <v>0.350296</v>
      </c>
      <c r="E30" s="326">
        <f>1/$A$1*[1]CoreVPAImp!$D$194</f>
        <v>0.35262323200000001</v>
      </c>
      <c r="F30" s="326">
        <f>1/$A$1*[1]CoreVPAImp!$E$194</f>
        <v>0.35176632319999995</v>
      </c>
      <c r="G30" s="326">
        <f>1/$A$1*[1]CoreVPAImp!$F$194</f>
        <v>0.40763744000000007</v>
      </c>
      <c r="H30" s="326">
        <f>1/$A$1*[1]CoreVPAImp!$G$194</f>
        <v>0.31985857239999999</v>
      </c>
      <c r="I30" s="326">
        <f>1/$A$1*[1]CoreVPAImp!$H$194</f>
        <v>0.33843203040000003</v>
      </c>
      <c r="J30" s="327">
        <f>1/$A$1*[1]CoreVPAImp!$I$194</f>
        <v>0.22894880840000001</v>
      </c>
      <c r="K30" s="326">
        <f>1/$A$1*[1]CoreVPAImp!$J$194</f>
        <v>0.13027564600000002</v>
      </c>
      <c r="L30" s="326">
        <f>1/$A$1*[1]CoreVPAImp!K$194</f>
        <v>0.119788198</v>
      </c>
      <c r="M30" s="57">
        <f>1/$A$1*[1]CoreVPAImp!L$194</f>
        <v>0.11921336639999999</v>
      </c>
      <c r="N30" s="57">
        <f>1/$A$1*[1]CoreVPAImp!M$194</f>
        <v>0.1061403004</v>
      </c>
      <c r="O30" s="57">
        <f>1/$A$1*[1]CoreVPAImp!N$194</f>
        <v>7.4031199999999991E-2</v>
      </c>
      <c r="P30" s="57">
        <f>1/$A$1*[1]CoreVPAImp!O$194</f>
        <v>7.5199976000000002E-2</v>
      </c>
      <c r="Q30" s="57">
        <f>1/$A$1*[1]CoreVPAImp!P$194</f>
        <v>6.0465719999999994E-2</v>
      </c>
      <c r="R30" s="57">
        <f>1/$A$1*[1]CoreVPAImp!Q$194</f>
        <v>4.6587899999999995E-2</v>
      </c>
      <c r="S30" s="57">
        <f>1/$A$1*[1]CoreVPAImp!R$194</f>
        <v>7.1684880000000006E-2</v>
      </c>
      <c r="T30" s="57">
        <f>1/$A$1*[1]CoreVPAImp!S$194</f>
        <v>6.5429060000000011E-2</v>
      </c>
      <c r="U30" s="57">
        <f>1/$A$1*[1]CoreVPAImp!T$194</f>
        <v>6.0197603999999995E-2</v>
      </c>
      <c r="V30" s="57">
        <f>1/$A$1*[1]CoreVPAImp!U$194</f>
        <v>7.7657764000000004E-2</v>
      </c>
      <c r="W30" s="57">
        <f>1/$A$1*[1]CoreVPAImp!V$194</f>
        <v>0</v>
      </c>
      <c r="X30" s="57">
        <f>1/$A$1*[1]CoreVPAImp!W$194</f>
        <v>0</v>
      </c>
      <c r="Y30" s="57">
        <f>1/$A$1*[1]CoreVPAImp!X$194</f>
        <v>0</v>
      </c>
      <c r="Z30" s="57">
        <f>1/$A$1*[1]CoreVPAImp!Y$194</f>
        <v>0</v>
      </c>
      <c r="AA30" s="57">
        <f>1/$A$1*[1]CoreVPAImp!Z$194</f>
        <v>0</v>
      </c>
      <c r="AB30" s="57">
        <f>1/$A$1*[1]CoreVPAImp!AA$194</f>
        <v>0</v>
      </c>
      <c r="AC30" s="4"/>
      <c r="AD30" s="56">
        <f>1/1000*[1]CoreVPAImp!$AB$194</f>
        <v>3.7033758564446996E-2</v>
      </c>
      <c r="AE30" s="57">
        <f>1/1000*[1]CoreVPAImp!$AC$194</f>
        <v>3.4856362413999996E-2</v>
      </c>
      <c r="AF30" s="57">
        <f>1/1000*[1]CoreVPAImp!AD$194</f>
        <v>3.4490071603200001E-2</v>
      </c>
      <c r="AG30" s="57">
        <f>1/1000*[1]CoreVPAImp!AE$194</f>
        <v>3.6098269569600001E-2</v>
      </c>
      <c r="AH30" s="57">
        <f>1/1000*[1]CoreVPAImp!AF$194</f>
        <v>4.7524065254400005E-2</v>
      </c>
      <c r="AI30" s="57">
        <f>1/1000*[1]CoreVPAImp!AG$194</f>
        <v>4.1786631743999998E-2</v>
      </c>
      <c r="AJ30" s="57">
        <f>1/1000*[1]CoreVPAImp!AH$194</f>
        <v>5.1110744899199999E-2</v>
      </c>
      <c r="AK30" s="57">
        <f>1/1000*[1]CoreVPAImp!AI$194</f>
        <v>4.6990097774000004E-2</v>
      </c>
      <c r="AL30" s="57">
        <f>1/1000*[1]CoreVPAImp!AJ$194</f>
        <v>3.0209651034000005E-2</v>
      </c>
      <c r="AM30" s="57">
        <f>1/1000*[1]CoreVPAImp!AK$194</f>
        <v>2.18643519864E-2</v>
      </c>
      <c r="AN30" s="57">
        <f>1/1000*[1]CoreVPAImp!AL$194</f>
        <v>2.4402980508300004E-2</v>
      </c>
      <c r="AO30" s="57">
        <f>1/1000*[1]CoreVPAImp!AM$194</f>
        <v>2.7210522288E-2</v>
      </c>
      <c r="AP30" s="57">
        <f>1/1000*[1]CoreVPAImp!AN$194</f>
        <v>1.7168471478400001E-2</v>
      </c>
      <c r="AQ30" s="57">
        <f>1/1000*[1]CoreVPAImp!AO$194</f>
        <v>1.9556060004000002E-2</v>
      </c>
      <c r="AR30" s="57">
        <f>1/1000*[1]CoreVPAImp!AP$194</f>
        <v>1.7381028542999999E-2</v>
      </c>
      <c r="AS30" s="57">
        <f>1/1000*[1]CoreVPAImp!AQ$194</f>
        <v>1.1328082650500001E-2</v>
      </c>
      <c r="AT30" s="57">
        <f>1/1000*[1]CoreVPAImp!AR$194</f>
        <v>1.3911654241799999E-2</v>
      </c>
      <c r="AU30" s="57">
        <f>1/1000*[1]CoreVPAImp!AS$194</f>
        <v>1.48882857981E-2</v>
      </c>
      <c r="AV30" s="57">
        <f>1/1000*[1]CoreVPAImp!AT$194</f>
        <v>1.5082561628999999E-2</v>
      </c>
      <c r="AW30" s="57">
        <f>1/1000*[1]CoreVPAImp!AU$194</f>
        <v>1.6755699840833332E-2</v>
      </c>
      <c r="AX30" s="57">
        <f>1/1000*[1]CoreVPAImp!AV$194</f>
        <v>0</v>
      </c>
      <c r="AY30" s="57">
        <f>1/1000*[1]CoreVPAImp!AW$194</f>
        <v>0</v>
      </c>
      <c r="AZ30" s="57">
        <f>1/1000*[1]CoreVPAImp!AX$194</f>
        <v>0</v>
      </c>
      <c r="BA30" s="57">
        <f>1/1000*[1]CoreVPAImp!AY$194</f>
        <v>0</v>
      </c>
      <c r="BB30" s="57">
        <f>1/1000*[1]CoreVPAImp!AZ$194</f>
        <v>0</v>
      </c>
      <c r="BC30" s="58">
        <f>1/1000*[1]CoreVPAImp!BA$194</f>
        <v>0</v>
      </c>
      <c r="BD30" s="452"/>
    </row>
    <row r="31" spans="2:56" ht="17.149999999999999" customHeight="1">
      <c r="B31" s="9" t="s">
        <v>86</v>
      </c>
      <c r="C31" s="362">
        <f>1/$A$1*[1]CoreVPAImp!$B$273</f>
        <v>3.2294186800000006E-2</v>
      </c>
      <c r="D31" s="328">
        <f>1/$A$1*[1]CoreVPAImp!$C$273</f>
        <v>2.9635964000000001E-2</v>
      </c>
      <c r="E31" s="328">
        <f>1/$A$1*[1]CoreVPAImp!$D$273</f>
        <v>4.4800439600000012E-2</v>
      </c>
      <c r="F31" s="328">
        <f>1/$A$1*[1]CoreVPAImp!$E$273</f>
        <v>5.8459031200000011E-2</v>
      </c>
      <c r="G31" s="328">
        <f>1/$A$1*[1]CoreVPAImp!$F$273</f>
        <v>5.5258699600000002E-2</v>
      </c>
      <c r="H31" s="328">
        <f>1/$A$1*[1]CoreVPAImp!$G$273</f>
        <v>5.30368284E-2</v>
      </c>
      <c r="I31" s="328">
        <f>1/$A$1*[1]CoreVPAImp!$H$273</f>
        <v>3.0236797200000005E-2</v>
      </c>
      <c r="J31" s="329">
        <f>1/$A$1*[1]CoreVPAImp!$I$273</f>
        <v>2.9559758800000002E-2</v>
      </c>
      <c r="K31" s="328">
        <f>1/$A$1*[1]CoreVPAImp!$J$273</f>
        <v>2.3650400800000002E-2</v>
      </c>
      <c r="L31" s="328">
        <f>1/$A$1*[1]CoreVPAImp!K$273</f>
        <v>1.7072925200000002E-2</v>
      </c>
      <c r="M31" s="31">
        <f>1/$A$1*[1]CoreVPAImp!L$273</f>
        <v>1.7093888000000002E-2</v>
      </c>
      <c r="N31" s="31">
        <f>1/$A$1*[1]CoreVPAImp!M$273</f>
        <v>1.56896308E-2</v>
      </c>
      <c r="O31" s="31">
        <f>1/$A$1*[1]CoreVPAImp!N$273</f>
        <v>1.2556326E-2</v>
      </c>
      <c r="P31" s="31">
        <f>1/$A$1*[1]CoreVPAImp!O$273</f>
        <v>1.330346822857143E-2</v>
      </c>
      <c r="Q31" s="31">
        <f>1/$A$1*[1]CoreVPAImp!P$273</f>
        <v>1.4607612000000001E-2</v>
      </c>
      <c r="R31" s="31">
        <f>1/$A$1*[1]CoreVPAImp!Q$273</f>
        <v>1.2732253200000002E-2</v>
      </c>
      <c r="S31" s="31">
        <f>1/$A$1*[1]CoreVPAImp!R$273</f>
        <v>2.0073417200000002E-2</v>
      </c>
      <c r="T31" s="31">
        <f>1/$A$1*[1]CoreVPAImp!S$273</f>
        <v>2.286196888E-2</v>
      </c>
      <c r="U31" s="31">
        <f>1/$A$1*[1]CoreVPAImp!T$273</f>
        <v>2.7052702800000002E-2</v>
      </c>
      <c r="V31" s="31">
        <f>1/$A$1*[1]CoreVPAImp!U$273</f>
        <v>2.8873069266666669E-2</v>
      </c>
      <c r="W31" s="31">
        <f>1/$A$1*[1]CoreVPAImp!V$273</f>
        <v>0</v>
      </c>
      <c r="X31" s="31">
        <f>1/$A$1*[1]CoreVPAImp!W$273</f>
        <v>0</v>
      </c>
      <c r="Y31" s="31">
        <f>1/$A$1*[1]CoreVPAImp!X$273</f>
        <v>0</v>
      </c>
      <c r="Z31" s="31">
        <f>1/$A$1*[1]CoreVPAImp!Y$273</f>
        <v>0</v>
      </c>
      <c r="AA31" s="31">
        <f>1/$A$1*[1]CoreVPAImp!Z$273</f>
        <v>0</v>
      </c>
      <c r="AB31" s="31">
        <f>1/$A$1*[1]CoreVPAImp!AA$273</f>
        <v>0</v>
      </c>
      <c r="AC31" s="14"/>
      <c r="AD31" s="29">
        <f>1/1000*[1]CoreVPAImp!$AB$273</f>
        <v>3.4597325381279997E-3</v>
      </c>
      <c r="AE31" s="31">
        <f>1/1000*[1]CoreVPAImp!$AC$273</f>
        <v>3.9430857607999992E-3</v>
      </c>
      <c r="AF31" s="31">
        <f>1/1000*[1]CoreVPAImp!AD$273</f>
        <v>5.3564833391999992E-3</v>
      </c>
      <c r="AG31" s="31">
        <f>1/1000*[1]CoreVPAImp!AE$273</f>
        <v>7.5645846384000013E-3</v>
      </c>
      <c r="AH31" s="31">
        <f>1/1000*[1]CoreVPAImp!AF$273</f>
        <v>8.9264055215999994E-3</v>
      </c>
      <c r="AI31" s="31">
        <f>1/1000*[1]CoreVPAImp!AG$273</f>
        <v>9.9903071268000014E-3</v>
      </c>
      <c r="AJ31" s="31">
        <f>1/1000*[1]CoreVPAImp!AH$273</f>
        <v>8.6593282696000012E-3</v>
      </c>
      <c r="AK31" s="31">
        <f>1/1000*[1]CoreVPAImp!AI$273</f>
        <v>1.026307148E-2</v>
      </c>
      <c r="AL31" s="31">
        <f>1/1000*[1]CoreVPAImp!AJ$273</f>
        <v>7.9133820100000009E-3</v>
      </c>
      <c r="AM31" s="31">
        <f>1/1000*[1]CoreVPAImp!AK$273</f>
        <v>4.6903371988000001E-3</v>
      </c>
      <c r="AN31" s="31">
        <f>1/1000*[1]CoreVPAImp!AL$273</f>
        <v>4.9619240847000009E-3</v>
      </c>
      <c r="AO31" s="31">
        <f>1/1000*[1]CoreVPAImp!AM$273</f>
        <v>5.4799643520000007E-3</v>
      </c>
      <c r="AP31" s="31">
        <f>1/1000*[1]CoreVPAImp!AN$273</f>
        <v>3.9874718751999995E-3</v>
      </c>
      <c r="AQ31" s="31">
        <f>1/1000*[1]CoreVPAImp!AO$273</f>
        <v>4.7495007522000005E-3</v>
      </c>
      <c r="AR31" s="31">
        <f>1/1000*[1]CoreVPAImp!AP$273</f>
        <v>5.4017646955000003E-3</v>
      </c>
      <c r="AS31" s="31">
        <f>1/1000*[1]CoreVPAImp!AQ$273</f>
        <v>3.5856011064999997E-3</v>
      </c>
      <c r="AT31" s="31">
        <f>1/1000*[1]CoreVPAImp!AR$273</f>
        <v>4.2383433448999995E-3</v>
      </c>
      <c r="AU31" s="31">
        <f>1/1000*[1]CoreVPAImp!AS$273</f>
        <v>6.3383241922000001E-3</v>
      </c>
      <c r="AV31" s="31">
        <f>1/1000*[1]CoreVPAImp!AT$273</f>
        <v>7.4213331399999999E-3</v>
      </c>
      <c r="AW31" s="31">
        <f>1/1000*[1]CoreVPAImp!AU$273</f>
        <v>8.5166704166666669E-3</v>
      </c>
      <c r="AX31" s="31">
        <f>1/1000*[1]CoreVPAImp!AV$273</f>
        <v>0</v>
      </c>
      <c r="AY31" s="31">
        <f>1/1000*[1]CoreVPAImp!AW$273</f>
        <v>0</v>
      </c>
      <c r="AZ31" s="31">
        <f>1/1000*[1]CoreVPAImp!AX$273</f>
        <v>0</v>
      </c>
      <c r="BA31" s="31">
        <f>1/1000*[1]CoreVPAImp!AY$273</f>
        <v>0</v>
      </c>
      <c r="BB31" s="31">
        <f>1/1000*[1]CoreVPAImp!AZ$273</f>
        <v>0</v>
      </c>
      <c r="BC31" s="45">
        <f>1/1000*[1]CoreVPAImp!BA$273</f>
        <v>0</v>
      </c>
      <c r="BD31" s="452"/>
    </row>
    <row r="32" spans="2:56">
      <c r="B32" s="5" t="s">
        <v>80</v>
      </c>
      <c r="C32" s="276">
        <f>1/$A$1*[1]CoreVPAImp!$B$22</f>
        <v>2.3694860000000005E-2</v>
      </c>
      <c r="D32" s="279">
        <f>1/$A$1*[1]CoreVPAImp!$C$22</f>
        <v>1.7661147999999998E-2</v>
      </c>
      <c r="E32" s="279">
        <f>1/$A$1*[1]CoreVPAImp!$D$22</f>
        <v>2.9774746000000005E-2</v>
      </c>
      <c r="F32" s="279">
        <f>1/$A$1*[1]CoreVPAImp!$E$22</f>
        <v>4.3432320400000009E-2</v>
      </c>
      <c r="G32" s="279">
        <f>1/$A$1*[1]CoreVPAImp!$F$22</f>
        <v>3.7677481200000001E-2</v>
      </c>
      <c r="H32" s="279">
        <f>1/$A$1*[1]CoreVPAImp!$G$22</f>
        <v>3.4310800000000002E-2</v>
      </c>
      <c r="I32" s="279">
        <f>1/$A$1*[1]CoreVPAImp!$H$22</f>
        <v>8.9709559999999987E-3</v>
      </c>
      <c r="J32" s="278">
        <f>1/$A$1*[1]CoreVPAImp!$I$22</f>
        <v>8.7324200000000012E-3</v>
      </c>
      <c r="K32" s="279">
        <f>1/$A$1*[1]CoreVPAImp!$J$22</f>
        <v>5.6295968E-3</v>
      </c>
      <c r="L32" s="279">
        <f>1/$A$1*[1]CoreVPAImp!K$22</f>
        <v>2.7250999999999998E-3</v>
      </c>
      <c r="M32" s="11">
        <f>1/$A$1*[1]CoreVPAImp!L$22</f>
        <v>2.0680400000000002E-3</v>
      </c>
      <c r="N32" s="11">
        <f>1/$A$1*[1]CoreVPAImp!M$22</f>
        <v>4.2938591999999998E-3</v>
      </c>
      <c r="O32" s="11">
        <f>1/$A$1*[1]CoreVPAImp!N$22</f>
        <v>2.5564600000000004E-3</v>
      </c>
      <c r="P32" s="11">
        <f>1/$A$1*[1]CoreVPAImp!O$22</f>
        <v>2.76698E-3</v>
      </c>
      <c r="Q32" s="11">
        <f>1/$A$1*[1]CoreVPAImp!P$22</f>
        <v>5.0913E-3</v>
      </c>
      <c r="R32" s="11">
        <f>1/$A$1*[1]CoreVPAImp!Q$22</f>
        <v>3.4612200000000005E-3</v>
      </c>
      <c r="S32" s="11">
        <f>1/$A$1*[1]CoreVPAImp!R$22</f>
        <v>9.254840000000002E-3</v>
      </c>
      <c r="T32" s="11">
        <f>1/$A$1*[1]CoreVPAImp!S$22</f>
        <v>8.9800400000000016E-3</v>
      </c>
      <c r="U32" s="11">
        <f>1/$A$1*[1]CoreVPAImp!T$22</f>
        <v>1.0603060000000003E-2</v>
      </c>
      <c r="V32" s="11">
        <f>1/$A$1*[1]CoreVPAImp!U$22</f>
        <v>1.2199871666666667E-2</v>
      </c>
      <c r="W32" s="11">
        <f>1/$A$1*[1]CoreVPAImp!V$22</f>
        <v>0</v>
      </c>
      <c r="X32" s="11">
        <f>1/$A$1*[1]CoreVPAImp!W$22</f>
        <v>0</v>
      </c>
      <c r="Y32" s="11">
        <f>1/$A$1*[1]CoreVPAImp!X$22</f>
        <v>0</v>
      </c>
      <c r="Z32" s="11">
        <f>1/$A$1*[1]CoreVPAImp!Y$22</f>
        <v>0</v>
      </c>
      <c r="AA32" s="11">
        <f>1/$A$1*[1]CoreVPAImp!Z$22</f>
        <v>0</v>
      </c>
      <c r="AB32" s="11">
        <f>1/$A$1*[1]CoreVPAImp!AA$22</f>
        <v>0</v>
      </c>
      <c r="AC32" s="4"/>
      <c r="AD32" s="38">
        <f>1/1000*[1]CoreVPAImp!$AB$22</f>
        <v>1.9739263077270001E-3</v>
      </c>
      <c r="AE32" s="11">
        <f>1/1000*[1]CoreVPAImp!$AC$22</f>
        <v>1.3613487196000001E-3</v>
      </c>
      <c r="AF32" s="11">
        <f>1/1000*[1]CoreVPAImp!AD$22</f>
        <v>2.2317332543999998E-3</v>
      </c>
      <c r="AG32" s="11">
        <f>1/1000*[1]CoreVPAImp!AE$22</f>
        <v>3.8567178048000005E-3</v>
      </c>
      <c r="AH32" s="11">
        <f>1/1000*[1]CoreVPAImp!AF$22</f>
        <v>3.8167603697999999E-3</v>
      </c>
      <c r="AI32" s="11">
        <f>1/1000*[1]CoreVPAImp!AG$22</f>
        <v>4.0190526090000001E-3</v>
      </c>
      <c r="AJ32" s="11">
        <f>1/1000*[1]CoreVPAImp!AH$22</f>
        <v>9.5949687440000011E-4</v>
      </c>
      <c r="AK32" s="11">
        <f>1/1000*[1]CoreVPAImp!AI$22</f>
        <v>1.1961162094999999E-3</v>
      </c>
      <c r="AL32" s="11">
        <f>1/1000*[1]CoreVPAImp!AJ$22</f>
        <v>9.3060310520000009E-4</v>
      </c>
      <c r="AM32" s="11">
        <f>1/1000*[1]CoreVPAImp!AK$22</f>
        <v>4.0644332519999994E-4</v>
      </c>
      <c r="AN32" s="11">
        <f>1/1000*[1]CoreVPAImp!AL$22</f>
        <v>3.324073437E-4</v>
      </c>
      <c r="AO32" s="11">
        <f>1/1000*[1]CoreVPAImp!AM$22</f>
        <v>7.9408588800000018E-4</v>
      </c>
      <c r="AP32" s="11">
        <f>1/1000*[1]CoreVPAImp!AN$22</f>
        <v>3.4107328640000002E-4</v>
      </c>
      <c r="AQ32" s="11">
        <f>1/1000*[1]CoreVPAImp!AO$22</f>
        <v>4.3210663170000001E-4</v>
      </c>
      <c r="AR32" s="11">
        <f>1/1000*[1]CoreVPAImp!AP$22</f>
        <v>8.6933718750000009E-4</v>
      </c>
      <c r="AS32" s="11">
        <f>1/1000*[1]CoreVPAImp!AQ$22</f>
        <v>3.6632916249999998E-4</v>
      </c>
      <c r="AT32" s="11">
        <f>1/1000*[1]CoreVPAImp!AR$22</f>
        <v>9.9120349129999999E-4</v>
      </c>
      <c r="AU32" s="11">
        <f>1/1000*[1]CoreVPAImp!AS$22</f>
        <v>1.2838532135E-3</v>
      </c>
      <c r="AV32" s="11">
        <f>1/1000*[1]CoreVPAImp!AT$22</f>
        <v>1.7832981900000001E-3</v>
      </c>
      <c r="AW32" s="11">
        <f>1/1000*[1]CoreVPAImp!AU$22</f>
        <v>1.6451247066666668E-3</v>
      </c>
      <c r="AX32" s="11">
        <f>1/1000*[1]CoreVPAImp!AV$22</f>
        <v>0</v>
      </c>
      <c r="AY32" s="11">
        <f>1/1000*[1]CoreVPAImp!AW$22</f>
        <v>0</v>
      </c>
      <c r="AZ32" s="11">
        <f>1/1000*[1]CoreVPAImp!AX$22</f>
        <v>0</v>
      </c>
      <c r="BA32" s="11">
        <f>1/1000*[1]CoreVPAImp!AY$22</f>
        <v>0</v>
      </c>
      <c r="BB32" s="11">
        <f>1/1000*[1]CoreVPAImp!AZ$22</f>
        <v>0</v>
      </c>
      <c r="BC32" s="10">
        <f>1/1000*[1]CoreVPAImp!BA$22</f>
        <v>0</v>
      </c>
      <c r="BD32" s="452"/>
    </row>
    <row r="33" spans="2:56">
      <c r="B33" s="5" t="s">
        <v>64</v>
      </c>
      <c r="C33" s="276">
        <f>1/$A$1*[1]CoreVPAImp!$B$244</f>
        <v>8.4155068E-3</v>
      </c>
      <c r="D33" s="279">
        <f>1/$A$1*[1]CoreVPAImp!$C$244</f>
        <v>1.1123056000000001E-2</v>
      </c>
      <c r="E33" s="279">
        <f>1/$A$1*[1]CoreVPAImp!$D$244</f>
        <v>1.1100936400000001E-2</v>
      </c>
      <c r="F33" s="279">
        <f>1/$A$1*[1]CoreVPAImp!$E$244</f>
        <v>1.1018360000000001E-2</v>
      </c>
      <c r="G33" s="279">
        <f>1/$A$1*[1]CoreVPAImp!$F$244</f>
        <v>1.41011556E-2</v>
      </c>
      <c r="H33" s="279">
        <f>1/$A$1*[1]CoreVPAImp!$G$244</f>
        <v>1.7437298E-2</v>
      </c>
      <c r="I33" s="279">
        <f>1/$A$1*[1]CoreVPAImp!$H$244</f>
        <v>2.0267025200000004E-2</v>
      </c>
      <c r="J33" s="278">
        <f>1/$A$1*[1]CoreVPAImp!$I$244</f>
        <v>1.94154624E-2</v>
      </c>
      <c r="K33" s="279">
        <f>1/$A$1*[1]CoreVPAImp!$J$244</f>
        <v>1.7626810400000002E-2</v>
      </c>
      <c r="L33" s="279">
        <f>1/$A$1*[1]CoreVPAImp!K$244</f>
        <v>1.3854605200000002E-2</v>
      </c>
      <c r="M33" s="11">
        <f>1/$A$1*[1]CoreVPAImp!L$244</f>
        <v>1.4751974400000001E-2</v>
      </c>
      <c r="N33" s="11">
        <f>1/$A$1*[1]CoreVPAImp!M$244</f>
        <v>1.08480116E-2</v>
      </c>
      <c r="O33" s="11">
        <f>1/$A$1*[1]CoreVPAImp!N$244</f>
        <v>9.0331912000000004E-3</v>
      </c>
      <c r="P33" s="11">
        <f>1/$A$1*[1]CoreVPAImp!O$244</f>
        <v>9.1752010285714291E-3</v>
      </c>
      <c r="Q33" s="11">
        <f>1/$A$1*[1]CoreVPAImp!P$244</f>
        <v>7.4578555999999996E-3</v>
      </c>
      <c r="R33" s="11">
        <f>1/$A$1*[1]CoreVPAImp!Q$244</f>
        <v>8.240112400000001E-3</v>
      </c>
      <c r="S33" s="11">
        <f>1/$A$1*[1]CoreVPAImp!R$244</f>
        <v>9.5786771999999999E-3</v>
      </c>
      <c r="T33" s="11">
        <f>1/$A$1*[1]CoreVPAImp!S$244</f>
        <v>1.262976888E-2</v>
      </c>
      <c r="U33" s="11">
        <f>1/$A$1*[1]CoreVPAImp!T$244</f>
        <v>1.5005096399999999E-2</v>
      </c>
      <c r="V33" s="11">
        <f>1/$A$1*[1]CoreVPAImp!U$244</f>
        <v>1.5038538000000001E-2</v>
      </c>
      <c r="W33" s="11">
        <f>1/$A$1*[1]CoreVPAImp!V$244</f>
        <v>0</v>
      </c>
      <c r="X33" s="11">
        <f>1/$A$1*[1]CoreVPAImp!W$244</f>
        <v>0</v>
      </c>
      <c r="Y33" s="11">
        <f>1/$A$1*[1]CoreVPAImp!X$244</f>
        <v>0</v>
      </c>
      <c r="Z33" s="11">
        <f>1/$A$1*[1]CoreVPAImp!Y$244</f>
        <v>0</v>
      </c>
      <c r="AA33" s="11">
        <f>1/$A$1*[1]CoreVPAImp!Z$244</f>
        <v>0</v>
      </c>
      <c r="AB33" s="11">
        <f>1/$A$1*[1]CoreVPAImp!AA$244</f>
        <v>0</v>
      </c>
      <c r="AC33" s="4"/>
      <c r="AD33" s="38">
        <f>1/1000*[1]CoreVPAImp!$AB$244</f>
        <v>1.4254802902619998E-3</v>
      </c>
      <c r="AE33" s="11">
        <f>1/1000*[1]CoreVPAImp!$AC$244</f>
        <v>2.3781207127999996E-3</v>
      </c>
      <c r="AF33" s="11">
        <f>1/1000*[1]CoreVPAImp!AD$244</f>
        <v>2.2045047023999996E-3</v>
      </c>
      <c r="AG33" s="11">
        <f>1/1000*[1]CoreVPAImp!AE$244</f>
        <v>2.6812980656000002E-3</v>
      </c>
      <c r="AH33" s="11">
        <f>1/1000*[1]CoreVPAImp!AF$244</f>
        <v>4.0041053927000001E-3</v>
      </c>
      <c r="AI33" s="11">
        <f>1/1000*[1]CoreVPAImp!AG$244</f>
        <v>5.4192846708000005E-3</v>
      </c>
      <c r="AJ33" s="11">
        <f>1/1000*[1]CoreVPAImp!AH$244</f>
        <v>7.2755151868000006E-3</v>
      </c>
      <c r="AK33" s="11">
        <f>1/1000*[1]CoreVPAImp!AI$244</f>
        <v>8.3616973410000021E-3</v>
      </c>
      <c r="AL33" s="11">
        <f>1/1000*[1]CoreVPAImp!AJ$244</f>
        <v>6.7146623604000004E-3</v>
      </c>
      <c r="AM33" s="11">
        <f>1/1000*[1]CoreVPAImp!AK$244</f>
        <v>4.0193770275999997E-3</v>
      </c>
      <c r="AN33" s="11">
        <f>1/1000*[1]CoreVPAImp!AL$244</f>
        <v>4.4385377247000007E-3</v>
      </c>
      <c r="AO33" s="11">
        <f>1/1000*[1]CoreVPAImp!AM$244</f>
        <v>4.3093257600000006E-3</v>
      </c>
      <c r="AP33" s="11">
        <f>1/1000*[1]CoreVPAImp!AN$244</f>
        <v>3.0452882064000001E-3</v>
      </c>
      <c r="AQ33" s="11">
        <f>1/1000*[1]CoreVPAImp!AO$244</f>
        <v>3.2923957587E-3</v>
      </c>
      <c r="AR33" s="11">
        <f>1/1000*[1]CoreVPAImp!AP$244</f>
        <v>2.8248533179999996E-3</v>
      </c>
      <c r="AS33" s="11">
        <f>1/1000*[1]CoreVPAImp!AQ$244</f>
        <v>2.5300827194999998E-3</v>
      </c>
      <c r="AT33" s="11">
        <f>1/1000*[1]CoreVPAImp!AR$244</f>
        <v>2.6229312710999999E-3</v>
      </c>
      <c r="AU33" s="11">
        <f>1/1000*[1]CoreVPAImp!AS$244</f>
        <v>4.2451064513000002E-3</v>
      </c>
      <c r="AV33" s="11">
        <f>1/1000*[1]CoreVPAImp!AT$244</f>
        <v>4.7153633470000001E-3</v>
      </c>
      <c r="AW33" s="11">
        <f>1/1000*[1]CoreVPAImp!AU$244</f>
        <v>5.9218893762500004E-3</v>
      </c>
      <c r="AX33" s="11">
        <f>1/1000*[1]CoreVPAImp!AV$244</f>
        <v>0</v>
      </c>
      <c r="AY33" s="11">
        <f>1/1000*[1]CoreVPAImp!AW$244</f>
        <v>0</v>
      </c>
      <c r="AZ33" s="11">
        <f>1/1000*[1]CoreVPAImp!AX$244</f>
        <v>0</v>
      </c>
      <c r="BA33" s="11">
        <f>1/1000*[1]CoreVPAImp!AY$244</f>
        <v>0</v>
      </c>
      <c r="BB33" s="11">
        <f>1/1000*[1]CoreVPAImp!AZ$244</f>
        <v>0</v>
      </c>
      <c r="BC33" s="10">
        <f>1/1000*[1]CoreVPAImp!BA$244</f>
        <v>0</v>
      </c>
      <c r="BD33" s="452"/>
    </row>
    <row r="34" spans="2:56">
      <c r="B34" s="8" t="s">
        <v>16</v>
      </c>
      <c r="C34" s="404">
        <f t="shared" ref="C34:L34" si="11">SUM(C31:C31)-SUM(C32:C33)</f>
        <v>1.838200000000012E-4</v>
      </c>
      <c r="D34" s="332">
        <f t="shared" si="11"/>
        <v>8.5176000000000002E-4</v>
      </c>
      <c r="E34" s="332">
        <f t="shared" si="11"/>
        <v>3.9247572000000105E-3</v>
      </c>
      <c r="F34" s="332">
        <f t="shared" si="11"/>
        <v>4.0083508000000045E-3</v>
      </c>
      <c r="G34" s="332">
        <f t="shared" si="11"/>
        <v>3.4800628000000028E-3</v>
      </c>
      <c r="H34" s="332">
        <f t="shared" si="11"/>
        <v>1.2887303999999933E-3</v>
      </c>
      <c r="I34" s="332">
        <f t="shared" si="11"/>
        <v>9.9881600000000306E-4</v>
      </c>
      <c r="J34" s="333">
        <f t="shared" si="11"/>
        <v>1.4118764000000013E-3</v>
      </c>
      <c r="K34" s="332">
        <f t="shared" si="11"/>
        <v>3.9399359999999981E-4</v>
      </c>
      <c r="L34" s="332">
        <f t="shared" si="11"/>
        <v>4.9321999999999908E-4</v>
      </c>
      <c r="M34" s="36">
        <f>SUM(M31:M31)-SUM(M32:M33)</f>
        <v>2.7387360000000194E-4</v>
      </c>
      <c r="N34" s="36">
        <f>SUM(N31:N31)-SUM(N32:N33)</f>
        <v>5.4775999999999957E-4</v>
      </c>
      <c r="O34" s="36">
        <f t="shared" ref="O34:AB34" si="12">SUM(O31:O31)-SUM(O32:O33)</f>
        <v>9.6667479999999924E-4</v>
      </c>
      <c r="P34" s="36">
        <f t="shared" si="12"/>
        <v>1.3612872000000002E-3</v>
      </c>
      <c r="Q34" s="36">
        <f t="shared" si="12"/>
        <v>2.0584564000000003E-3</v>
      </c>
      <c r="R34" s="36">
        <f t="shared" si="12"/>
        <v>1.0309207999999997E-3</v>
      </c>
      <c r="S34" s="36">
        <f t="shared" si="12"/>
        <v>1.2398999999999986E-3</v>
      </c>
      <c r="T34" s="36">
        <f t="shared" si="12"/>
        <v>1.2521599999999987E-3</v>
      </c>
      <c r="U34" s="36">
        <f t="shared" si="12"/>
        <v>1.4445463999999998E-3</v>
      </c>
      <c r="V34" s="36">
        <f t="shared" si="12"/>
        <v>1.6346596000000012E-3</v>
      </c>
      <c r="W34" s="36">
        <f t="shared" si="12"/>
        <v>0</v>
      </c>
      <c r="X34" s="36">
        <f t="shared" si="12"/>
        <v>0</v>
      </c>
      <c r="Y34" s="36">
        <f t="shared" si="12"/>
        <v>0</v>
      </c>
      <c r="Z34" s="36">
        <f t="shared" si="12"/>
        <v>0</v>
      </c>
      <c r="AA34" s="36">
        <f t="shared" si="12"/>
        <v>0</v>
      </c>
      <c r="AB34" s="36">
        <f t="shared" si="12"/>
        <v>0</v>
      </c>
      <c r="AC34" s="4"/>
      <c r="AD34" s="39">
        <f t="shared" ref="AD34:BC34" si="13">SUM(AD31:AD31)-SUM(AD32:AD33)</f>
        <v>6.0325940138999598E-5</v>
      </c>
      <c r="AE34" s="37">
        <f t="shared" si="13"/>
        <v>2.0361632839999925E-4</v>
      </c>
      <c r="AF34" s="37">
        <f t="shared" si="13"/>
        <v>9.2024538239999978E-4</v>
      </c>
      <c r="AG34" s="37">
        <f t="shared" si="13"/>
        <v>1.0265687680000007E-3</v>
      </c>
      <c r="AH34" s="37">
        <f t="shared" si="13"/>
        <v>1.105539759099999E-3</v>
      </c>
      <c r="AI34" s="37">
        <f t="shared" si="13"/>
        <v>5.5196984700000076E-4</v>
      </c>
      <c r="AJ34" s="37">
        <f t="shared" si="13"/>
        <v>4.2431620840000135E-4</v>
      </c>
      <c r="AK34" s="37">
        <f t="shared" si="13"/>
        <v>7.052579294999986E-4</v>
      </c>
      <c r="AL34" s="37">
        <f t="shared" si="13"/>
        <v>2.6811654440000044E-4</v>
      </c>
      <c r="AM34" s="37">
        <f t="shared" si="13"/>
        <v>2.6451684600000032E-4</v>
      </c>
      <c r="AN34" s="37">
        <f t="shared" si="13"/>
        <v>1.9097901630000039E-4</v>
      </c>
      <c r="AO34" s="37">
        <f t="shared" si="13"/>
        <v>3.7655270400000027E-4</v>
      </c>
      <c r="AP34" s="37">
        <f t="shared" si="13"/>
        <v>6.0111038239999944E-4</v>
      </c>
      <c r="AQ34" s="37">
        <f t="shared" si="13"/>
        <v>1.0249983618000006E-3</v>
      </c>
      <c r="AR34" s="37">
        <f t="shared" si="13"/>
        <v>1.7075741900000009E-3</v>
      </c>
      <c r="AS34" s="37">
        <f t="shared" si="13"/>
        <v>6.8918922449999996E-4</v>
      </c>
      <c r="AT34" s="37">
        <f t="shared" si="13"/>
        <v>6.2420858249999985E-4</v>
      </c>
      <c r="AU34" s="37">
        <f t="shared" si="13"/>
        <v>8.0936452740000032E-4</v>
      </c>
      <c r="AV34" s="37">
        <f t="shared" si="13"/>
        <v>9.2267160299999967E-4</v>
      </c>
      <c r="AW34" s="37">
        <f t="shared" si="13"/>
        <v>9.4965633374999997E-4</v>
      </c>
      <c r="AX34" s="37">
        <f t="shared" si="13"/>
        <v>0</v>
      </c>
      <c r="AY34" s="37">
        <f t="shared" si="13"/>
        <v>0</v>
      </c>
      <c r="AZ34" s="37">
        <f t="shared" si="13"/>
        <v>0</v>
      </c>
      <c r="BA34" s="37">
        <f t="shared" si="13"/>
        <v>0</v>
      </c>
      <c r="BB34" s="37">
        <f t="shared" si="13"/>
        <v>0</v>
      </c>
      <c r="BC34" s="44">
        <f t="shared" si="13"/>
        <v>0</v>
      </c>
      <c r="BD34" s="452"/>
    </row>
    <row r="35" spans="2:56" ht="17.149999999999999" customHeight="1">
      <c r="B35" s="9" t="s">
        <v>87</v>
      </c>
      <c r="C35" s="368">
        <f t="shared" ref="C35:AB35" si="14">C5-SUM(C6,C7,C11,C15,C20,C30,C31)</f>
        <v>0.13093873580000004</v>
      </c>
      <c r="D35" s="338">
        <f t="shared" si="14"/>
        <v>0.10252723520000107</v>
      </c>
      <c r="E35" s="338">
        <f t="shared" si="14"/>
        <v>0.13800925679999843</v>
      </c>
      <c r="F35" s="338">
        <f t="shared" si="14"/>
        <v>0.13854063277999984</v>
      </c>
      <c r="G35" s="338">
        <f t="shared" si="14"/>
        <v>0.14964891503999933</v>
      </c>
      <c r="H35" s="338">
        <f t="shared" si="14"/>
        <v>0.16265291517999891</v>
      </c>
      <c r="I35" s="338">
        <f t="shared" si="14"/>
        <v>0.16855550075999925</v>
      </c>
      <c r="J35" s="339">
        <f t="shared" si="14"/>
        <v>0.11597696926000101</v>
      </c>
      <c r="K35" s="338">
        <f t="shared" si="14"/>
        <v>0.10301794778000017</v>
      </c>
      <c r="L35" s="338">
        <f t="shared" si="14"/>
        <v>9.9653934884848194E-2</v>
      </c>
      <c r="M35" s="25">
        <f t="shared" si="14"/>
        <v>0.11617730469091025</v>
      </c>
      <c r="N35" s="25">
        <f t="shared" si="14"/>
        <v>0.1267528640216673</v>
      </c>
      <c r="O35" s="25">
        <f t="shared" si="14"/>
        <v>0.14774844420545552</v>
      </c>
      <c r="P35" s="25">
        <f t="shared" si="14"/>
        <v>0.14613051936732546</v>
      </c>
      <c r="Q35" s="25">
        <f t="shared" si="14"/>
        <v>0.17728917477333273</v>
      </c>
      <c r="R35" s="25">
        <f t="shared" si="14"/>
        <v>0.23298165100685209</v>
      </c>
      <c r="S35" s="25">
        <f t="shared" si="14"/>
        <v>0.25924165628300733</v>
      </c>
      <c r="T35" s="25">
        <f t="shared" si="14"/>
        <v>0.25819190213060672</v>
      </c>
      <c r="U35" s="25">
        <f t="shared" si="14"/>
        <v>0.31920618399952128</v>
      </c>
      <c r="V35" s="25">
        <f t="shared" si="14"/>
        <v>0.28635926389999922</v>
      </c>
      <c r="W35" s="25">
        <f t="shared" si="14"/>
        <v>0</v>
      </c>
      <c r="X35" s="25">
        <f t="shared" si="14"/>
        <v>0</v>
      </c>
      <c r="Y35" s="25">
        <f t="shared" si="14"/>
        <v>0</v>
      </c>
      <c r="Z35" s="25">
        <f t="shared" si="14"/>
        <v>0</v>
      </c>
      <c r="AA35" s="25">
        <f t="shared" si="14"/>
        <v>0</v>
      </c>
      <c r="AB35" s="25">
        <f t="shared" si="14"/>
        <v>0</v>
      </c>
      <c r="AC35" s="4"/>
      <c r="AD35" s="54">
        <f t="shared" ref="AD35:BC35" si="15">AD5-SUM(AD6,AD7,AD11,AD15,AD20,AD30,AD31)</f>
        <v>1.3243343222963944E-2</v>
      </c>
      <c r="AE35" s="25">
        <f t="shared" si="15"/>
        <v>9.8194802015999505E-3</v>
      </c>
      <c r="AF35" s="25">
        <f t="shared" si="15"/>
        <v>1.3220133844799919E-2</v>
      </c>
      <c r="AG35" s="25">
        <f t="shared" si="15"/>
        <v>1.5767088668799834E-2</v>
      </c>
      <c r="AH35" s="25">
        <f t="shared" si="15"/>
        <v>1.9064814959399823E-2</v>
      </c>
      <c r="AI35" s="25">
        <f t="shared" si="15"/>
        <v>2.0798169592200266E-2</v>
      </c>
      <c r="AJ35" s="25">
        <f t="shared" si="15"/>
        <v>2.2842953760400131E-2</v>
      </c>
      <c r="AK35" s="25">
        <f t="shared" si="15"/>
        <v>2.3005609074500555E-2</v>
      </c>
      <c r="AL35" s="25">
        <f t="shared" si="15"/>
        <v>1.8629273405600277E-2</v>
      </c>
      <c r="AM35" s="25">
        <f t="shared" si="15"/>
        <v>1.453511734839974E-2</v>
      </c>
      <c r="AN35" s="25">
        <f t="shared" si="15"/>
        <v>1.7116760967300304E-2</v>
      </c>
      <c r="AO35" s="25">
        <f t="shared" si="15"/>
        <v>2.0530912847999905E-2</v>
      </c>
      <c r="AP35" s="25">
        <f t="shared" si="15"/>
        <v>2.3534027211200126E-2</v>
      </c>
      <c r="AQ35" s="25">
        <f t="shared" si="15"/>
        <v>2.5805004249599861E-2</v>
      </c>
      <c r="AR35" s="25">
        <f t="shared" si="15"/>
        <v>3.1674337458500124E-2</v>
      </c>
      <c r="AS35" s="25">
        <f t="shared" si="15"/>
        <v>3.1261337460500027E-2</v>
      </c>
      <c r="AT35" s="25">
        <f t="shared" si="15"/>
        <v>3.4866575170000025E-2</v>
      </c>
      <c r="AU35" s="25">
        <f t="shared" si="15"/>
        <v>3.650806076059987E-2</v>
      </c>
      <c r="AV35" s="25">
        <f t="shared" si="15"/>
        <v>4.9093929075999854E-2</v>
      </c>
      <c r="AW35" s="25">
        <f t="shared" si="15"/>
        <v>4.1412922872916536E-2</v>
      </c>
      <c r="AX35" s="25">
        <f t="shared" si="15"/>
        <v>0</v>
      </c>
      <c r="AY35" s="25">
        <f t="shared" si="15"/>
        <v>0</v>
      </c>
      <c r="AZ35" s="25">
        <f t="shared" si="15"/>
        <v>0</v>
      </c>
      <c r="BA35" s="25">
        <f t="shared" si="15"/>
        <v>0</v>
      </c>
      <c r="BB35" s="25">
        <f t="shared" si="15"/>
        <v>0</v>
      </c>
      <c r="BC35" s="26">
        <f t="shared" si="15"/>
        <v>0</v>
      </c>
      <c r="BD35" s="452"/>
    </row>
    <row r="36" spans="2:56">
      <c r="B36" s="5" t="s">
        <v>45</v>
      </c>
      <c r="C36" s="276">
        <f>1/$A$1*[1]CoreVPAImp!$B$171</f>
        <v>0.12854180980000002</v>
      </c>
      <c r="D36" s="279">
        <f>1/$A$1*[1]CoreVPAImp!$C$171</f>
        <v>0.10011429080000001</v>
      </c>
      <c r="E36" s="279">
        <f>1/$A$1*[1]CoreVPAImp!$D$171</f>
        <v>0.1346437768</v>
      </c>
      <c r="F36" s="279">
        <f>1/$A$1*[1]CoreVPAImp!$E$171</f>
        <v>0.13296894837999998</v>
      </c>
      <c r="G36" s="279">
        <f>1/$A$1*[1]CoreVPAImp!$F$171</f>
        <v>0.1428132127</v>
      </c>
      <c r="H36" s="279">
        <f>1/$A$1*[1]CoreVPAImp!$G$171</f>
        <v>0.15612073243999999</v>
      </c>
      <c r="I36" s="279">
        <f>1/$A$1*[1]CoreVPAImp!$H$171</f>
        <v>0.16071535460000003</v>
      </c>
      <c r="J36" s="278">
        <f>1/$A$1*[1]CoreVPAImp!$I$171</f>
        <v>0.11302439456000003</v>
      </c>
      <c r="K36" s="279">
        <f>1/$A$1*[1]CoreVPAImp!$J$171</f>
        <v>9.2308349919999991E-2</v>
      </c>
      <c r="L36" s="279">
        <f>1/$A$1*[1]CoreVPAImp!K$171</f>
        <v>9.9184992018181831E-2</v>
      </c>
      <c r="M36" s="11">
        <f>1/$A$1*[1]CoreVPAImp!L$171</f>
        <v>0.11570782345454549</v>
      </c>
      <c r="N36" s="11">
        <f>1/$A$1*[1]CoreVPAImp!M$171</f>
        <v>0.12581597932166672</v>
      </c>
      <c r="O36" s="11">
        <f>1/$A$1*[1]CoreVPAImp!N$171</f>
        <v>0.14671146109333336</v>
      </c>
      <c r="P36" s="11">
        <f>1/$A$1*[1]CoreVPAImp!O$171</f>
        <v>0.14547019980368953</v>
      </c>
      <c r="Q36" s="11">
        <f>1/$A$1*[1]CoreVPAImp!P$171</f>
        <v>0.17523236633333336</v>
      </c>
      <c r="R36" s="11">
        <f>1/$A$1*[1]CoreVPAImp!Q$171</f>
        <v>0.23217782090230604</v>
      </c>
      <c r="S36" s="11">
        <f>1/$A$1*[1]CoreVPAImp!R$171</f>
        <v>0.25853599409411765</v>
      </c>
      <c r="T36" s="11">
        <f>1/$A$1*[1]CoreVPAImp!S$171</f>
        <v>0.25776198572575759</v>
      </c>
      <c r="U36" s="11">
        <f>1/$A$1*[1]CoreVPAImp!T$171</f>
        <v>0.31902005086969698</v>
      </c>
      <c r="V36" s="11">
        <f>1/$A$1*[1]CoreVPAImp!U$171</f>
        <v>0.28539670000000006</v>
      </c>
      <c r="W36" s="11">
        <f>1/$A$1*[1]CoreVPAImp!V$171</f>
        <v>0</v>
      </c>
      <c r="X36" s="11">
        <f>1/$A$1*[1]CoreVPAImp!W$171</f>
        <v>0</v>
      </c>
      <c r="Y36" s="11">
        <f>1/$A$1*[1]CoreVPAImp!X$171</f>
        <v>0</v>
      </c>
      <c r="Z36" s="11">
        <f>1/$A$1*[1]CoreVPAImp!Y$171</f>
        <v>0</v>
      </c>
      <c r="AA36" s="11">
        <f>1/$A$1*[1]CoreVPAImp!Z$171</f>
        <v>0</v>
      </c>
      <c r="AB36" s="11">
        <f>1/$A$1*[1]CoreVPAImp!AA$171</f>
        <v>0</v>
      </c>
      <c r="AC36" s="4"/>
      <c r="AD36" s="38">
        <f>1/1000*[1]CoreVPAImp!$AB$171</f>
        <v>1.2307291926693E-2</v>
      </c>
      <c r="AE36" s="11">
        <f>1/1000*[1]CoreVPAImp!$AC$171</f>
        <v>8.8892831735999985E-3</v>
      </c>
      <c r="AF36" s="11">
        <f>1/1000*[1]CoreVPAImp!AD$171</f>
        <v>1.2085963238400001E-2</v>
      </c>
      <c r="AG36" s="11">
        <f>1/1000*[1]CoreVPAImp!AE$171</f>
        <v>1.3958918635200001E-2</v>
      </c>
      <c r="AH36" s="11">
        <f>1/1000*[1]CoreVPAImp!AF$171</f>
        <v>1.6377957374100003E-2</v>
      </c>
      <c r="AI36" s="11">
        <f>1/1000*[1]CoreVPAImp!AG$171</f>
        <v>1.8180670279199999E-2</v>
      </c>
      <c r="AJ36" s="11">
        <f>1/1000*[1]CoreVPAImp!AH$171</f>
        <v>2.0597031906000006E-2</v>
      </c>
      <c r="AK36" s="11">
        <f>1/1000*[1]CoreVPAImp!AI$171</f>
        <v>2.0017564115000004E-2</v>
      </c>
      <c r="AL36" s="11">
        <f>1/1000*[1]CoreVPAImp!AJ$171</f>
        <v>1.4986540104000003E-2</v>
      </c>
      <c r="AM36" s="11">
        <f>1/1000*[1]CoreVPAImp!AK$171</f>
        <v>1.4062056980400001E-2</v>
      </c>
      <c r="AN36" s="11">
        <f>1/1000*[1]CoreVPAImp!AL$171</f>
        <v>1.6814814232500003E-2</v>
      </c>
      <c r="AO36" s="11">
        <f>1/1000*[1]CoreVPAImp!AM$171</f>
        <v>1.9583667983999999E-2</v>
      </c>
      <c r="AP36" s="11">
        <f>1/1000*[1]CoreVPAImp!AN$171</f>
        <v>2.1927677745599998E-2</v>
      </c>
      <c r="AQ36" s="11">
        <f>1/1000*[1]CoreVPAImp!AO$171</f>
        <v>2.4916533239699997E-2</v>
      </c>
      <c r="AR36" s="11">
        <f>1/1000*[1]CoreVPAImp!AP$171</f>
        <v>2.9738072621499998E-2</v>
      </c>
      <c r="AS36" s="11">
        <f>1/1000*[1]CoreVPAImp!AQ$171</f>
        <v>3.0462127996999995E-2</v>
      </c>
      <c r="AT36" s="11">
        <f>1/1000*[1]CoreVPAImp!AR$171</f>
        <v>3.4222545329199994E-2</v>
      </c>
      <c r="AU36" s="11">
        <f>1/1000*[1]CoreVPAImp!AS$171</f>
        <v>3.6207073659899995E-2</v>
      </c>
      <c r="AV36" s="11">
        <f>1/1000*[1]CoreVPAImp!AT$171</f>
        <v>4.9023464711000005E-2</v>
      </c>
      <c r="AW36" s="11">
        <f>1/1000*[1]CoreVPAImp!AU$171</f>
        <v>4.1068348710416681E-2</v>
      </c>
      <c r="AX36" s="11">
        <f>1/1000*[1]CoreVPAImp!AV$171</f>
        <v>0</v>
      </c>
      <c r="AY36" s="11">
        <f>1/1000*[1]CoreVPAImp!AW$171</f>
        <v>0</v>
      </c>
      <c r="AZ36" s="11">
        <f>1/1000*[1]CoreVPAImp!AX$171</f>
        <v>0</v>
      </c>
      <c r="BA36" s="11">
        <f>1/1000*[1]CoreVPAImp!AY$171</f>
        <v>0</v>
      </c>
      <c r="BB36" s="11">
        <f>1/1000*[1]CoreVPAImp!AZ$171</f>
        <v>0</v>
      </c>
      <c r="BC36" s="10">
        <f>1/1000*[1]CoreVPAImp!BA$171</f>
        <v>0</v>
      </c>
      <c r="BD36" s="452"/>
    </row>
    <row r="37" spans="2:56" ht="13" thickBot="1">
      <c r="B37" s="6" t="s">
        <v>16</v>
      </c>
      <c r="C37" s="405">
        <f t="shared" ref="C37:L37" si="16">SUM(C35:C35)-SUM(C36:C36)</f>
        <v>2.3969260000000214E-3</v>
      </c>
      <c r="D37" s="340">
        <f t="shared" si="16"/>
        <v>2.4129444000010603E-3</v>
      </c>
      <c r="E37" s="340">
        <f t="shared" si="16"/>
        <v>3.365479999998422E-3</v>
      </c>
      <c r="F37" s="340">
        <f t="shared" si="16"/>
        <v>5.57168439999986E-3</v>
      </c>
      <c r="G37" s="340">
        <f t="shared" si="16"/>
        <v>6.8357023399993333E-3</v>
      </c>
      <c r="H37" s="340">
        <f t="shared" si="16"/>
        <v>6.5321827399989207E-3</v>
      </c>
      <c r="I37" s="340">
        <f t="shared" si="16"/>
        <v>7.8401461599992284E-3</v>
      </c>
      <c r="J37" s="341">
        <f t="shared" si="16"/>
        <v>2.9525747000009733E-3</v>
      </c>
      <c r="K37" s="340">
        <f t="shared" si="16"/>
        <v>1.0709597860000183E-2</v>
      </c>
      <c r="L37" s="340">
        <f t="shared" si="16"/>
        <v>4.6894286666636364E-4</v>
      </c>
      <c r="M37" s="117">
        <f>SUM(M35:M35)-SUM(M36:M36)</f>
        <v>4.6948123636476879E-4</v>
      </c>
      <c r="N37" s="117">
        <f>SUM(N35:N35)-SUM(N36:N36)</f>
        <v>9.3688470000058421E-4</v>
      </c>
      <c r="O37" s="117">
        <f t="shared" ref="O37:AB37" si="17">SUM(O35:O35)-SUM(O36:O36)</f>
        <v>1.036983112122164E-3</v>
      </c>
      <c r="P37" s="117">
        <f t="shared" si="17"/>
        <v>6.6031956363593602E-4</v>
      </c>
      <c r="Q37" s="117">
        <f t="shared" si="17"/>
        <v>2.0568084399993636E-3</v>
      </c>
      <c r="R37" s="117">
        <f t="shared" si="17"/>
        <v>8.0383010454604387E-4</v>
      </c>
      <c r="S37" s="117">
        <f t="shared" si="17"/>
        <v>7.0566218888967747E-4</v>
      </c>
      <c r="T37" s="117">
        <f t="shared" si="17"/>
        <v>4.2991640484912885E-4</v>
      </c>
      <c r="U37" s="117">
        <f t="shared" si="17"/>
        <v>1.861331298242952E-4</v>
      </c>
      <c r="V37" s="117">
        <f t="shared" si="17"/>
        <v>9.6256389999915815E-4</v>
      </c>
      <c r="W37" s="117">
        <f t="shared" si="17"/>
        <v>0</v>
      </c>
      <c r="X37" s="117">
        <f t="shared" si="17"/>
        <v>0</v>
      </c>
      <c r="Y37" s="117">
        <f t="shared" si="17"/>
        <v>0</v>
      </c>
      <c r="Z37" s="117">
        <f t="shared" si="17"/>
        <v>0</v>
      </c>
      <c r="AA37" s="117">
        <f t="shared" si="17"/>
        <v>0</v>
      </c>
      <c r="AB37" s="117">
        <f t="shared" si="17"/>
        <v>0</v>
      </c>
      <c r="AC37" s="35"/>
      <c r="AD37" s="118">
        <f t="shared" ref="AD37:BC37" si="18">SUM(AD35:AD35)-SUM(AD36:AD36)</f>
        <v>9.3605129627094379E-4</v>
      </c>
      <c r="AE37" s="119">
        <f t="shared" si="18"/>
        <v>9.3019702799995198E-4</v>
      </c>
      <c r="AF37" s="119">
        <f t="shared" si="18"/>
        <v>1.1341706063999184E-3</v>
      </c>
      <c r="AG37" s="119">
        <f t="shared" si="18"/>
        <v>1.8081700335998326E-3</v>
      </c>
      <c r="AH37" s="119">
        <f t="shared" si="18"/>
        <v>2.6868575852998199E-3</v>
      </c>
      <c r="AI37" s="119">
        <f t="shared" si="18"/>
        <v>2.6174993130002669E-3</v>
      </c>
      <c r="AJ37" s="119">
        <f t="shared" si="18"/>
        <v>2.245921854400125E-3</v>
      </c>
      <c r="AK37" s="119">
        <f t="shared" si="18"/>
        <v>2.9880449595005507E-3</v>
      </c>
      <c r="AL37" s="119">
        <f t="shared" si="18"/>
        <v>3.6427333016002747E-3</v>
      </c>
      <c r="AM37" s="119">
        <f t="shared" si="18"/>
        <v>4.7306036799973916E-4</v>
      </c>
      <c r="AN37" s="119">
        <f t="shared" si="18"/>
        <v>3.0194673480030132E-4</v>
      </c>
      <c r="AO37" s="119">
        <f t="shared" si="18"/>
        <v>9.4724486399990621E-4</v>
      </c>
      <c r="AP37" s="119">
        <f t="shared" si="18"/>
        <v>1.6063494656001279E-3</v>
      </c>
      <c r="AQ37" s="119">
        <f t="shared" si="18"/>
        <v>8.8847100989986397E-4</v>
      </c>
      <c r="AR37" s="119">
        <f t="shared" si="18"/>
        <v>1.9362648370001255E-3</v>
      </c>
      <c r="AS37" s="119">
        <f t="shared" si="18"/>
        <v>7.9920946350003214E-4</v>
      </c>
      <c r="AT37" s="119">
        <f t="shared" si="18"/>
        <v>6.4402984080003112E-4</v>
      </c>
      <c r="AU37" s="119">
        <f t="shared" si="18"/>
        <v>3.0098710069987461E-4</v>
      </c>
      <c r="AV37" s="119">
        <f t="shared" si="18"/>
        <v>7.0464364999849038E-5</v>
      </c>
      <c r="AW37" s="119">
        <f t="shared" si="18"/>
        <v>3.4457416249985412E-4</v>
      </c>
      <c r="AX37" s="119">
        <f t="shared" si="18"/>
        <v>0</v>
      </c>
      <c r="AY37" s="119">
        <f t="shared" si="18"/>
        <v>0</v>
      </c>
      <c r="AZ37" s="119">
        <f t="shared" si="18"/>
        <v>0</v>
      </c>
      <c r="BA37" s="119">
        <f t="shared" si="18"/>
        <v>0</v>
      </c>
      <c r="BB37" s="119">
        <f t="shared" si="18"/>
        <v>0</v>
      </c>
      <c r="BC37" s="307">
        <f t="shared" si="18"/>
        <v>0</v>
      </c>
      <c r="BD37" s="452"/>
    </row>
    <row r="38" spans="2:56" ht="13" thickTop="1"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32"/>
      <c r="BB38" s="32"/>
      <c r="BC38" s="32"/>
    </row>
    <row r="39" spans="2:56"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A39" s="32"/>
      <c r="BB39" s="32"/>
      <c r="BC39" s="32"/>
    </row>
    <row r="40" spans="2:56"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32"/>
      <c r="BB40" s="32"/>
      <c r="BC40" s="32"/>
    </row>
    <row r="41" spans="2:56"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32"/>
      <c r="BB41" s="32"/>
      <c r="BC41" s="32"/>
    </row>
    <row r="42" spans="2:56"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A42" s="32"/>
      <c r="BB42" s="32"/>
      <c r="BC42" s="32"/>
    </row>
    <row r="43" spans="2:56"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32"/>
      <c r="BB43" s="32"/>
      <c r="BC43" s="32"/>
    </row>
    <row r="44" spans="2:56"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32"/>
      <c r="BB44" s="32"/>
      <c r="BC44" s="32"/>
    </row>
    <row r="45" spans="2:56"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32"/>
      <c r="BB45" s="32"/>
      <c r="BC45" s="32"/>
    </row>
    <row r="46" spans="2:56"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32"/>
      <c r="BB46" s="32"/>
      <c r="BC46" s="32"/>
    </row>
    <row r="47" spans="2:56"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32"/>
      <c r="BB47" s="32"/>
      <c r="BC47" s="32"/>
    </row>
    <row r="48" spans="2:56"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A48" s="32"/>
      <c r="BB48" s="32"/>
      <c r="BC48" s="32"/>
    </row>
    <row r="49" spans="30:55"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  <c r="BA49" s="32"/>
      <c r="BB49" s="32"/>
      <c r="BC49" s="32"/>
    </row>
    <row r="50" spans="30:55"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  <c r="BA50" s="32"/>
      <c r="BB50" s="32"/>
      <c r="BC50" s="32"/>
    </row>
    <row r="51" spans="30:55"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  <c r="BA51" s="32"/>
      <c r="BB51" s="32"/>
      <c r="BC51" s="32"/>
    </row>
    <row r="52" spans="30:55"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32"/>
      <c r="BB52" s="32"/>
      <c r="BC52" s="32"/>
    </row>
    <row r="53" spans="30:55"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A53" s="32"/>
      <c r="BB53" s="32"/>
      <c r="BC53" s="32"/>
    </row>
    <row r="54" spans="30:55"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32"/>
      <c r="BB54" s="32"/>
      <c r="BC54" s="32"/>
    </row>
    <row r="55" spans="30:55"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A55" s="32"/>
      <c r="BB55" s="32"/>
      <c r="BC55" s="32"/>
    </row>
    <row r="56" spans="30:55"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  <c r="BA56" s="32"/>
      <c r="BB56" s="32"/>
      <c r="BC56" s="32"/>
    </row>
    <row r="57" spans="30:55"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A57" s="32"/>
      <c r="BB57" s="32"/>
      <c r="BC57" s="32"/>
    </row>
    <row r="58" spans="30:55"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  <c r="BA58" s="32"/>
      <c r="BB58" s="32"/>
      <c r="BC58" s="32"/>
    </row>
    <row r="59" spans="30:55"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32"/>
      <c r="BB59" s="32"/>
      <c r="BC59" s="32"/>
    </row>
    <row r="60" spans="30:55"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A60" s="32"/>
      <c r="BB60" s="32"/>
      <c r="BC60" s="32"/>
    </row>
    <row r="61" spans="30:55"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  <c r="BA61" s="32"/>
      <c r="BB61" s="32"/>
      <c r="BC61" s="32"/>
    </row>
    <row r="62" spans="30:55"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2"/>
      <c r="AU62" s="32"/>
      <c r="AV62" s="32"/>
      <c r="AW62" s="32"/>
      <c r="AX62" s="32"/>
      <c r="AY62" s="32"/>
      <c r="AZ62" s="32"/>
      <c r="BA62" s="32"/>
      <c r="BB62" s="32"/>
      <c r="BC62" s="32"/>
    </row>
    <row r="63" spans="30:55"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2"/>
      <c r="AU63" s="32"/>
      <c r="AV63" s="32"/>
      <c r="AW63" s="32"/>
      <c r="AX63" s="32"/>
      <c r="AY63" s="32"/>
      <c r="AZ63" s="32"/>
      <c r="BA63" s="32"/>
      <c r="BB63" s="32"/>
      <c r="BC63" s="32"/>
    </row>
    <row r="64" spans="30:55"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2"/>
      <c r="AU64" s="32"/>
      <c r="AV64" s="32"/>
      <c r="AW64" s="32"/>
      <c r="AX64" s="32"/>
      <c r="AY64" s="32"/>
      <c r="AZ64" s="32"/>
      <c r="BA64" s="32"/>
      <c r="BB64" s="32"/>
      <c r="BC64" s="32"/>
    </row>
    <row r="65" spans="30:55"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2"/>
      <c r="AU65" s="32"/>
      <c r="AV65" s="32"/>
      <c r="AW65" s="32"/>
      <c r="AX65" s="32"/>
      <c r="AY65" s="32"/>
      <c r="AZ65" s="32"/>
      <c r="BA65" s="32"/>
      <c r="BB65" s="32"/>
      <c r="BC65" s="32"/>
    </row>
    <row r="66" spans="30:55"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2"/>
      <c r="AU66" s="32"/>
      <c r="AV66" s="32"/>
      <c r="AW66" s="32"/>
      <c r="AX66" s="32"/>
      <c r="AY66" s="32"/>
      <c r="AZ66" s="32"/>
      <c r="BA66" s="32"/>
      <c r="BB66" s="32"/>
      <c r="BC66" s="32"/>
    </row>
    <row r="67" spans="30:55"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2"/>
      <c r="AU67" s="32"/>
      <c r="AV67" s="32"/>
      <c r="AW67" s="32"/>
      <c r="AX67" s="32"/>
      <c r="AY67" s="32"/>
      <c r="AZ67" s="32"/>
      <c r="BA67" s="32"/>
      <c r="BB67" s="32"/>
      <c r="BC67" s="32"/>
    </row>
    <row r="68" spans="30:55"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  <c r="AU68" s="32"/>
      <c r="AV68" s="32"/>
      <c r="AW68" s="32"/>
      <c r="AX68" s="32"/>
      <c r="AY68" s="32"/>
      <c r="AZ68" s="32"/>
      <c r="BA68" s="32"/>
      <c r="BB68" s="32"/>
      <c r="BC68" s="32"/>
    </row>
    <row r="69" spans="30:55"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  <c r="AU69" s="32"/>
      <c r="AV69" s="32"/>
      <c r="AW69" s="32"/>
      <c r="AX69" s="32"/>
      <c r="AY69" s="32"/>
      <c r="AZ69" s="32"/>
      <c r="BA69" s="32"/>
      <c r="BB69" s="32"/>
      <c r="BC69" s="32"/>
    </row>
    <row r="70" spans="30:55"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  <c r="AU70" s="32"/>
      <c r="AV70" s="32"/>
      <c r="AW70" s="32"/>
      <c r="AX70" s="32"/>
      <c r="AY70" s="32"/>
      <c r="AZ70" s="32"/>
      <c r="BA70" s="32"/>
      <c r="BB70" s="32"/>
      <c r="BC70" s="32"/>
    </row>
    <row r="71" spans="30:55"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  <c r="AU71" s="32"/>
      <c r="AV71" s="32"/>
      <c r="AW71" s="32"/>
      <c r="AX71" s="32"/>
      <c r="AY71" s="32"/>
      <c r="AZ71" s="32"/>
      <c r="BA71" s="32"/>
      <c r="BB71" s="32"/>
      <c r="BC71" s="32"/>
    </row>
    <row r="72" spans="30:55"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  <c r="AU72" s="32"/>
      <c r="AV72" s="32"/>
      <c r="AW72" s="32"/>
      <c r="AX72" s="32"/>
      <c r="AY72" s="32"/>
      <c r="AZ72" s="32"/>
      <c r="BA72" s="32"/>
      <c r="BB72" s="32"/>
      <c r="BC72" s="32"/>
    </row>
    <row r="73" spans="30:55"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  <c r="AU73" s="32"/>
      <c r="AV73" s="32"/>
      <c r="AW73" s="32"/>
      <c r="AX73" s="32"/>
      <c r="AY73" s="32"/>
      <c r="AZ73" s="32"/>
      <c r="BA73" s="32"/>
      <c r="BB73" s="32"/>
      <c r="BC73" s="32"/>
    </row>
    <row r="74" spans="30:55"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2"/>
      <c r="AU74" s="32"/>
      <c r="AV74" s="32"/>
      <c r="AW74" s="32"/>
      <c r="AX74" s="32"/>
      <c r="AY74" s="32"/>
      <c r="AZ74" s="32"/>
      <c r="BA74" s="32"/>
      <c r="BB74" s="32"/>
      <c r="BC74" s="32"/>
    </row>
    <row r="75" spans="30:55"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2"/>
      <c r="AU75" s="32"/>
      <c r="AV75" s="32"/>
      <c r="AW75" s="32"/>
      <c r="AX75" s="32"/>
      <c r="AY75" s="32"/>
      <c r="AZ75" s="32"/>
      <c r="BA75" s="32"/>
      <c r="BB75" s="32"/>
      <c r="BC75" s="32"/>
    </row>
    <row r="76" spans="30:55"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2"/>
      <c r="AU76" s="32"/>
      <c r="AV76" s="32"/>
      <c r="AW76" s="32"/>
      <c r="AX76" s="32"/>
      <c r="AY76" s="32"/>
      <c r="AZ76" s="32"/>
      <c r="BA76" s="32"/>
      <c r="BB76" s="32"/>
      <c r="BC76" s="32"/>
    </row>
    <row r="77" spans="30:55"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2"/>
      <c r="AU77" s="32"/>
      <c r="AV77" s="32"/>
      <c r="AW77" s="32"/>
      <c r="AX77" s="32"/>
      <c r="AY77" s="32"/>
      <c r="AZ77" s="32"/>
      <c r="BA77" s="32"/>
      <c r="BB77" s="32"/>
      <c r="BC77" s="32"/>
    </row>
    <row r="78" spans="30:55"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2"/>
      <c r="AU78" s="32"/>
      <c r="AV78" s="32"/>
      <c r="AW78" s="32"/>
      <c r="AX78" s="32"/>
      <c r="AY78" s="32"/>
      <c r="AZ78" s="32"/>
      <c r="BA78" s="32"/>
      <c r="BB78" s="32"/>
      <c r="BC78" s="32"/>
    </row>
    <row r="79" spans="30:55"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2"/>
      <c r="AU79" s="32"/>
      <c r="AV79" s="32"/>
      <c r="AW79" s="32"/>
      <c r="AX79" s="32"/>
      <c r="AY79" s="32"/>
      <c r="AZ79" s="32"/>
      <c r="BA79" s="32"/>
      <c r="BB79" s="32"/>
      <c r="BC79" s="32"/>
    </row>
    <row r="80" spans="30:55"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2"/>
      <c r="AU80" s="32"/>
      <c r="AV80" s="32"/>
      <c r="AW80" s="32"/>
      <c r="AX80" s="32"/>
      <c r="AY80" s="32"/>
      <c r="AZ80" s="32"/>
      <c r="BA80" s="32"/>
      <c r="BB80" s="32"/>
      <c r="BC80" s="32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D47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2" width="5.6328125" style="305" customWidth="1"/>
    <col min="13" max="22" width="5.6328125" customWidth="1"/>
    <col min="23" max="28" width="5.6328125" hidden="1" customWidth="1"/>
    <col min="29" max="29" width="1.7265625" customWidth="1"/>
    <col min="30" max="49" width="5.6328125" style="33" customWidth="1"/>
    <col min="50" max="55" width="5.6328125" style="33" hidden="1" customWidth="1"/>
  </cols>
  <sheetData>
    <row r="1" spans="1:56" ht="9" customHeight="1" thickBot="1">
      <c r="A1" s="48">
        <v>1</v>
      </c>
      <c r="B1" s="30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630" t="s">
        <v>31</v>
      </c>
      <c r="C2" s="636" t="s">
        <v>70</v>
      </c>
      <c r="D2" s="637"/>
      <c r="E2" s="637"/>
      <c r="F2" s="637"/>
      <c r="G2" s="637"/>
      <c r="H2" s="637"/>
      <c r="I2" s="637"/>
      <c r="J2" s="637"/>
      <c r="K2" s="637"/>
      <c r="L2" s="637"/>
      <c r="M2" s="637"/>
      <c r="N2" s="637"/>
      <c r="O2" s="637"/>
      <c r="P2" s="637"/>
      <c r="Q2" s="637"/>
      <c r="R2" s="637"/>
      <c r="S2" s="637"/>
      <c r="T2" s="637"/>
      <c r="U2" s="637"/>
      <c r="V2" s="637"/>
      <c r="W2" s="637"/>
      <c r="X2" s="637"/>
      <c r="Y2" s="637"/>
      <c r="Z2" s="637"/>
      <c r="AA2" s="637"/>
      <c r="AB2" s="638"/>
      <c r="AC2" s="3"/>
      <c r="AD2" s="607" t="s">
        <v>3</v>
      </c>
      <c r="AE2" s="608"/>
      <c r="AF2" s="608"/>
      <c r="AG2" s="608"/>
      <c r="AH2" s="608"/>
      <c r="AI2" s="608"/>
      <c r="AJ2" s="608"/>
      <c r="AK2" s="608"/>
      <c r="AL2" s="608"/>
      <c r="AM2" s="608"/>
      <c r="AN2" s="608"/>
      <c r="AO2" s="608"/>
      <c r="AP2" s="608"/>
      <c r="AQ2" s="608"/>
      <c r="AR2" s="608"/>
      <c r="AS2" s="608"/>
      <c r="AT2" s="608"/>
      <c r="AU2" s="608"/>
      <c r="AV2" s="608"/>
      <c r="AW2" s="608"/>
      <c r="AX2" s="608"/>
      <c r="AY2" s="608"/>
      <c r="AZ2" s="608"/>
      <c r="BA2" s="608"/>
      <c r="BB2" s="608"/>
      <c r="BC2" s="608"/>
      <c r="BD2" s="452"/>
    </row>
    <row r="3" spans="1:56" ht="13" thickBot="1">
      <c r="B3" s="631"/>
      <c r="C3" s="633" t="s">
        <v>2</v>
      </c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  <c r="AB3" s="635"/>
      <c r="AC3" s="4"/>
      <c r="AD3" s="609" t="s">
        <v>14</v>
      </c>
      <c r="AE3" s="610"/>
      <c r="AF3" s="610"/>
      <c r="AG3" s="610"/>
      <c r="AH3" s="610"/>
      <c r="AI3" s="610"/>
      <c r="AJ3" s="610"/>
      <c r="AK3" s="610"/>
      <c r="AL3" s="610"/>
      <c r="AM3" s="610"/>
      <c r="AN3" s="610"/>
      <c r="AO3" s="610"/>
      <c r="AP3" s="610"/>
      <c r="AQ3" s="610"/>
      <c r="AR3" s="610"/>
      <c r="AS3" s="610"/>
      <c r="AT3" s="610"/>
      <c r="AU3" s="610"/>
      <c r="AV3" s="610"/>
      <c r="AW3" s="610"/>
      <c r="AX3" s="610"/>
      <c r="AY3" s="610"/>
      <c r="AZ3" s="610"/>
      <c r="BA3" s="610"/>
      <c r="BB3" s="610"/>
      <c r="BC3" s="610"/>
      <c r="BD3" s="452"/>
    </row>
    <row r="4" spans="1:56" ht="20" customHeight="1" thickTop="1" thickBot="1">
      <c r="B4" s="632"/>
      <c r="C4" s="178">
        <v>2000</v>
      </c>
      <c r="D4" s="179">
        <v>2001</v>
      </c>
      <c r="E4" s="179">
        <v>2002</v>
      </c>
      <c r="F4" s="179">
        <v>2003</v>
      </c>
      <c r="G4" s="179">
        <v>2004</v>
      </c>
      <c r="H4" s="179">
        <v>2005</v>
      </c>
      <c r="I4" s="179">
        <v>2006</v>
      </c>
      <c r="J4" s="180">
        <v>2007</v>
      </c>
      <c r="K4" s="180">
        <f>1+J4</f>
        <v>2008</v>
      </c>
      <c r="L4" s="180">
        <f>1+K4</f>
        <v>2009</v>
      </c>
      <c r="M4" s="50">
        <f>1+L4</f>
        <v>2010</v>
      </c>
      <c r="N4" s="50">
        <f>1+M4</f>
        <v>2011</v>
      </c>
      <c r="O4" s="436">
        <f t="shared" ref="O4:AB4" si="0">1+N4</f>
        <v>2012</v>
      </c>
      <c r="P4" s="436">
        <f t="shared" si="0"/>
        <v>2013</v>
      </c>
      <c r="Q4" s="436">
        <f t="shared" si="0"/>
        <v>2014</v>
      </c>
      <c r="R4" s="436">
        <f t="shared" si="0"/>
        <v>2015</v>
      </c>
      <c r="S4" s="436">
        <f t="shared" si="0"/>
        <v>2016</v>
      </c>
      <c r="T4" s="436">
        <f t="shared" si="0"/>
        <v>2017</v>
      </c>
      <c r="U4" s="436">
        <f t="shared" si="0"/>
        <v>2018</v>
      </c>
      <c r="V4" s="436">
        <f t="shared" si="0"/>
        <v>2019</v>
      </c>
      <c r="W4" s="436">
        <f t="shared" si="0"/>
        <v>2020</v>
      </c>
      <c r="X4" s="436">
        <f t="shared" si="0"/>
        <v>2021</v>
      </c>
      <c r="Y4" s="436">
        <f t="shared" si="0"/>
        <v>2022</v>
      </c>
      <c r="Z4" s="436">
        <f t="shared" si="0"/>
        <v>2023</v>
      </c>
      <c r="AA4" s="436">
        <f t="shared" si="0"/>
        <v>2024</v>
      </c>
      <c r="AB4" s="437">
        <f t="shared" si="0"/>
        <v>2025</v>
      </c>
      <c r="AC4" s="52"/>
      <c r="AD4" s="49">
        <v>2000</v>
      </c>
      <c r="AE4" s="233">
        <f>1+AD4</f>
        <v>2001</v>
      </c>
      <c r="AF4" s="233">
        <f>1+AE4</f>
        <v>2002</v>
      </c>
      <c r="AG4" s="233">
        <f t="shared" ref="AG4:BB4" si="1">1+AF4</f>
        <v>2003</v>
      </c>
      <c r="AH4" s="233">
        <f t="shared" si="1"/>
        <v>2004</v>
      </c>
      <c r="AI4" s="233">
        <f t="shared" si="1"/>
        <v>2005</v>
      </c>
      <c r="AJ4" s="233">
        <f t="shared" si="1"/>
        <v>2006</v>
      </c>
      <c r="AK4" s="233">
        <f t="shared" si="1"/>
        <v>2007</v>
      </c>
      <c r="AL4" s="233">
        <f t="shared" si="1"/>
        <v>2008</v>
      </c>
      <c r="AM4" s="233">
        <f t="shared" si="1"/>
        <v>2009</v>
      </c>
      <c r="AN4" s="233">
        <f t="shared" si="1"/>
        <v>2010</v>
      </c>
      <c r="AO4" s="233">
        <f t="shared" si="1"/>
        <v>2011</v>
      </c>
      <c r="AP4" s="233">
        <f t="shared" si="1"/>
        <v>2012</v>
      </c>
      <c r="AQ4" s="233">
        <f t="shared" si="1"/>
        <v>2013</v>
      </c>
      <c r="AR4" s="233">
        <f t="shared" si="1"/>
        <v>2014</v>
      </c>
      <c r="AS4" s="233">
        <f t="shared" si="1"/>
        <v>2015</v>
      </c>
      <c r="AT4" s="233">
        <f t="shared" si="1"/>
        <v>2016</v>
      </c>
      <c r="AU4" s="233">
        <f t="shared" si="1"/>
        <v>2017</v>
      </c>
      <c r="AV4" s="233">
        <f t="shared" si="1"/>
        <v>2018</v>
      </c>
      <c r="AW4" s="233">
        <f t="shared" si="1"/>
        <v>2019</v>
      </c>
      <c r="AX4" s="233">
        <f t="shared" si="1"/>
        <v>2020</v>
      </c>
      <c r="AY4" s="233">
        <f t="shared" si="1"/>
        <v>2021</v>
      </c>
      <c r="AZ4" s="233">
        <f t="shared" si="1"/>
        <v>2022</v>
      </c>
      <c r="BA4" s="233">
        <f t="shared" si="1"/>
        <v>2023</v>
      </c>
      <c r="BB4" s="233">
        <f t="shared" si="1"/>
        <v>2024</v>
      </c>
      <c r="BC4" s="202">
        <f>1+BB4</f>
        <v>2025</v>
      </c>
      <c r="BD4" s="452"/>
    </row>
    <row r="5" spans="1:56" ht="20" customHeight="1" thickTop="1" thickBot="1">
      <c r="B5" s="28" t="s">
        <v>13</v>
      </c>
      <c r="C5" s="402">
        <f>1/$A$1*[1]TimberSectorMinusCoreVPAImp!$B$263</f>
        <v>2.3104056928380352</v>
      </c>
      <c r="D5" s="322">
        <f>1/$A$1*[1]TimberSectorMinusCoreVPAImp!$C$263</f>
        <v>2.4367145732255273</v>
      </c>
      <c r="E5" s="322">
        <f>1/$A$1*[1]TimberSectorMinusCoreVPAImp!$D$263</f>
        <v>2.6640531197715043</v>
      </c>
      <c r="F5" s="322">
        <f>1/$A$1*[1]TimberSectorMinusCoreVPAImp!$E$263</f>
        <v>2.94004432141733</v>
      </c>
      <c r="G5" s="322">
        <f>1/$A$1*[1]TimberSectorMinusCoreVPAImp!$F$263</f>
        <v>2.9710734379201842</v>
      </c>
      <c r="H5" s="322">
        <f>1/$A$1*[1]TimberSectorMinusCoreVPAImp!$G$263</f>
        <v>3.0247198777608593</v>
      </c>
      <c r="I5" s="322">
        <f>1/$A$1*[1]TimberSectorMinusCoreVPAImp!$H$263</f>
        <v>3.2163609698566979</v>
      </c>
      <c r="J5" s="323">
        <f>1/$A$1*[1]TimberSectorMinusCoreVPAImp!$I$263</f>
        <v>3.3069758432024274</v>
      </c>
      <c r="K5" s="323">
        <f>1/$A$1*[1]TimberSectorMinusCoreVPAImp!$J$263</f>
        <v>2.6966802943526522</v>
      </c>
      <c r="L5" s="322">
        <f>1/$A$1*[1]TimberSectorMinusCoreVPAImp!K$263</f>
        <v>2.4996077996991222</v>
      </c>
      <c r="M5" s="130">
        <f>1/$A$1*[1]TimberSectorMinusCoreVPAImp!L$263</f>
        <v>2.5234917818404892</v>
      </c>
      <c r="N5" s="130">
        <f>1/$A$1*[1]TimberSectorMinusCoreVPAImp!M$263</f>
        <v>2.3970029292449389</v>
      </c>
      <c r="O5" s="130">
        <f>1/$A$1*[1]TimberSectorMinusCoreVPAImp!N$263</f>
        <v>2.1418620127038466</v>
      </c>
      <c r="P5" s="130">
        <f>1/$A$1*[1]TimberSectorMinusCoreVPAImp!O$263</f>
        <v>2.2338066901521563</v>
      </c>
      <c r="Q5" s="130">
        <f>1/$A$1*[1]TimberSectorMinusCoreVPAImp!P$263</f>
        <v>2.377450757726888</v>
      </c>
      <c r="R5" s="130">
        <f>1/$A$1*[1]TimberSectorMinusCoreVPAImp!Q$263</f>
        <v>2.6284700129021181</v>
      </c>
      <c r="S5" s="130">
        <f>1/$A$1*[1]TimberSectorMinusCoreVPAImp!R$263</f>
        <v>2.8494550033418022</v>
      </c>
      <c r="T5" s="130">
        <f>1/$A$1*[1]TimberSectorMinusCoreVPAImp!S$263</f>
        <v>3.3395186665989018</v>
      </c>
      <c r="U5" s="130">
        <f>1/$A$1*[1]TimberSectorMinusCoreVPAImp!T$263</f>
        <v>3.4822924433188542</v>
      </c>
      <c r="V5" s="130">
        <f>1/$A$1*[1]TimberSectorMinusCoreVPAImp!U$263</f>
        <v>3.5379910231957106</v>
      </c>
      <c r="W5" s="130">
        <f>1/$A$1*[1]TimberSectorMinusCoreVPAImp!V$263</f>
        <v>0</v>
      </c>
      <c r="X5" s="130">
        <f>1/$A$1*[1]TimberSectorMinusCoreVPAImp!W$263</f>
        <v>0</v>
      </c>
      <c r="Y5" s="130">
        <f>1/$A$1*[1]TimberSectorMinusCoreVPAImp!X$263</f>
        <v>0</v>
      </c>
      <c r="Z5" s="130">
        <f>1/$A$1*[1]TimberSectorMinusCoreVPAImp!Y$263</f>
        <v>0</v>
      </c>
      <c r="AA5" s="130">
        <f>1/$A$1*[1]TimberSectorMinusCoreVPAImp!Z$263</f>
        <v>0</v>
      </c>
      <c r="AB5" s="130">
        <f>1/$A$1*[1]TimberSectorMinusCoreVPAImp!AA$263</f>
        <v>0</v>
      </c>
      <c r="AC5" s="131"/>
      <c r="AD5" s="132">
        <f>1/1000*[1]TimberSectorMinusCoreVPAImp!$AB$263</f>
        <v>0.82414019577564623</v>
      </c>
      <c r="AE5" s="130">
        <f>1/1000*[1]TimberSectorMinusCoreVPAImp!$AC$263</f>
        <v>0.79491322084520011</v>
      </c>
      <c r="AF5" s="130">
        <f>1/1000*[1]TimberSectorMinusCoreVPAImp!AD$263</f>
        <v>0.9091061544447997</v>
      </c>
      <c r="AG5" s="130">
        <f>1/1000*[1]TimberSectorMinusCoreVPAImp!AE$263</f>
        <v>1.1908645545295999</v>
      </c>
      <c r="AH5" s="130">
        <f>1/1000*[1]TimberSectorMinusCoreVPAImp!AF$263</f>
        <v>1.3861476037899005</v>
      </c>
      <c r="AI5" s="130">
        <f>1/1000*[1]TimberSectorMinusCoreVPAImp!AG$263</f>
        <v>1.552504711414801</v>
      </c>
      <c r="AJ5" s="130">
        <f>1/1000*[1]TimberSectorMinusCoreVPAImp!AH$263</f>
        <v>1.8435109076356002</v>
      </c>
      <c r="AK5" s="130">
        <f>1/1000*[1]TimberSectorMinusCoreVPAImp!AI$263</f>
        <v>2.1243531322050009</v>
      </c>
      <c r="AL5" s="130">
        <f>1/1000*[1]TimberSectorMinusCoreVPAImp!AJ$263</f>
        <v>2.1636011763195997</v>
      </c>
      <c r="AM5" s="130">
        <f>1/1000*[1]TimberSectorMinusCoreVPAImp!AK$263</f>
        <v>1.5495299397952003</v>
      </c>
      <c r="AN5" s="130">
        <f>1/1000*[1]TimberSectorMinusCoreVPAImp!AL$263</f>
        <v>1.5761792918349002</v>
      </c>
      <c r="AO5" s="130">
        <f>1/1000*[1]TimberSectorMinusCoreVPAImp!AM$263</f>
        <v>1.6020835437119996</v>
      </c>
      <c r="AP5" s="130">
        <f>1/1000*[1]TimberSectorMinusCoreVPAImp!AN$263</f>
        <v>1.4117928003167999</v>
      </c>
      <c r="AQ5" s="130">
        <f>1/1000*[1]TimberSectorMinusCoreVPAImp!AO$263</f>
        <v>1.5147232188230997</v>
      </c>
      <c r="AR5" s="130">
        <f>1/1000*[1]TimberSectorMinusCoreVPAImp!AP$263</f>
        <v>1.6838169247409995</v>
      </c>
      <c r="AS5" s="130">
        <f>1/1000*[1]TimberSectorMinusCoreVPAImp!AQ$263</f>
        <v>1.5009627502354996</v>
      </c>
      <c r="AT5" s="130">
        <f>1/1000*[1]TimberSectorMinusCoreVPAImp!AR$263</f>
        <v>1.4533206740267006</v>
      </c>
      <c r="AU5" s="130">
        <f>1/1000*[1]TimberSectorMinusCoreVPAImp!AS$263</f>
        <v>1.5942219315736996</v>
      </c>
      <c r="AV5" s="130">
        <f>1/1000*[1]TimberSectorMinusCoreVPAImp!AT$263</f>
        <v>1.760062019724</v>
      </c>
      <c r="AW5" s="130">
        <f>1/1000*[1]TimberSectorMinusCoreVPAImp!AU$263</f>
        <v>1.5989945895954165</v>
      </c>
      <c r="AX5" s="130">
        <f>1/1000*[1]TimberSectorMinusCoreVPAImp!AV$263</f>
        <v>0</v>
      </c>
      <c r="AY5" s="130">
        <f>1/1000*[1]TimberSectorMinusCoreVPAImp!AW$263</f>
        <v>0</v>
      </c>
      <c r="AZ5" s="130">
        <f>1/1000*[1]TimberSectorMinusCoreVPAImp!AX$263</f>
        <v>0</v>
      </c>
      <c r="BA5" s="130">
        <f>1/1000*[1]TimberSectorMinusCoreVPAImp!AY$263</f>
        <v>0</v>
      </c>
      <c r="BB5" s="130">
        <f>1/1000*[1]TimberSectorMinusCoreVPAImp!AZ$263</f>
        <v>0</v>
      </c>
      <c r="BC5" s="133">
        <f>1/1000*[1]TimberSectorMinusCoreVPAImp!BA$263</f>
        <v>0</v>
      </c>
      <c r="BD5" s="452"/>
    </row>
    <row r="6" spans="1:56" ht="17.149999999999999" customHeight="1" thickTop="1">
      <c r="B6" s="120" t="s">
        <v>95</v>
      </c>
      <c r="C6" s="403">
        <f>1/$A$1*[1]TimberSectorMinusCoreVPAImp!$B$266</f>
        <v>3.1006199999999997E-3</v>
      </c>
      <c r="D6" s="324">
        <f>1/$A$1*[1]TimberSectorMinusCoreVPAImp!$C$266</f>
        <v>3.2016802500000009E-3</v>
      </c>
      <c r="E6" s="324">
        <f>1/$A$1*[1]TimberSectorMinusCoreVPAImp!$D$266</f>
        <v>3.6716495000000005E-3</v>
      </c>
      <c r="F6" s="324">
        <f>1/$A$1*[1]TimberSectorMinusCoreVPAImp!$E$266</f>
        <v>3.7679254999999994E-3</v>
      </c>
      <c r="G6" s="324">
        <f>1/$A$1*[1]TimberSectorMinusCoreVPAImp!$F$266</f>
        <v>4.5160662312240963E-3</v>
      </c>
      <c r="H6" s="324">
        <f>1/$A$1*[1]TimberSectorMinusCoreVPAImp!$G$266</f>
        <v>5.4724946260775748E-3</v>
      </c>
      <c r="I6" s="324">
        <f>1/$A$1*[1]TimberSectorMinusCoreVPAImp!$H$266</f>
        <v>3.5157915210323274E-3</v>
      </c>
      <c r="J6" s="325">
        <f>1/$A$1*[1]TimberSectorMinusCoreVPAImp!$I$266</f>
        <v>4.6617466388726783E-3</v>
      </c>
      <c r="K6" s="325">
        <f>1/$A$1*[1]TimberSectorMinusCoreVPAImp!$J$266</f>
        <v>4.5840385303446991E-3</v>
      </c>
      <c r="L6" s="324">
        <f>1/$A$1*[1]TimberSectorMinusCoreVPAImp!K$266</f>
        <v>2.474083933163371E-3</v>
      </c>
      <c r="M6" s="121">
        <f>1/$A$1*[1]TimberSectorMinusCoreVPAImp!L$266</f>
        <v>3.8276469575880749E-3</v>
      </c>
      <c r="N6" s="121">
        <f>1/$A$1*[1]TimberSectorMinusCoreVPAImp!M$266</f>
        <v>3.7870161009363268E-3</v>
      </c>
      <c r="O6" s="121">
        <f>1/$A$1*[1]TimberSectorMinusCoreVPAImp!N$266</f>
        <v>1.7192477854359079E-3</v>
      </c>
      <c r="P6" s="121">
        <f>1/$A$1*[1]TimberSectorMinusCoreVPAImp!O$266</f>
        <v>1.0377252079301969E-3</v>
      </c>
      <c r="Q6" s="121">
        <f>1/$A$1*[1]TimberSectorMinusCoreVPAImp!P$266</f>
        <v>4.9860218412998546E-4</v>
      </c>
      <c r="R6" s="121">
        <f>1/$A$1*[1]TimberSectorMinusCoreVPAImp!Q$266</f>
        <v>5.4873929503714718E-4</v>
      </c>
      <c r="S6" s="121">
        <f>1/$A$1*[1]TimberSectorMinusCoreVPAImp!R$266</f>
        <v>1.0115499340491183E-3</v>
      </c>
      <c r="T6" s="121">
        <f>1/$A$1*[1]TimberSectorMinusCoreVPAImp!S$266</f>
        <v>1.9425640767130074E-3</v>
      </c>
      <c r="U6" s="121">
        <f>1/$A$1*[1]TimberSectorMinusCoreVPAImp!T$266</f>
        <v>1.9440342303670079E-3</v>
      </c>
      <c r="V6" s="121">
        <f>1/$A$1*[1]TimberSectorMinusCoreVPAImp!U$266</f>
        <v>2.3718958279996152E-3</v>
      </c>
      <c r="W6" s="121">
        <f>1/$A$1*[1]TimberSectorMinusCoreVPAImp!V$266</f>
        <v>0</v>
      </c>
      <c r="X6" s="121">
        <f>1/$A$1*[1]TimberSectorMinusCoreVPAImp!W$266</f>
        <v>0</v>
      </c>
      <c r="Y6" s="121">
        <f>1/$A$1*[1]TimberSectorMinusCoreVPAImp!X$266</f>
        <v>0</v>
      </c>
      <c r="Z6" s="121">
        <f>1/$A$1*[1]TimberSectorMinusCoreVPAImp!Y$266</f>
        <v>0</v>
      </c>
      <c r="AA6" s="121">
        <f>1/$A$1*[1]TimberSectorMinusCoreVPAImp!Z$266</f>
        <v>0</v>
      </c>
      <c r="AB6" s="121">
        <f>1/$A$1*[1]TimberSectorMinusCoreVPAImp!AA$266</f>
        <v>0</v>
      </c>
      <c r="AC6" s="4"/>
      <c r="AD6" s="124">
        <f>1/1000*[1]TimberSectorMinusCoreVPAImp!$AB$266</f>
        <v>1.5648830475780001E-3</v>
      </c>
      <c r="AE6" s="121">
        <f>1/1000*[1]TimberSectorMinusCoreVPAImp!$AC$266</f>
        <v>1.5653959544E-3</v>
      </c>
      <c r="AF6" s="121">
        <f>1/1000*[1]TimberSectorMinusCoreVPAImp!AD$266</f>
        <v>1.4439586224E-3</v>
      </c>
      <c r="AG6" s="121">
        <f>1/1000*[1]TimberSectorMinusCoreVPAImp!AE$266</f>
        <v>1.9420803584000001E-3</v>
      </c>
      <c r="AH6" s="121">
        <f>1/1000*[1]TimberSectorMinusCoreVPAImp!AF$266</f>
        <v>2.0210638420000001E-3</v>
      </c>
      <c r="AI6" s="121">
        <f>1/1000*[1]TimberSectorMinusCoreVPAImp!AG$266</f>
        <v>2.8051717979999998E-3</v>
      </c>
      <c r="AJ6" s="121">
        <f>1/1000*[1]TimberSectorMinusCoreVPAImp!AH$266</f>
        <v>1.9687355984000002E-3</v>
      </c>
      <c r="AK6" s="121">
        <f>1/1000*[1]TimberSectorMinusCoreVPAImp!AI$266</f>
        <v>3.9265126509999996E-3</v>
      </c>
      <c r="AL6" s="121">
        <f>1/1000*[1]TimberSectorMinusCoreVPAImp!AJ$266</f>
        <v>2.8403354199999999E-3</v>
      </c>
      <c r="AM6" s="121">
        <f>1/1000*[1]TimberSectorMinusCoreVPAImp!AK$266</f>
        <v>1.4777264391999997E-3</v>
      </c>
      <c r="AN6" s="121">
        <f>1/1000*[1]TimberSectorMinusCoreVPAImp!AL$266</f>
        <v>1.7965661031000002E-3</v>
      </c>
      <c r="AO6" s="121">
        <f>1/1000*[1]TimberSectorMinusCoreVPAImp!AM$266</f>
        <v>2.3816368320000005E-3</v>
      </c>
      <c r="AP6" s="121">
        <f>1/1000*[1]TimberSectorMinusCoreVPAImp!AN$266</f>
        <v>1.0938029167999999E-3</v>
      </c>
      <c r="AQ6" s="121">
        <f>1/1000*[1]TimberSectorMinusCoreVPAImp!AO$266</f>
        <v>7.1843303879999998E-4</v>
      </c>
      <c r="AR6" s="121">
        <f>1/1000*[1]TimberSectorMinusCoreVPAImp!AP$266</f>
        <v>4.300872615000001E-4</v>
      </c>
      <c r="AS6" s="121">
        <f>1/1000*[1]TimberSectorMinusCoreVPAImp!AQ$266</f>
        <v>6.6597515599999999E-4</v>
      </c>
      <c r="AT6" s="121">
        <f>1/1000*[1]TimberSectorMinusCoreVPAImp!AR$266</f>
        <v>7.4814485480000016E-4</v>
      </c>
      <c r="AU6" s="121">
        <f>1/1000*[1]TimberSectorMinusCoreVPAImp!AS$266</f>
        <v>1.1609260377000001E-3</v>
      </c>
      <c r="AV6" s="121">
        <f>1/1000*[1]TimberSectorMinusCoreVPAImp!AT$266</f>
        <v>1.5907290540000001E-3</v>
      </c>
      <c r="AW6" s="121">
        <f>1/1000*[1]TimberSectorMinusCoreVPAImp!AU$266</f>
        <v>1.6201680745833332E-3</v>
      </c>
      <c r="AX6" s="121">
        <f>1/1000*[1]TimberSectorMinusCoreVPAImp!AV$266</f>
        <v>0</v>
      </c>
      <c r="AY6" s="121">
        <f>1/1000*[1]TimberSectorMinusCoreVPAImp!AW$266</f>
        <v>0</v>
      </c>
      <c r="AZ6" s="121">
        <f>1/1000*[1]TimberSectorMinusCoreVPAImp!AX$266</f>
        <v>0</v>
      </c>
      <c r="BA6" s="121">
        <f>1/1000*[1]TimberSectorMinusCoreVPAImp!AY$266</f>
        <v>0</v>
      </c>
      <c r="BB6" s="121">
        <f>1/1000*[1]TimberSectorMinusCoreVPAImp!AZ$266</f>
        <v>0</v>
      </c>
      <c r="BC6" s="122">
        <f>1/1000*[1]TimberSectorMinusCoreVPAImp!BA$266</f>
        <v>0</v>
      </c>
      <c r="BD6" s="452"/>
    </row>
    <row r="7" spans="1:56" ht="17.149999999999999" customHeight="1">
      <c r="B7" s="19" t="s">
        <v>96</v>
      </c>
      <c r="C7" s="361">
        <f>1/$A$1*[1]TimberSectorMinusCoreVPAImp!$B$268</f>
        <v>7.7507248862789726E-3</v>
      </c>
      <c r="D7" s="326">
        <f>1/$A$1*[1]TimberSectorMinusCoreVPAImp!$C$268</f>
        <v>4.7864357808622441E-3</v>
      </c>
      <c r="E7" s="326">
        <f>1/$A$1*[1]TimberSectorMinusCoreVPAImp!$D$268</f>
        <v>2.8156449999999994E-3</v>
      </c>
      <c r="F7" s="326">
        <f>1/$A$1*[1]TimberSectorMinusCoreVPAImp!$E$268</f>
        <v>2.3691861709806291E-3</v>
      </c>
      <c r="G7" s="326">
        <f>1/$A$1*[1]TimberSectorMinusCoreVPAImp!$F$268</f>
        <v>3.5638820587671153E-3</v>
      </c>
      <c r="H7" s="326">
        <f>1/$A$1*[1]TimberSectorMinusCoreVPAImp!$G$268</f>
        <v>4.0242377231663818E-3</v>
      </c>
      <c r="I7" s="326">
        <f>1/$A$1*[1]TimberSectorMinusCoreVPAImp!$H$268</f>
        <v>4.96116714000845E-3</v>
      </c>
      <c r="J7" s="327">
        <f>1/$A$1*[1]TimberSectorMinusCoreVPAImp!$I$268</f>
        <v>9.4685330471414083E-3</v>
      </c>
      <c r="K7" s="327">
        <f>1/$A$1*[1]TimberSectorMinusCoreVPAImp!$J$268</f>
        <v>1.3523861731213106E-2</v>
      </c>
      <c r="L7" s="326">
        <f>1/$A$1*[1]TimberSectorMinusCoreVPAImp!K$268</f>
        <v>9.5905828650737004E-3</v>
      </c>
      <c r="M7" s="57">
        <f>1/$A$1*[1]TimberSectorMinusCoreVPAImp!L$268</f>
        <v>3.5087612742941482E-3</v>
      </c>
      <c r="N7" s="57">
        <f>1/$A$1*[1]TimberSectorMinusCoreVPAImp!M$268</f>
        <v>2.615172855161137E-3</v>
      </c>
      <c r="O7" s="57">
        <f>1/$A$1*[1]TimberSectorMinusCoreVPAImp!N$268</f>
        <v>1.2686478900011929E-3</v>
      </c>
      <c r="P7" s="57">
        <f>1/$A$1*[1]TimberSectorMinusCoreVPAImp!O$268</f>
        <v>2.3103547762103062E-3</v>
      </c>
      <c r="Q7" s="57">
        <f>1/$A$1*[1]TimberSectorMinusCoreVPAImp!P$268</f>
        <v>2.826810419170316E-3</v>
      </c>
      <c r="R7" s="57">
        <f>1/$A$1*[1]TimberSectorMinusCoreVPAImp!Q$268</f>
        <v>4.1653942672687221E-3</v>
      </c>
      <c r="S7" s="57">
        <f>1/$A$1*[1]TimberSectorMinusCoreVPAImp!R$268</f>
        <v>3.7907736879406878E-3</v>
      </c>
      <c r="T7" s="57">
        <f>1/$A$1*[1]TimberSectorMinusCoreVPAImp!S$268</f>
        <v>2.5249450578694252E-3</v>
      </c>
      <c r="U7" s="57">
        <f>1/$A$1*[1]TimberSectorMinusCoreVPAImp!T$268</f>
        <v>2.2580098192002051E-3</v>
      </c>
      <c r="V7" s="57">
        <f>1/$A$1*[1]TimberSectorMinusCoreVPAImp!U$268</f>
        <v>1.5670022948596663E-3</v>
      </c>
      <c r="W7" s="57">
        <f>1/$A$1*[1]TimberSectorMinusCoreVPAImp!V$268</f>
        <v>0</v>
      </c>
      <c r="X7" s="57">
        <f>1/$A$1*[1]TimberSectorMinusCoreVPAImp!W$268</f>
        <v>0</v>
      </c>
      <c r="Y7" s="57">
        <f>1/$A$1*[1]TimberSectorMinusCoreVPAImp!X$268</f>
        <v>0</v>
      </c>
      <c r="Z7" s="57">
        <f>1/$A$1*[1]TimberSectorMinusCoreVPAImp!Y$268</f>
        <v>0</v>
      </c>
      <c r="AA7" s="57">
        <f>1/$A$1*[1]TimberSectorMinusCoreVPAImp!Z$268</f>
        <v>0</v>
      </c>
      <c r="AB7" s="57">
        <f>1/$A$1*[1]TimberSectorMinusCoreVPAImp!AA$268</f>
        <v>0</v>
      </c>
      <c r="AC7" s="4"/>
      <c r="AD7" s="56">
        <f>1/1000*[1]TimberSectorMinusCoreVPAImp!$AB$268</f>
        <v>6.5336891607150043E-3</v>
      </c>
      <c r="AE7" s="57">
        <f>1/1000*[1]TimberSectorMinusCoreVPAImp!$AC$268</f>
        <v>3.5935600715999963E-3</v>
      </c>
      <c r="AF7" s="57">
        <f>1/1000*[1]TimberSectorMinusCoreVPAImp!AD$268</f>
        <v>1.8345793631999979E-3</v>
      </c>
      <c r="AG7" s="57">
        <f>1/1000*[1]TimberSectorMinusCoreVPAImp!AE$268</f>
        <v>1.9075063615999971E-3</v>
      </c>
      <c r="AH7" s="57">
        <f>1/1000*[1]TimberSectorMinusCoreVPAImp!AF$268</f>
        <v>5.2327041788000003E-3</v>
      </c>
      <c r="AI7" s="57">
        <f>1/1000*[1]TimberSectorMinusCoreVPAImp!AG$268</f>
        <v>4.3976558768999991E-3</v>
      </c>
      <c r="AJ7" s="57">
        <f>1/1000*[1]TimberSectorMinusCoreVPAImp!AH$268</f>
        <v>7.622826702800004E-3</v>
      </c>
      <c r="AK7" s="57">
        <f>1/1000*[1]TimberSectorMinusCoreVPAImp!AI$268</f>
        <v>7.9152953400000014E-3</v>
      </c>
      <c r="AL7" s="57">
        <f>1/1000*[1]TimberSectorMinusCoreVPAImp!AJ$268</f>
        <v>8.0246156723999974E-3</v>
      </c>
      <c r="AM7" s="57">
        <f>1/1000*[1]TimberSectorMinusCoreVPAImp!AK$268</f>
        <v>4.3290686559999984E-3</v>
      </c>
      <c r="AN7" s="57">
        <f>1/1000*[1]TimberSectorMinusCoreVPAImp!AL$268</f>
        <v>2.3871177279000001E-3</v>
      </c>
      <c r="AO7" s="57">
        <f>1/1000*[1]TimberSectorMinusCoreVPAImp!AM$268</f>
        <v>3.4303793760000006E-3</v>
      </c>
      <c r="AP7" s="57">
        <f>1/1000*[1]TimberSectorMinusCoreVPAImp!AN$268</f>
        <v>1.7285313760000004E-3</v>
      </c>
      <c r="AQ7" s="57">
        <f>1/1000*[1]TimberSectorMinusCoreVPAImp!AO$268</f>
        <v>1.8815896593000014E-3</v>
      </c>
      <c r="AR7" s="57">
        <f>1/1000*[1]TimberSectorMinusCoreVPAImp!AP$268</f>
        <v>2.9056699584999982E-3</v>
      </c>
      <c r="AS7" s="57">
        <f>1/1000*[1]TimberSectorMinusCoreVPAImp!AQ$268</f>
        <v>3.762669539999998E-3</v>
      </c>
      <c r="AT7" s="57">
        <f>1/1000*[1]TimberSectorMinusCoreVPAImp!AR$268</f>
        <v>3.0719552182000001E-3</v>
      </c>
      <c r="AU7" s="57">
        <f>1/1000*[1]TimberSectorMinusCoreVPAImp!AS$268</f>
        <v>3.2128442060000012E-3</v>
      </c>
      <c r="AV7" s="57">
        <f>1/1000*[1]TimberSectorMinusCoreVPAImp!AT$268</f>
        <v>2.602301613000001E-3</v>
      </c>
      <c r="AW7" s="57">
        <f>1/1000*[1]TimberSectorMinusCoreVPAImp!AU$268</f>
        <v>2.6938708829166683E-3</v>
      </c>
      <c r="AX7" s="57">
        <f>1/1000*[1]TimberSectorMinusCoreVPAImp!AV$268</f>
        <v>0</v>
      </c>
      <c r="AY7" s="57">
        <f>1/1000*[1]TimberSectorMinusCoreVPAImp!AW$268</f>
        <v>0</v>
      </c>
      <c r="AZ7" s="57">
        <f>1/1000*[1]TimberSectorMinusCoreVPAImp!AX$268</f>
        <v>0</v>
      </c>
      <c r="BA7" s="57">
        <f>1/1000*[1]TimberSectorMinusCoreVPAImp!AY$268</f>
        <v>0</v>
      </c>
      <c r="BB7" s="57">
        <f>1/1000*[1]TimberSectorMinusCoreVPAImp!AZ$268</f>
        <v>0</v>
      </c>
      <c r="BC7" s="58">
        <f>1/1000*[1]TimberSectorMinusCoreVPAImp!BA$268</f>
        <v>0</v>
      </c>
      <c r="BD7" s="452"/>
    </row>
    <row r="8" spans="1:56" ht="17.149999999999999" customHeight="1">
      <c r="B8" s="16" t="s">
        <v>75</v>
      </c>
      <c r="C8" s="362">
        <f>1/$A$1*[1]TimberSectorMinusCoreVPAImp!$B$269</f>
        <v>2.4435619999999998E-3</v>
      </c>
      <c r="D8" s="328">
        <f>1/$A$1*[1]TimberSectorMinusCoreVPAImp!$C$269</f>
        <v>1.4449364999999969E-3</v>
      </c>
      <c r="E8" s="328">
        <f>1/$A$1*[1]TimberSectorMinusCoreVPAImp!$D$269</f>
        <v>1.5098920000000059E-3</v>
      </c>
      <c r="F8" s="328">
        <f>1/$A$1*[1]TimberSectorMinusCoreVPAImp!$E$269</f>
        <v>1.2634999999999888E-3</v>
      </c>
      <c r="G8" s="328">
        <f>1/$A$1*[1]TimberSectorMinusCoreVPAImp!$F$269</f>
        <v>3.7473677064548817E-3</v>
      </c>
      <c r="H8" s="328">
        <f>1/$A$1*[1]TimberSectorMinusCoreVPAImp!$G$269</f>
        <v>9.8457719086365719E-3</v>
      </c>
      <c r="I8" s="328">
        <f>1/$A$1*[1]TimberSectorMinusCoreVPAImp!$H$269</f>
        <v>1.0493714898522613E-2</v>
      </c>
      <c r="J8" s="329">
        <f>1/$A$1*[1]TimberSectorMinusCoreVPAImp!$I$269</f>
        <v>1.6729302681333866E-2</v>
      </c>
      <c r="K8" s="329">
        <f>1/$A$1*[1]TimberSectorMinusCoreVPAImp!$J$269</f>
        <v>1.4457053493135481E-2</v>
      </c>
      <c r="L8" s="328">
        <f>1/$A$1*[1]TimberSectorMinusCoreVPAImp!K$269</f>
        <v>9.0543496707161109E-3</v>
      </c>
      <c r="M8" s="31">
        <f>1/$A$1*[1]TimberSectorMinusCoreVPAImp!L$269</f>
        <v>1.5071505832479537E-2</v>
      </c>
      <c r="N8" s="31">
        <f>1/$A$1*[1]TimberSectorMinusCoreVPAImp!M$269</f>
        <v>1.0489017585955706E-2</v>
      </c>
      <c r="O8" s="31">
        <f>1/$A$1*[1]TimberSectorMinusCoreVPAImp!N$269</f>
        <v>7.9117396264789669E-3</v>
      </c>
      <c r="P8" s="31">
        <f>1/$A$1*[1]TimberSectorMinusCoreVPAImp!O$269</f>
        <v>1.0404742616133861E-2</v>
      </c>
      <c r="Q8" s="31">
        <f>1/$A$1*[1]TimberSectorMinusCoreVPAImp!P$269</f>
        <v>5.1230415248996837E-3</v>
      </c>
      <c r="R8" s="31">
        <f>1/$A$1*[1]TimberSectorMinusCoreVPAImp!Q$269</f>
        <v>1.2966177523933373E-2</v>
      </c>
      <c r="S8" s="31">
        <f>1/$A$1*[1]TimberSectorMinusCoreVPAImp!R$269</f>
        <v>1.7756864228588836E-2</v>
      </c>
      <c r="T8" s="31">
        <f>1/$A$1*[1]TimberSectorMinusCoreVPAImp!S$269</f>
        <v>1.9977416224119322E-2</v>
      </c>
      <c r="U8" s="31">
        <f>1/$A$1*[1]TimberSectorMinusCoreVPAImp!T$269</f>
        <v>2.2419162805037196E-2</v>
      </c>
      <c r="V8" s="31">
        <f>1/$A$1*[1]TimberSectorMinusCoreVPAImp!U$269</f>
        <v>1.7274620964050288E-2</v>
      </c>
      <c r="W8" s="31">
        <f>1/$A$1*[1]TimberSectorMinusCoreVPAImp!V$269</f>
        <v>0</v>
      </c>
      <c r="X8" s="31">
        <f>1/$A$1*[1]TimberSectorMinusCoreVPAImp!W$269</f>
        <v>0</v>
      </c>
      <c r="Y8" s="31">
        <f>1/$A$1*[1]TimberSectorMinusCoreVPAImp!X$269</f>
        <v>0</v>
      </c>
      <c r="Z8" s="31">
        <f>1/$A$1*[1]TimberSectorMinusCoreVPAImp!Y$269</f>
        <v>0</v>
      </c>
      <c r="AA8" s="31">
        <f>1/$A$1*[1]TimberSectorMinusCoreVPAImp!Z$269</f>
        <v>0</v>
      </c>
      <c r="AB8" s="31">
        <f>1/$A$1*[1]TimberSectorMinusCoreVPAImp!AA$269</f>
        <v>0</v>
      </c>
      <c r="AC8" s="4"/>
      <c r="AD8" s="29">
        <f>1/1000*[1]TimberSectorMinusCoreVPAImp!$AB$269</f>
        <v>1.9498218556530003E-3</v>
      </c>
      <c r="AE8" s="31">
        <f>1/1000*[1]TimberSectorMinusCoreVPAImp!$AC$269</f>
        <v>9.2469535720000027E-4</v>
      </c>
      <c r="AF8" s="31">
        <f>1/1000*[1]TimberSectorMinusCoreVPAImp!AD$269</f>
        <v>7.4196598559999965E-4</v>
      </c>
      <c r="AG8" s="31">
        <f>1/1000*[1]TimberSectorMinusCoreVPAImp!AE$269</f>
        <v>9.6706627359999979E-4</v>
      </c>
      <c r="AH8" s="31">
        <f>1/1000*[1]TimberSectorMinusCoreVPAImp!AF$269</f>
        <v>4.5171270697000028E-3</v>
      </c>
      <c r="AI8" s="31">
        <f>1/1000*[1]TimberSectorMinusCoreVPAImp!AG$269</f>
        <v>1.4753015534400001E-2</v>
      </c>
      <c r="AJ8" s="31">
        <f>1/1000*[1]TimberSectorMinusCoreVPAImp!AH$269</f>
        <v>1.6430409942400002E-2</v>
      </c>
      <c r="AK8" s="31">
        <f>1/1000*[1]TimberSectorMinusCoreVPAImp!AI$269</f>
        <v>2.3566900090500002E-2</v>
      </c>
      <c r="AL8" s="31">
        <f>1/1000*[1]TimberSectorMinusCoreVPAImp!AJ$269</f>
        <v>2.1764033569600008E-2</v>
      </c>
      <c r="AM8" s="31">
        <f>1/1000*[1]TimberSectorMinusCoreVPAImp!AK$269</f>
        <v>1.2294113110400002E-2</v>
      </c>
      <c r="AN8" s="31">
        <f>1/1000*[1]TimberSectorMinusCoreVPAImp!AL$269</f>
        <v>9.4556281635000024E-3</v>
      </c>
      <c r="AO8" s="31">
        <f>1/1000*[1]TimberSectorMinusCoreVPAImp!AM$269</f>
        <v>9.2920816319999999E-3</v>
      </c>
      <c r="AP8" s="31">
        <f>1/1000*[1]TimberSectorMinusCoreVPAImp!AN$269</f>
        <v>7.4574006144000008E-3</v>
      </c>
      <c r="AQ8" s="31">
        <f>1/1000*[1]TimberSectorMinusCoreVPAImp!AO$269</f>
        <v>1.1270277849599998E-2</v>
      </c>
      <c r="AR8" s="31">
        <f>1/1000*[1]TimberSectorMinusCoreVPAImp!AP$269</f>
        <v>1.2837250331000003E-2</v>
      </c>
      <c r="AS8" s="31">
        <f>1/1000*[1]TimberSectorMinusCoreVPAImp!AQ$269</f>
        <v>1.4364554484E-2</v>
      </c>
      <c r="AT8" s="31">
        <f>1/1000*[1]TimberSectorMinusCoreVPAImp!AR$269</f>
        <v>1.9048576792899997E-2</v>
      </c>
      <c r="AU8" s="31">
        <f>1/1000*[1]TimberSectorMinusCoreVPAImp!AS$269</f>
        <v>1.8204007264299996E-2</v>
      </c>
      <c r="AV8" s="31">
        <f>1/1000*[1]TimberSectorMinusCoreVPAImp!AT$269</f>
        <v>2.1767648740000003E-2</v>
      </c>
      <c r="AW8" s="31">
        <f>1/1000*[1]TimberSectorMinusCoreVPAImp!AU$269</f>
        <v>1.2967818027499994E-2</v>
      </c>
      <c r="AX8" s="31">
        <f>1/1000*[1]TimberSectorMinusCoreVPAImp!AV$269</f>
        <v>0</v>
      </c>
      <c r="AY8" s="31">
        <f>1/1000*[1]TimberSectorMinusCoreVPAImp!AW$269</f>
        <v>0</v>
      </c>
      <c r="AZ8" s="31">
        <f>1/1000*[1]TimberSectorMinusCoreVPAImp!AX$269</f>
        <v>0</v>
      </c>
      <c r="BA8" s="31">
        <f>1/1000*[1]TimberSectorMinusCoreVPAImp!AY$269</f>
        <v>0</v>
      </c>
      <c r="BB8" s="31">
        <f>1/1000*[1]TimberSectorMinusCoreVPAImp!AZ$269</f>
        <v>0</v>
      </c>
      <c r="BC8" s="45">
        <f>1/1000*[1]TimberSectorMinusCoreVPAImp!BA$269</f>
        <v>0</v>
      </c>
      <c r="BD8" s="452"/>
    </row>
    <row r="9" spans="1:56">
      <c r="B9" s="5" t="s">
        <v>37</v>
      </c>
      <c r="C9" s="276">
        <f>1/$A$1*[1]TimberSectorMinusCoreVPAImp!$B$74</f>
        <v>6.58E-5</v>
      </c>
      <c r="D9" s="279">
        <f>1/$A$1*[1]TimberSectorMinusCoreVPAImp!$C$74</f>
        <v>9.7649999999999988E-5</v>
      </c>
      <c r="E9" s="279">
        <f>1/$A$1*[1]TimberSectorMinusCoreVPAImp!$D$74</f>
        <v>8.0724000000000008E-5</v>
      </c>
      <c r="F9" s="279">
        <f>1/$A$1*[1]TimberSectorMinusCoreVPAImp!$E$74</f>
        <v>3.7800000000000011E-5</v>
      </c>
      <c r="G9" s="279">
        <f>1/$A$1*[1]TimberSectorMinusCoreVPAImp!$F$74</f>
        <v>1.6089500000000001E-3</v>
      </c>
      <c r="H9" s="279">
        <f>1/$A$1*[1]TimberSectorMinusCoreVPAImp!$G$74</f>
        <v>5.8577975000000003E-3</v>
      </c>
      <c r="I9" s="279">
        <f>1/$A$1*[1]TimberSectorMinusCoreVPAImp!$H$74</f>
        <v>6.3139399999999997E-3</v>
      </c>
      <c r="J9" s="278">
        <f>1/$A$1*[1]TimberSectorMinusCoreVPAImp!$I$74</f>
        <v>8.4872279999999994E-3</v>
      </c>
      <c r="K9" s="278">
        <f>1/$A$1*[1]TimberSectorMinusCoreVPAImp!$J$74</f>
        <v>7.7045671099180224E-3</v>
      </c>
      <c r="L9" s="279">
        <f>1/$A$1*[1]TimberSectorMinusCoreVPAImp!K$74</f>
        <v>3.5747210000000003E-3</v>
      </c>
      <c r="M9" s="11">
        <f>1/$A$1*[1]TimberSectorMinusCoreVPAImp!L$74</f>
        <v>1.6323315561116419E-3</v>
      </c>
      <c r="N9" s="11">
        <f>1/$A$1*[1]TimberSectorMinusCoreVPAImp!M$74</f>
        <v>1.8346999999999999E-3</v>
      </c>
      <c r="O9" s="11">
        <f>1/$A$1*[1]TimberSectorMinusCoreVPAImp!N$74</f>
        <v>1.7575595454545456E-3</v>
      </c>
      <c r="P9" s="11">
        <f>1/$A$1*[1]TimberSectorMinusCoreVPAImp!O$74</f>
        <v>3.81745E-3</v>
      </c>
      <c r="Q9" s="11">
        <f>1/$A$1*[1]TimberSectorMinusCoreVPAImp!P$74</f>
        <v>7.6923076923766844E-10</v>
      </c>
      <c r="R9" s="11">
        <f>1/$A$1*[1]TimberSectorMinusCoreVPAImp!Q$74</f>
        <v>7.4501424999999987E-3</v>
      </c>
      <c r="S9" s="11">
        <f>1/$A$1*[1]TimberSectorMinusCoreVPAImp!R$74</f>
        <v>7.1612834999999989E-3</v>
      </c>
      <c r="T9" s="11">
        <f>1/$A$1*[1]TimberSectorMinusCoreVPAImp!S$74</f>
        <v>8.6296000000000012E-3</v>
      </c>
      <c r="U9" s="11">
        <f>1/$A$1*[1]TimberSectorMinusCoreVPAImp!T$74</f>
        <v>4.9532000000000005E-3</v>
      </c>
      <c r="V9" s="11">
        <f>1/$A$1*[1]TimberSectorMinusCoreVPAImp!U$74</f>
        <v>3.908139666666666E-3</v>
      </c>
      <c r="W9" s="11">
        <f>1/$A$1*[1]TimberSectorMinusCoreVPAImp!V$74</f>
        <v>0</v>
      </c>
      <c r="X9" s="11">
        <f>1/$A$1*[1]TimberSectorMinusCoreVPAImp!W$74</f>
        <v>0</v>
      </c>
      <c r="Y9" s="11">
        <f>1/$A$1*[1]TimberSectorMinusCoreVPAImp!X$74</f>
        <v>0</v>
      </c>
      <c r="Z9" s="11">
        <f>1/$A$1*[1]TimberSectorMinusCoreVPAImp!Y$74</f>
        <v>0</v>
      </c>
      <c r="AA9" s="11">
        <f>1/$A$1*[1]TimberSectorMinusCoreVPAImp!Z$74</f>
        <v>0</v>
      </c>
      <c r="AB9" s="11">
        <f>1/$A$1*[1]TimberSectorMinusCoreVPAImp!AA$74</f>
        <v>0</v>
      </c>
      <c r="AC9" s="4"/>
      <c r="AD9" s="38">
        <f>1/1000*[1]TimberSectorMinusCoreVPAImp!$AB$74</f>
        <v>1.1813564437799999E-4</v>
      </c>
      <c r="AE9" s="11">
        <f>1/1000*[1]TimberSectorMinusCoreVPAImp!$AC$74</f>
        <v>1.3325363719999999E-4</v>
      </c>
      <c r="AF9" s="11">
        <f>1/1000*[1]TimberSectorMinusCoreVPAImp!AD$74</f>
        <v>1.0414554719999999E-4</v>
      </c>
      <c r="AG9" s="11">
        <f>1/1000*[1]TimberSectorMinusCoreVPAImp!AE$74</f>
        <v>5.0931148800000009E-5</v>
      </c>
      <c r="AH9" s="11">
        <f>1/1000*[1]TimberSectorMinusCoreVPAImp!AF$74</f>
        <v>3.1772427701000005E-3</v>
      </c>
      <c r="AI9" s="11">
        <f>1/1000*[1]TimberSectorMinusCoreVPAImp!AG$74</f>
        <v>1.2634721299200001E-2</v>
      </c>
      <c r="AJ9" s="11">
        <f>1/1000*[1]TimberSectorMinusCoreVPAImp!AH$74</f>
        <v>1.3971699044800001E-2</v>
      </c>
      <c r="AK9" s="11">
        <f>1/1000*[1]TimberSectorMinusCoreVPAImp!AI$74</f>
        <v>1.9078152149000001E-2</v>
      </c>
      <c r="AL9" s="11">
        <f>1/1000*[1]TimberSectorMinusCoreVPAImp!AJ$74</f>
        <v>1.6910717145600003E-2</v>
      </c>
      <c r="AM9" s="11">
        <f>1/1000*[1]TimberSectorMinusCoreVPAImp!AK$74</f>
        <v>8.3053631011999994E-3</v>
      </c>
      <c r="AN9" s="11">
        <f>1/1000*[1]TimberSectorMinusCoreVPAImp!AL$74</f>
        <v>2.9087820036000009E-3</v>
      </c>
      <c r="AO9" s="11">
        <f>1/1000*[1]TimberSectorMinusCoreVPAImp!AM$74</f>
        <v>3.8788247039999997E-3</v>
      </c>
      <c r="AP9" s="11">
        <f>1/1000*[1]TimberSectorMinusCoreVPAImp!AN$74</f>
        <v>3.0216671583999997E-3</v>
      </c>
      <c r="AQ9" s="11">
        <f>1/1000*[1]TimberSectorMinusCoreVPAImp!AO$74</f>
        <v>6.1891345901999998E-3</v>
      </c>
      <c r="AR9" s="11">
        <f>1/1000*[1]TimberSectorMinusCoreVPAImp!AP$74</f>
        <v>8.9521849310000012E-3</v>
      </c>
      <c r="AS9" s="11">
        <f>1/1000*[1]TimberSectorMinusCoreVPAImp!AQ$74</f>
        <v>1.0077916911999999E-2</v>
      </c>
      <c r="AT9" s="11">
        <f>1/1000*[1]TimberSectorMinusCoreVPAImp!AR$74</f>
        <v>1.38152100448E-2</v>
      </c>
      <c r="AU9" s="11">
        <f>1/1000*[1]TimberSectorMinusCoreVPAImp!AS$74</f>
        <v>1.2680055559599999E-2</v>
      </c>
      <c r="AV9" s="11">
        <f>1/1000*[1]TimberSectorMinusCoreVPAImp!AT$74</f>
        <v>7.5926454569999998E-3</v>
      </c>
      <c r="AW9" s="11">
        <f>1/1000*[1]TimberSectorMinusCoreVPAImp!AU$74</f>
        <v>5.7411113749999991E-3</v>
      </c>
      <c r="AX9" s="11">
        <f>1/1000*[1]TimberSectorMinusCoreVPAImp!AV$74</f>
        <v>0</v>
      </c>
      <c r="AY9" s="11">
        <f>1/1000*[1]TimberSectorMinusCoreVPAImp!AW$74</f>
        <v>0</v>
      </c>
      <c r="AZ9" s="11">
        <f>1/1000*[1]TimberSectorMinusCoreVPAImp!AX$74</f>
        <v>0</v>
      </c>
      <c r="BA9" s="11">
        <f>1/1000*[1]TimberSectorMinusCoreVPAImp!AY$74</f>
        <v>0</v>
      </c>
      <c r="BB9" s="11">
        <f>1/1000*[1]TimberSectorMinusCoreVPAImp!AZ$74</f>
        <v>0</v>
      </c>
      <c r="BC9" s="10">
        <f>1/1000*[1]TimberSectorMinusCoreVPAImp!BA$74</f>
        <v>0</v>
      </c>
      <c r="BD9" s="452"/>
    </row>
    <row r="10" spans="1:56">
      <c r="B10" s="8" t="s">
        <v>16</v>
      </c>
      <c r="C10" s="404">
        <f t="shared" ref="C10:L10" si="2">SUM(C8:C8)-SUM(C9:C9)</f>
        <v>2.3777619999999998E-3</v>
      </c>
      <c r="D10" s="332">
        <f t="shared" si="2"/>
        <v>1.347286499999997E-3</v>
      </c>
      <c r="E10" s="332">
        <f t="shared" si="2"/>
        <v>1.4291680000000058E-3</v>
      </c>
      <c r="F10" s="332">
        <f t="shared" si="2"/>
        <v>1.2256999999999889E-3</v>
      </c>
      <c r="G10" s="332">
        <f t="shared" si="2"/>
        <v>2.1384177064548817E-3</v>
      </c>
      <c r="H10" s="332">
        <f t="shared" si="2"/>
        <v>3.9879744086365717E-3</v>
      </c>
      <c r="I10" s="332">
        <f t="shared" si="2"/>
        <v>4.1797748985226138E-3</v>
      </c>
      <c r="J10" s="333">
        <f t="shared" si="2"/>
        <v>8.2420746813338663E-3</v>
      </c>
      <c r="K10" s="333">
        <f t="shared" si="2"/>
        <v>6.7524863832174589E-3</v>
      </c>
      <c r="L10" s="332">
        <f t="shared" si="2"/>
        <v>5.4796286707161105E-3</v>
      </c>
      <c r="M10" s="36">
        <f>SUM(M8:M8)-SUM(M9:M9)</f>
        <v>1.3439174276367895E-2</v>
      </c>
      <c r="N10" s="36">
        <f>SUM(N8:N8)-SUM(N9:N9)</f>
        <v>8.6543175859557057E-3</v>
      </c>
      <c r="O10" s="36">
        <f t="shared" ref="O10:AB10" si="3">SUM(O8:O8)-SUM(O9:O9)</f>
        <v>6.1541800810244211E-3</v>
      </c>
      <c r="P10" s="36">
        <f t="shared" si="3"/>
        <v>6.5872926161338607E-3</v>
      </c>
      <c r="Q10" s="36">
        <f t="shared" si="3"/>
        <v>5.1230407556689143E-3</v>
      </c>
      <c r="R10" s="36">
        <f t="shared" si="3"/>
        <v>5.5160350239333742E-3</v>
      </c>
      <c r="S10" s="36">
        <f t="shared" si="3"/>
        <v>1.0595580728588837E-2</v>
      </c>
      <c r="T10" s="36">
        <f t="shared" si="3"/>
        <v>1.134781622411932E-2</v>
      </c>
      <c r="U10" s="36">
        <f t="shared" si="3"/>
        <v>1.7465962805037195E-2</v>
      </c>
      <c r="V10" s="36">
        <f t="shared" si="3"/>
        <v>1.3366481297383622E-2</v>
      </c>
      <c r="W10" s="36">
        <f t="shared" si="3"/>
        <v>0</v>
      </c>
      <c r="X10" s="36">
        <f t="shared" si="3"/>
        <v>0</v>
      </c>
      <c r="Y10" s="36">
        <f t="shared" si="3"/>
        <v>0</v>
      </c>
      <c r="Z10" s="36">
        <f t="shared" si="3"/>
        <v>0</v>
      </c>
      <c r="AA10" s="36">
        <f t="shared" si="3"/>
        <v>0</v>
      </c>
      <c r="AB10" s="36">
        <f t="shared" si="3"/>
        <v>0</v>
      </c>
      <c r="AC10" s="4"/>
      <c r="AD10" s="39">
        <f t="shared" ref="AD10:BC10" si="4">SUM(AD8:AD8)-SUM(AD9:AD9)</f>
        <v>1.8316862112750002E-3</v>
      </c>
      <c r="AE10" s="37">
        <f t="shared" si="4"/>
        <v>7.9144172000000031E-4</v>
      </c>
      <c r="AF10" s="37">
        <f t="shared" si="4"/>
        <v>6.3782043839999967E-4</v>
      </c>
      <c r="AG10" s="37">
        <f t="shared" si="4"/>
        <v>9.1613512479999976E-4</v>
      </c>
      <c r="AH10" s="37">
        <f t="shared" si="4"/>
        <v>1.3398842996000023E-3</v>
      </c>
      <c r="AI10" s="37">
        <f t="shared" si="4"/>
        <v>2.1182942351999998E-3</v>
      </c>
      <c r="AJ10" s="37">
        <f t="shared" si="4"/>
        <v>2.4587108976000006E-3</v>
      </c>
      <c r="AK10" s="37">
        <f t="shared" si="4"/>
        <v>4.4887479415000008E-3</v>
      </c>
      <c r="AL10" s="37">
        <f t="shared" si="4"/>
        <v>4.8533164240000051E-3</v>
      </c>
      <c r="AM10" s="37">
        <f t="shared" si="4"/>
        <v>3.9887500092000028E-3</v>
      </c>
      <c r="AN10" s="37">
        <f t="shared" si="4"/>
        <v>6.5468461599000015E-3</v>
      </c>
      <c r="AO10" s="37">
        <f t="shared" si="4"/>
        <v>5.4132569279999997E-3</v>
      </c>
      <c r="AP10" s="37">
        <f t="shared" si="4"/>
        <v>4.4357334560000006E-3</v>
      </c>
      <c r="AQ10" s="37">
        <f t="shared" si="4"/>
        <v>5.0811432593999986E-3</v>
      </c>
      <c r="AR10" s="37">
        <f t="shared" si="4"/>
        <v>3.8850654000000019E-3</v>
      </c>
      <c r="AS10" s="37">
        <f t="shared" si="4"/>
        <v>4.2866375720000006E-3</v>
      </c>
      <c r="AT10" s="37">
        <f t="shared" si="4"/>
        <v>5.2333667480999966E-3</v>
      </c>
      <c r="AU10" s="37">
        <f t="shared" si="4"/>
        <v>5.5239517046999972E-3</v>
      </c>
      <c r="AV10" s="37">
        <f t="shared" si="4"/>
        <v>1.4175003283000004E-2</v>
      </c>
      <c r="AW10" s="37">
        <f t="shared" si="4"/>
        <v>7.2267066524999953E-3</v>
      </c>
      <c r="AX10" s="37">
        <f t="shared" si="4"/>
        <v>0</v>
      </c>
      <c r="AY10" s="37">
        <f t="shared" si="4"/>
        <v>0</v>
      </c>
      <c r="AZ10" s="37">
        <f t="shared" si="4"/>
        <v>0</v>
      </c>
      <c r="BA10" s="37">
        <f t="shared" si="4"/>
        <v>0</v>
      </c>
      <c r="BB10" s="37">
        <f t="shared" si="4"/>
        <v>0</v>
      </c>
      <c r="BC10" s="44">
        <f t="shared" si="4"/>
        <v>0</v>
      </c>
      <c r="BD10" s="452"/>
    </row>
    <row r="11" spans="1:56" ht="17.149999999999999" customHeight="1">
      <c r="B11" s="16" t="s">
        <v>85</v>
      </c>
      <c r="C11" s="362">
        <f>1/$A$1*[1]TimberSectorMinusCoreVPAImp!$B$267</f>
        <v>0.12146158897638276</v>
      </c>
      <c r="D11" s="328">
        <f>1/$A$1*[1]TimberSectorMinusCoreVPAImp!$C$267</f>
        <v>0.12445125378489241</v>
      </c>
      <c r="E11" s="328">
        <f>1/$A$1*[1]TimberSectorMinusCoreVPAImp!$D$267</f>
        <v>0.14152214892833886</v>
      </c>
      <c r="F11" s="328">
        <f>1/$A$1*[1]TimberSectorMinusCoreVPAImp!$E$267</f>
        <v>0.20038651950000005</v>
      </c>
      <c r="G11" s="328">
        <f>1/$A$1*[1]TimberSectorMinusCoreVPAImp!$F$267</f>
        <v>0.24031618033944838</v>
      </c>
      <c r="H11" s="328">
        <f>1/$A$1*[1]TimberSectorMinusCoreVPAImp!$G$267</f>
        <v>0.30312610485580493</v>
      </c>
      <c r="I11" s="328">
        <f>1/$A$1*[1]TimberSectorMinusCoreVPAImp!$H$267</f>
        <v>0.35420218181413232</v>
      </c>
      <c r="J11" s="329">
        <f>1/$A$1*[1]TimberSectorMinusCoreVPAImp!$I$267</f>
        <v>0.40172823500982208</v>
      </c>
      <c r="K11" s="329">
        <f>1/$A$1*[1]TimberSectorMinusCoreVPAImp!$J$267</f>
        <v>0.38971505128809525</v>
      </c>
      <c r="L11" s="328">
        <f>1/$A$1*[1]TimberSectorMinusCoreVPAImp!K$267</f>
        <v>0.25486861410811024</v>
      </c>
      <c r="M11" s="31">
        <f>1/$A$1*[1]TimberSectorMinusCoreVPAImp!L$267</f>
        <v>0.30703967283228628</v>
      </c>
      <c r="N11" s="31">
        <f>1/$A$1*[1]TimberSectorMinusCoreVPAImp!M$267</f>
        <v>0.25342714708458197</v>
      </c>
      <c r="O11" s="31">
        <f>1/$A$1*[1]TimberSectorMinusCoreVPAImp!N$267</f>
        <v>0.20406404972719644</v>
      </c>
      <c r="P11" s="31">
        <f>1/$A$1*[1]TimberSectorMinusCoreVPAImp!O$267</f>
        <v>0.19707308442835059</v>
      </c>
      <c r="Q11" s="31">
        <f>1/$A$1*[1]TimberSectorMinusCoreVPAImp!P$267</f>
        <v>0.18854993021560001</v>
      </c>
      <c r="R11" s="31">
        <f>1/$A$1*[1]TimberSectorMinusCoreVPAImp!Q$267</f>
        <v>0.18413811152937495</v>
      </c>
      <c r="S11" s="31">
        <f>1/$A$1*[1]TimberSectorMinusCoreVPAImp!R$267</f>
        <v>0.1526499436435329</v>
      </c>
      <c r="T11" s="31">
        <f>1/$A$1*[1]TimberSectorMinusCoreVPAImp!S$267</f>
        <v>0.1555509715712613</v>
      </c>
      <c r="U11" s="31">
        <f>1/$A$1*[1]TimberSectorMinusCoreVPAImp!T$267</f>
        <v>0.14393264920231313</v>
      </c>
      <c r="V11" s="31">
        <f>1/$A$1*[1]TimberSectorMinusCoreVPAImp!U$267</f>
        <v>0.13778296664699594</v>
      </c>
      <c r="W11" s="31">
        <f>1/$A$1*[1]TimberSectorMinusCoreVPAImp!V$267</f>
        <v>0</v>
      </c>
      <c r="X11" s="31">
        <f>1/$A$1*[1]TimberSectorMinusCoreVPAImp!W$267</f>
        <v>0</v>
      </c>
      <c r="Y11" s="31">
        <f>1/$A$1*[1]TimberSectorMinusCoreVPAImp!X$267</f>
        <v>0</v>
      </c>
      <c r="Z11" s="31">
        <f>1/$A$1*[1]TimberSectorMinusCoreVPAImp!Y$267</f>
        <v>0</v>
      </c>
      <c r="AA11" s="31">
        <f>1/$A$1*[1]TimberSectorMinusCoreVPAImp!Z$267</f>
        <v>0</v>
      </c>
      <c r="AB11" s="31">
        <f>1/$A$1*[1]TimberSectorMinusCoreVPAImp!AA$267</f>
        <v>0</v>
      </c>
      <c r="AC11" s="14"/>
      <c r="AD11" s="29">
        <f>1/1000*[1]TimberSectorMinusCoreVPAImp!$AB$267</f>
        <v>9.8512451746440008E-2</v>
      </c>
      <c r="AE11" s="31">
        <f>1/1000*[1]TimberSectorMinusCoreVPAImp!$AC$267</f>
        <v>9.6602526418800003E-2</v>
      </c>
      <c r="AF11" s="31">
        <f>1/1000*[1]TimberSectorMinusCoreVPAImp!AD$267</f>
        <v>0.10480882886399999</v>
      </c>
      <c r="AG11" s="31">
        <f>1/1000*[1]TimberSectorMinusCoreVPAImp!AE$267</f>
        <v>0.15924904756320002</v>
      </c>
      <c r="AH11" s="31">
        <f>1/1000*[1]TimberSectorMinusCoreVPAImp!AF$267</f>
        <v>0.20564406192189996</v>
      </c>
      <c r="AI11" s="31">
        <f>1/1000*[1]TimberSectorMinusCoreVPAImp!AG$267</f>
        <v>0.26156679107130004</v>
      </c>
      <c r="AJ11" s="31">
        <f>1/1000*[1]TimberSectorMinusCoreVPAImp!AH$267</f>
        <v>0.3073360031988</v>
      </c>
      <c r="AK11" s="31">
        <f>1/1000*[1]TimberSectorMinusCoreVPAImp!AI$267</f>
        <v>0.37692329746000003</v>
      </c>
      <c r="AL11" s="31">
        <f>1/1000*[1]TimberSectorMinusCoreVPAImp!AJ$267</f>
        <v>0.40116201048279992</v>
      </c>
      <c r="AM11" s="31">
        <f>1/1000*[1]TimberSectorMinusCoreVPAImp!AK$267</f>
        <v>0.2542461887768</v>
      </c>
      <c r="AN11" s="31">
        <f>1/1000*[1]TimberSectorMinusCoreVPAImp!AL$267</f>
        <v>0.3163647006666</v>
      </c>
      <c r="AO11" s="31">
        <f>1/1000*[1]TimberSectorMinusCoreVPAImp!AM$267</f>
        <v>0.262990196688</v>
      </c>
      <c r="AP11" s="31">
        <f>1/1000*[1]TimberSectorMinusCoreVPAImp!AN$267</f>
        <v>0.22131981630880002</v>
      </c>
      <c r="AQ11" s="31">
        <f>1/1000*[1]TimberSectorMinusCoreVPAImp!AO$267</f>
        <v>0.21094542067229996</v>
      </c>
      <c r="AR11" s="31">
        <f>1/1000*[1]TimberSectorMinusCoreVPAImp!AP$267</f>
        <v>0.22602716392</v>
      </c>
      <c r="AS11" s="31">
        <f>1/1000*[1]TimberSectorMinusCoreVPAImp!AQ$267</f>
        <v>0.22213387705250004</v>
      </c>
      <c r="AT11" s="31">
        <f>1/1000*[1]TimberSectorMinusCoreVPAImp!AR$267</f>
        <v>0.19061697653430004</v>
      </c>
      <c r="AU11" s="31">
        <f>1/1000*[1]TimberSectorMinusCoreVPAImp!AS$267</f>
        <v>0.20547380237669996</v>
      </c>
      <c r="AV11" s="31">
        <f>1/1000*[1]TimberSectorMinusCoreVPAImp!AT$267</f>
        <v>0.19330117766900004</v>
      </c>
      <c r="AW11" s="31">
        <f>1/1000*[1]TimberSectorMinusCoreVPAImp!AU$267</f>
        <v>0.19036693692999998</v>
      </c>
      <c r="AX11" s="31">
        <f>1/1000*[1]TimberSectorMinusCoreVPAImp!AV$267</f>
        <v>0</v>
      </c>
      <c r="AY11" s="31">
        <f>1/1000*[1]TimberSectorMinusCoreVPAImp!AW$267</f>
        <v>0</v>
      </c>
      <c r="AZ11" s="31">
        <f>1/1000*[1]TimberSectorMinusCoreVPAImp!AX$267</f>
        <v>0</v>
      </c>
      <c r="BA11" s="31">
        <f>1/1000*[1]TimberSectorMinusCoreVPAImp!AY$267</f>
        <v>0</v>
      </c>
      <c r="BB11" s="31">
        <f>1/1000*[1]TimberSectorMinusCoreVPAImp!AZ$267</f>
        <v>0</v>
      </c>
      <c r="BC11" s="45">
        <f>1/1000*[1]TimberSectorMinusCoreVPAImp!BA$267</f>
        <v>0</v>
      </c>
      <c r="BD11" s="452"/>
    </row>
    <row r="12" spans="1:56">
      <c r="B12" s="42" t="s">
        <v>30</v>
      </c>
      <c r="C12" s="363">
        <f>1/$A$1*(SUM([1]TimberSectorMinusCoreVPAImp!$B$47:$B$47)+SUM([1]TimberSectorMinusCoreVPAImp!$B$105:$B$105))</f>
        <v>1.7197028E-2</v>
      </c>
      <c r="D12" s="438">
        <f>1/$A$1*(SUM([1]TimberSectorMinusCoreVPAImp!$C$47:$C$47)+SUM([1]TimberSectorMinusCoreVPAImp!$C$105:$C$105))</f>
        <v>2.1269356152448377E-2</v>
      </c>
      <c r="E12" s="438">
        <f>1/$A$1*(SUM([1]TimberSectorMinusCoreVPAImp!$D$47:$D$47)+SUM([1]TimberSectorMinusCoreVPAImp!$D$105:$D$105))</f>
        <v>4.0202098450000008E-2</v>
      </c>
      <c r="F12" s="438">
        <f>1/$A$1*(SUM([1]TimberSectorMinusCoreVPAImp!$E$47:$E$47)+SUM([1]TimberSectorMinusCoreVPAImp!$E$105:$E$105))</f>
        <v>6.7987913000000011E-2</v>
      </c>
      <c r="G12" s="438">
        <f>1/$A$1*(SUM([1]TimberSectorMinusCoreVPAImp!$F$47:$F$47)+SUM([1]TimberSectorMinusCoreVPAImp!$F$105:$F$105))</f>
        <v>0.10928154282431324</v>
      </c>
      <c r="H12" s="438">
        <f>1/$A$1*(SUM([1]TimberSectorMinusCoreVPAImp!$G$47:$G$47)+SUM([1]TimberSectorMinusCoreVPAImp!$G$105:$G$105))</f>
        <v>0.170988410212917</v>
      </c>
      <c r="I12" s="438">
        <f>1/$A$1*(SUM([1]TimberSectorMinusCoreVPAImp!$H$47:$H$47)+SUM([1]TimberSectorMinusCoreVPAImp!$H$105:$H$105))</f>
        <v>0.21260786241982566</v>
      </c>
      <c r="J12" s="439">
        <f>1/$A$1*(SUM([1]TimberSectorMinusCoreVPAImp!$I$47:$I$47)+SUM([1]TimberSectorMinusCoreVPAImp!$I$105:$I$105))</f>
        <v>0.27044224268337425</v>
      </c>
      <c r="K12" s="331">
        <f>1/$A$1*(SUM([1]TimberSectorMinusCoreVPAImp!$J$47:$J$47)+SUM([1]TimberSectorMinusCoreVPAImp!$J$105:$J$105))</f>
        <v>0.28136216717157364</v>
      </c>
      <c r="L12" s="330">
        <f>1/$A$1*(SUM([1]TimberSectorMinusCoreVPAImp!K$47:K$47)+SUM([1]TimberSectorMinusCoreVPAImp!K$105:K$105))</f>
        <v>0.18924923845909786</v>
      </c>
      <c r="M12" s="206">
        <f>1/$A$1*(SUM([1]TimberSectorMinusCoreVPAImp!L$47:L$47)+SUM([1]TimberSectorMinusCoreVPAImp!L$105:L$105))</f>
        <v>0.23983127287163378</v>
      </c>
      <c r="N12" s="206">
        <f>1/$A$1*(SUM([1]TimberSectorMinusCoreVPAImp!M$47:M$47)+SUM([1]TimberSectorMinusCoreVPAImp!M$105:M$105))</f>
        <v>0.20126035894415867</v>
      </c>
      <c r="O12" s="206">
        <f>1/$A$1*(SUM([1]TimberSectorMinusCoreVPAImp!N$47:N$47)+SUM([1]TimberSectorMinusCoreVPAImp!N$105:N$105))</f>
        <v>0.16369615999213036</v>
      </c>
      <c r="P12" s="206">
        <f>1/$A$1*(SUM([1]TimberSectorMinusCoreVPAImp!O$47:O$47)+SUM([1]TimberSectorMinusCoreVPAImp!O$105:O$105))</f>
        <v>0.15581922161727926</v>
      </c>
      <c r="Q12" s="206">
        <f>1/$A$1*(SUM([1]TimberSectorMinusCoreVPAImp!P$47:P$47)+SUM([1]TimberSectorMinusCoreVPAImp!P$105:P$105))</f>
        <v>0.15055820598053346</v>
      </c>
      <c r="R12" s="206">
        <f>1/$A$1*(SUM([1]TimberSectorMinusCoreVPAImp!Q$47:Q$47)+SUM([1]TimberSectorMinusCoreVPAImp!Q$105:Q$105))</f>
        <v>0.14388579675681182</v>
      </c>
      <c r="S12" s="206">
        <f>1/$A$1*(SUM([1]TimberSectorMinusCoreVPAImp!R$47:R$47)+SUM([1]TimberSectorMinusCoreVPAImp!R$105:R$105))</f>
        <v>0.11572324572129208</v>
      </c>
      <c r="T12" s="206">
        <f>1/$A$1*(SUM([1]TimberSectorMinusCoreVPAImp!S$47:S$47)+SUM([1]TimberSectorMinusCoreVPAImp!S$105:S$105))</f>
        <v>0.11574686861126339</v>
      </c>
      <c r="U12" s="206">
        <f>1/$A$1*(SUM([1]TimberSectorMinusCoreVPAImp!T$47:T$47)+SUM([1]TimberSectorMinusCoreVPAImp!T$105:T$105))</f>
        <v>9.9547032891230805E-2</v>
      </c>
      <c r="V12" s="206">
        <f>1/$A$1*(SUM([1]TimberSectorMinusCoreVPAImp!U$47:U$47)+SUM([1]TimberSectorMinusCoreVPAImp!U$105:U$105))</f>
        <v>9.6222071631700781E-2</v>
      </c>
      <c r="W12" s="206">
        <f>1/$A$1*(SUM([1]TimberSectorMinusCoreVPAImp!V$47:V$47)+SUM([1]TimberSectorMinusCoreVPAImp!V$105:V$105))</f>
        <v>0</v>
      </c>
      <c r="X12" s="206">
        <f>1/$A$1*(SUM([1]TimberSectorMinusCoreVPAImp!W$47:W$47)+SUM([1]TimberSectorMinusCoreVPAImp!W$105:W$105))</f>
        <v>0</v>
      </c>
      <c r="Y12" s="206">
        <f>1/$A$1*(SUM([1]TimberSectorMinusCoreVPAImp!X$47:X$47)+SUM([1]TimberSectorMinusCoreVPAImp!X$105:X$105))</f>
        <v>0</v>
      </c>
      <c r="Z12" s="206">
        <f>1/$A$1*(SUM([1]TimberSectorMinusCoreVPAImp!Y$47:Y$47)+SUM([1]TimberSectorMinusCoreVPAImp!Y$105:Y$105))</f>
        <v>0</v>
      </c>
      <c r="AA12" s="206">
        <f>1/$A$1*(SUM([1]TimberSectorMinusCoreVPAImp!Z$47:Z$47)+SUM([1]TimberSectorMinusCoreVPAImp!Z$105:Z$105))</f>
        <v>0</v>
      </c>
      <c r="AB12" s="206">
        <f>1/$A$1*(SUM([1]TimberSectorMinusCoreVPAImp!AA$47:AA$47)+SUM([1]TimberSectorMinusCoreVPAImp!AA$105:AA$105))</f>
        <v>0</v>
      </c>
      <c r="AC12" s="34"/>
      <c r="AD12" s="40">
        <f>1/1000*(SUM([1]TimberSectorMinusCoreVPAImp!$AB$47:$AB$47)+SUM([1]TimberSectorMinusCoreVPAImp!$AB$105:$AB$105))</f>
        <v>1.4547252028488002E-2</v>
      </c>
      <c r="AE12" s="40">
        <f>1/1000*(SUM([1]TimberSectorMinusCoreVPAImp!$AC$47:$AC$47)+SUM([1]TimberSectorMinusCoreVPAImp!$AC$105:$AC$105))</f>
        <v>1.7366893955600003E-2</v>
      </c>
      <c r="AF12" s="40">
        <f>1/1000*(SUM([1]TimberSectorMinusCoreVPAImp!AD$47:AD$47)+SUM([1]TimberSectorMinusCoreVPAImp!AD$105:AD$105))</f>
        <v>3.2768603966399995E-2</v>
      </c>
      <c r="AG12" s="40">
        <f>1/1000*(SUM([1]TimberSectorMinusCoreVPAImp!AE$47:AE$47)+SUM([1]TimberSectorMinusCoreVPAImp!AE$105:AE$105))</f>
        <v>5.8533811649599997E-2</v>
      </c>
      <c r="AH12" s="40">
        <f>1/1000*(SUM([1]TimberSectorMinusCoreVPAImp!AF$47:AF$47)+SUM([1]TimberSectorMinusCoreVPAImp!AF$105:AF$105))</f>
        <v>0.1005252722327</v>
      </c>
      <c r="AI12" s="40">
        <f>1/1000*(SUM([1]TimberSectorMinusCoreVPAImp!AG$47:AG$47)+SUM([1]TimberSectorMinusCoreVPAImp!AG$105:AG$105))</f>
        <v>0.15450714776640001</v>
      </c>
      <c r="AJ12" s="40">
        <f>1/1000*(SUM([1]TimberSectorMinusCoreVPAImp!AH$47:AH$47)+SUM([1]TimberSectorMinusCoreVPAImp!AH$105:AH$105))</f>
        <v>0.19155449546119999</v>
      </c>
      <c r="AK12" s="40">
        <f>1/1000*(SUM([1]TimberSectorMinusCoreVPAImp!AI$47:AI$47)+SUM([1]TimberSectorMinusCoreVPAImp!AI$105:AI$105))</f>
        <v>0.25484240143350001</v>
      </c>
      <c r="AL12" s="40">
        <f>1/1000*(SUM([1]TimberSectorMinusCoreVPAImp!AJ$47:AJ$47)+SUM([1]TimberSectorMinusCoreVPAImp!AJ$105:AJ$105))</f>
        <v>0.28582060959479999</v>
      </c>
      <c r="AM12" s="40">
        <f>1/1000*(SUM([1]TimberSectorMinusCoreVPAImp!AK$47:AK$47)+SUM([1]TimberSectorMinusCoreVPAImp!AK$105:AK$105))</f>
        <v>0.18381144866039997</v>
      </c>
      <c r="AN12" s="40">
        <f>1/1000*(SUM([1]TimberSectorMinusCoreVPAImp!AL$47:AL$47)+SUM([1]TimberSectorMinusCoreVPAImp!AL$105:AL$105))</f>
        <v>0.24559689516750002</v>
      </c>
      <c r="AO12" s="40">
        <f>1/1000*(SUM([1]TimberSectorMinusCoreVPAImp!AM$47:AM$47)+SUM([1]TimberSectorMinusCoreVPAImp!AM$105:AM$105))</f>
        <v>0.20628397809599996</v>
      </c>
      <c r="AP12" s="40">
        <f>1/1000*(SUM([1]TimberSectorMinusCoreVPAImp!AN$47:AN$47)+SUM([1]TimberSectorMinusCoreVPAImp!AN$105:AN$105))</f>
        <v>0.17493184892479996</v>
      </c>
      <c r="AQ12" s="40">
        <f>1/1000*(SUM([1]TimberSectorMinusCoreVPAImp!AO$47:AO$47)+SUM([1]TimberSectorMinusCoreVPAImp!AO$105:AO$105))</f>
        <v>0.16120446988080001</v>
      </c>
      <c r="AR12" s="40">
        <f>1/1000*(SUM([1]TimberSectorMinusCoreVPAImp!AP$47:AP$47)+SUM([1]TimberSectorMinusCoreVPAImp!AP$105:AP$105))</f>
        <v>0.17636402776750004</v>
      </c>
      <c r="AS12" s="40">
        <f>1/1000*(SUM([1]TimberSectorMinusCoreVPAImp!AQ$47:AQ$47)+SUM([1]TimberSectorMinusCoreVPAImp!AQ$105:AQ$105))</f>
        <v>0.17074070647200001</v>
      </c>
      <c r="AT12" s="40">
        <f>1/1000*(SUM([1]TimberSectorMinusCoreVPAImp!AR$47:AR$47)+SUM([1]TimberSectorMinusCoreVPAImp!AR$105:AR$105))</f>
        <v>0.1420563492728</v>
      </c>
      <c r="AU12" s="40">
        <f>1/1000*(SUM([1]TimberSectorMinusCoreVPAImp!AS$47:AS$47)+SUM([1]TimberSectorMinusCoreVPAImp!AS$105:AS$105))</f>
        <v>0.143221196976</v>
      </c>
      <c r="AV12" s="40">
        <f>1/1000*(SUM([1]TimberSectorMinusCoreVPAImp!AT$47:AT$47)+SUM([1]TimberSectorMinusCoreVPAImp!AT$105:AT$105))</f>
        <v>0.12921912444800002</v>
      </c>
      <c r="AW12" s="40">
        <f>1/1000*(SUM([1]TimberSectorMinusCoreVPAImp!AU$47:AU$47)+SUM([1]TimberSectorMinusCoreVPAImp!AU$105:AU$105))</f>
        <v>0.1250023098975</v>
      </c>
      <c r="AX12" s="40">
        <f>1/1000*(SUM([1]TimberSectorMinusCoreVPAImp!AV$47:AV$47)+SUM([1]TimberSectorMinusCoreVPAImp!AV$105:AV$105))</f>
        <v>0</v>
      </c>
      <c r="AY12" s="40">
        <f>1/1000*(SUM([1]TimberSectorMinusCoreVPAImp!AW$47:AW$47)+SUM([1]TimberSectorMinusCoreVPAImp!AW$105:AW$105))</f>
        <v>0</v>
      </c>
      <c r="AZ12" s="40">
        <f>1/1000*(SUM([1]TimberSectorMinusCoreVPAImp!AX$47:AX$47)+SUM([1]TimberSectorMinusCoreVPAImp!AX$105:AX$105))</f>
        <v>0</v>
      </c>
      <c r="BA12" s="40">
        <f>1/1000*(SUM([1]TimberSectorMinusCoreVPAImp!AY$47:AY$47)+SUM([1]TimberSectorMinusCoreVPAImp!AY$105:AY$105))</f>
        <v>0</v>
      </c>
      <c r="BB12" s="40">
        <f>1/1000*(SUM([1]TimberSectorMinusCoreVPAImp!AZ$47:AZ$47)+SUM([1]TimberSectorMinusCoreVPAImp!AZ$105:AZ$105))</f>
        <v>0</v>
      </c>
      <c r="BC12" s="46">
        <f>1/1000*(SUM([1]TimberSectorMinusCoreVPAImp!BA$47:BA$47)+SUM([1]TimberSectorMinusCoreVPAImp!BA$105:BA$105))</f>
        <v>0</v>
      </c>
      <c r="BD12" s="452"/>
    </row>
    <row r="13" spans="1:56">
      <c r="B13" s="5" t="s">
        <v>18</v>
      </c>
      <c r="C13" s="276">
        <f>1/$A$1*[1]TimberSectorMinusCoreVPAImp!$B$109</f>
        <v>4.7372558000000016E-2</v>
      </c>
      <c r="D13" s="279">
        <f>1/$A$1*[1]TimberSectorMinusCoreVPAImp!$C$109</f>
        <v>4.84647582352941E-2</v>
      </c>
      <c r="E13" s="279">
        <f>1/$A$1*[1]TimberSectorMinusCoreVPAImp!$D$109</f>
        <v>4.9333571E-2</v>
      </c>
      <c r="F13" s="279">
        <f>1/$A$1*[1]TimberSectorMinusCoreVPAImp!$E$109</f>
        <v>6.0110176000000015E-2</v>
      </c>
      <c r="G13" s="279">
        <f>1/$A$1*[1]TimberSectorMinusCoreVPAImp!$F$109</f>
        <v>5.8138652465141327E-2</v>
      </c>
      <c r="H13" s="279">
        <f>1/$A$1*[1]TimberSectorMinusCoreVPAImp!$G$109</f>
        <v>6.0753223540864591E-2</v>
      </c>
      <c r="I13" s="279">
        <f>1/$A$1*[1]TimberSectorMinusCoreVPAImp!$H$109</f>
        <v>5.5167733512098693E-2</v>
      </c>
      <c r="J13" s="278">
        <f>1/$A$1*[1]TimberSectorMinusCoreVPAImp!$I$109</f>
        <v>4.3075694526556539E-2</v>
      </c>
      <c r="K13" s="278">
        <f>1/$A$1*[1]TimberSectorMinusCoreVPAImp!$J$109</f>
        <v>3.1900833629947188E-2</v>
      </c>
      <c r="L13" s="279">
        <f>1/$A$1*[1]TimberSectorMinusCoreVPAImp!K$109</f>
        <v>2.0675433883298018E-2</v>
      </c>
      <c r="M13" s="11">
        <f>1/$A$1*[1]TimberSectorMinusCoreVPAImp!L$109</f>
        <v>2.0413413363965516E-2</v>
      </c>
      <c r="N13" s="11">
        <f>1/$A$1*[1]TimberSectorMinusCoreVPAImp!M$109</f>
        <v>1.3676297146088031E-2</v>
      </c>
      <c r="O13" s="11">
        <f>1/$A$1*[1]TimberSectorMinusCoreVPAImp!N$109</f>
        <v>1.0561394994587477E-2</v>
      </c>
      <c r="P13" s="11">
        <f>1/$A$1*[1]TimberSectorMinusCoreVPAImp!O$109</f>
        <v>1.3740730422112548E-2</v>
      </c>
      <c r="Q13" s="11">
        <f>1/$A$1*[1]TimberSectorMinusCoreVPAImp!P$109</f>
        <v>1.3514896964423017E-2</v>
      </c>
      <c r="R13" s="11">
        <f>1/$A$1*[1]TimberSectorMinusCoreVPAImp!Q$109</f>
        <v>1.6356633804538848E-2</v>
      </c>
      <c r="S13" s="11">
        <f>1/$A$1*[1]TimberSectorMinusCoreVPAImp!R$109</f>
        <v>1.2092897897345099E-2</v>
      </c>
      <c r="T13" s="11">
        <f>1/$A$1*[1]TimberSectorMinusCoreVPAImp!S$109</f>
        <v>1.1446976181992538E-2</v>
      </c>
      <c r="U13" s="11">
        <f>1/$A$1*[1]TimberSectorMinusCoreVPAImp!T$109</f>
        <v>1.0888169235874386E-2</v>
      </c>
      <c r="V13" s="11">
        <f>1/$A$1*[1]TimberSectorMinusCoreVPAImp!U$109</f>
        <v>9.8770316143576495E-3</v>
      </c>
      <c r="W13" s="11">
        <f>1/$A$1*[1]TimberSectorMinusCoreVPAImp!V$109</f>
        <v>0</v>
      </c>
      <c r="X13" s="11">
        <f>1/$A$1*[1]TimberSectorMinusCoreVPAImp!W$109</f>
        <v>0</v>
      </c>
      <c r="Y13" s="11">
        <f>1/$A$1*[1]TimberSectorMinusCoreVPAImp!X$109</f>
        <v>0</v>
      </c>
      <c r="Z13" s="11">
        <f>1/$A$1*[1]TimberSectorMinusCoreVPAImp!Y$109</f>
        <v>0</v>
      </c>
      <c r="AA13" s="11">
        <f>1/$A$1*[1]TimberSectorMinusCoreVPAImp!Z$109</f>
        <v>0</v>
      </c>
      <c r="AB13" s="11">
        <f>1/$A$1*[1]TimberSectorMinusCoreVPAImp!AA$109</f>
        <v>0</v>
      </c>
      <c r="AC13" s="4"/>
      <c r="AD13" s="38">
        <f>1/1000*[1]TimberSectorMinusCoreVPAImp!$AB$109</f>
        <v>4.1998069453112997E-2</v>
      </c>
      <c r="AE13" s="11">
        <f>1/1000*[1]TimberSectorMinusCoreVPAImp!$AC$109</f>
        <v>3.9544877671999996E-2</v>
      </c>
      <c r="AF13" s="11">
        <f>1/1000*[1]TimberSectorMinusCoreVPAImp!AD$109</f>
        <v>3.4058212300799993E-2</v>
      </c>
      <c r="AG13" s="11">
        <f>1/1000*[1]TimberSectorMinusCoreVPAImp!AE$109</f>
        <v>4.4889239920000004E-2</v>
      </c>
      <c r="AH13" s="11">
        <f>1/1000*[1]TimberSectorMinusCoreVPAImp!AF$109</f>
        <v>4.5928038310700005E-2</v>
      </c>
      <c r="AI13" s="11">
        <f>1/1000*[1]TimberSectorMinusCoreVPAImp!AG$109</f>
        <v>4.4565239518800003E-2</v>
      </c>
      <c r="AJ13" s="11">
        <f>1/1000*[1]TimberSectorMinusCoreVPAImp!AH$109</f>
        <v>4.0370697833999998E-2</v>
      </c>
      <c r="AK13" s="11">
        <f>1/1000*[1]TimberSectorMinusCoreVPAImp!AI$109</f>
        <v>3.8372656910000004E-2</v>
      </c>
      <c r="AL13" s="11">
        <f>1/1000*[1]TimberSectorMinusCoreVPAImp!AJ$109</f>
        <v>3.213026138560001E-2</v>
      </c>
      <c r="AM13" s="11">
        <f>1/1000*[1]TimberSectorMinusCoreVPAImp!AK$109</f>
        <v>1.79550707072E-2</v>
      </c>
      <c r="AN13" s="11">
        <f>1/1000*[1]TimberSectorMinusCoreVPAImp!AL$109</f>
        <v>1.9610235629100001E-2</v>
      </c>
      <c r="AO13" s="11">
        <f>1/1000*[1]TimberSectorMinusCoreVPAImp!AM$109</f>
        <v>1.3598616431999999E-2</v>
      </c>
      <c r="AP13" s="11">
        <f>1/1000*[1]TimberSectorMinusCoreVPAImp!AN$109</f>
        <v>1.2669854771199999E-2</v>
      </c>
      <c r="AQ13" s="11">
        <f>1/1000*[1]TimberSectorMinusCoreVPAImp!AO$109</f>
        <v>1.49350051152E-2</v>
      </c>
      <c r="AR13" s="11">
        <f>1/1000*[1]TimberSectorMinusCoreVPAImp!AP$109</f>
        <v>1.5368405511499999E-2</v>
      </c>
      <c r="AS13" s="11">
        <f>1/1000*[1]TimberSectorMinusCoreVPAImp!AQ$109</f>
        <v>1.7075490141499998E-2</v>
      </c>
      <c r="AT13" s="11">
        <f>1/1000*[1]TimberSectorMinusCoreVPAImp!AR$109</f>
        <v>1.34054068854E-2</v>
      </c>
      <c r="AU13" s="11">
        <f>1/1000*[1]TimberSectorMinusCoreVPAImp!AS$109</f>
        <v>1.44553034197E-2</v>
      </c>
      <c r="AV13" s="11">
        <f>1/1000*[1]TimberSectorMinusCoreVPAImp!AT$109</f>
        <v>1.4006114378000001E-2</v>
      </c>
      <c r="AW13" s="11">
        <f>1/1000*[1]TimberSectorMinusCoreVPAImp!AU$109</f>
        <v>1.3607126980833334E-2</v>
      </c>
      <c r="AX13" s="11">
        <f>1/1000*[1]TimberSectorMinusCoreVPAImp!AV$109</f>
        <v>0</v>
      </c>
      <c r="AY13" s="11">
        <f>1/1000*[1]TimberSectorMinusCoreVPAImp!AW$109</f>
        <v>0</v>
      </c>
      <c r="AZ13" s="11">
        <f>1/1000*[1]TimberSectorMinusCoreVPAImp!AX$109</f>
        <v>0</v>
      </c>
      <c r="BA13" s="11">
        <f>1/1000*[1]TimberSectorMinusCoreVPAImp!AY$109</f>
        <v>0</v>
      </c>
      <c r="BB13" s="11">
        <f>1/1000*[1]TimberSectorMinusCoreVPAImp!AZ$109</f>
        <v>0</v>
      </c>
      <c r="BC13" s="10">
        <f>1/1000*[1]TimberSectorMinusCoreVPAImp!BA$109</f>
        <v>0</v>
      </c>
      <c r="BD13" s="452"/>
    </row>
    <row r="14" spans="1:56">
      <c r="B14" s="5" t="s">
        <v>79</v>
      </c>
      <c r="C14" s="276">
        <f>1/$A$1*[1]TimberSectorMinusCoreVPAImp!$B$138</f>
        <v>2.2389598000000007E-2</v>
      </c>
      <c r="D14" s="279">
        <f>1/$A$1*[1]TimberSectorMinusCoreVPAImp!$C$138</f>
        <v>2.493426600000001E-2</v>
      </c>
      <c r="E14" s="279">
        <f>1/$A$1*[1]TimberSectorMinusCoreVPAImp!$D$138</f>
        <v>2.1683760000000003E-2</v>
      </c>
      <c r="F14" s="279">
        <f>1/$A$1*[1]TimberSectorMinusCoreVPAImp!$E$138</f>
        <v>2.2681694000000002E-2</v>
      </c>
      <c r="G14" s="279">
        <f>1/$A$1*[1]TimberSectorMinusCoreVPAImp!$F$138</f>
        <v>2.7081777158735117E-2</v>
      </c>
      <c r="H14" s="279">
        <f>1/$A$1*[1]TimberSectorMinusCoreVPAImp!$G$138</f>
        <v>3.4685070728284487E-2</v>
      </c>
      <c r="I14" s="279">
        <f>1/$A$1*[1]TimberSectorMinusCoreVPAImp!$H$138</f>
        <v>4.1420968873910793E-2</v>
      </c>
      <c r="J14" s="278">
        <f>1/$A$1*[1]TimberSectorMinusCoreVPAImp!$I$138</f>
        <v>3.7899325335124204E-2</v>
      </c>
      <c r="K14" s="278">
        <f>1/$A$1*[1]TimberSectorMinusCoreVPAImp!$J$138</f>
        <v>3.1466852921241843E-2</v>
      </c>
      <c r="L14" s="279">
        <f>1/$A$1*[1]TimberSectorMinusCoreVPAImp!K$138</f>
        <v>1.4277051748070861E-2</v>
      </c>
      <c r="M14" s="11">
        <f>1/$A$1*[1]TimberSectorMinusCoreVPAImp!L$138</f>
        <v>1.9930793388228341E-2</v>
      </c>
      <c r="N14" s="11">
        <f>1/$A$1*[1]TimberSectorMinusCoreVPAImp!M$138</f>
        <v>1.7282782224195211E-2</v>
      </c>
      <c r="O14" s="11">
        <f>1/$A$1*[1]TimberSectorMinusCoreVPAImp!N$138</f>
        <v>1.5497029037090064E-2</v>
      </c>
      <c r="P14" s="11">
        <f>1/$A$1*[1]TimberSectorMinusCoreVPAImp!O$138</f>
        <v>1.2658515360829722E-2</v>
      </c>
      <c r="Q14" s="11">
        <f>1/$A$1*[1]TimberSectorMinusCoreVPAImp!P$138</f>
        <v>1.0787959309308114E-2</v>
      </c>
      <c r="R14" s="11">
        <f>1/$A$1*[1]TimberSectorMinusCoreVPAImp!Q$138</f>
        <v>1.0110790606582215E-2</v>
      </c>
      <c r="S14" s="11">
        <f>1/$A$1*[1]TimberSectorMinusCoreVPAImp!R$138</f>
        <v>1.0648587705786826E-2</v>
      </c>
      <c r="T14" s="11">
        <f>1/$A$1*[1]TimberSectorMinusCoreVPAImp!S$138</f>
        <v>1.0153912149050389E-2</v>
      </c>
      <c r="U14" s="11">
        <f>1/$A$1*[1]TimberSectorMinusCoreVPAImp!T$138</f>
        <v>1.4882758606655574E-2</v>
      </c>
      <c r="V14" s="11">
        <f>1/$A$1*[1]TimberSectorMinusCoreVPAImp!U$138</f>
        <v>1.1796293057388385E-2</v>
      </c>
      <c r="W14" s="11">
        <f>1/$A$1*[1]TimberSectorMinusCoreVPAImp!V$138</f>
        <v>0</v>
      </c>
      <c r="X14" s="11">
        <f>1/$A$1*[1]TimberSectorMinusCoreVPAImp!W$138</f>
        <v>0</v>
      </c>
      <c r="Y14" s="11">
        <f>1/$A$1*[1]TimberSectorMinusCoreVPAImp!X$138</f>
        <v>0</v>
      </c>
      <c r="Z14" s="11">
        <f>1/$A$1*[1]TimberSectorMinusCoreVPAImp!Y$138</f>
        <v>0</v>
      </c>
      <c r="AA14" s="11">
        <f>1/$A$1*[1]TimberSectorMinusCoreVPAImp!Z$138</f>
        <v>0</v>
      </c>
      <c r="AB14" s="11">
        <f>1/$A$1*[1]TimberSectorMinusCoreVPAImp!AA$138</f>
        <v>0</v>
      </c>
      <c r="AC14" s="4"/>
      <c r="AD14" s="38">
        <f>1/1000*[1]TimberSectorMinusCoreVPAImp!$AB$138</f>
        <v>1.2629885010041999E-2</v>
      </c>
      <c r="AE14" s="11">
        <f>1/1000*[1]TimberSectorMinusCoreVPAImp!$AC$138</f>
        <v>1.3824462792400001E-2</v>
      </c>
      <c r="AF14" s="11">
        <f>1/1000*[1]TimberSectorMinusCoreVPAImp!AD$138</f>
        <v>1.1816884248E-2</v>
      </c>
      <c r="AG14" s="11">
        <f>1/1000*[1]TimberSectorMinusCoreVPAImp!AE$138</f>
        <v>1.4314063400000002E-2</v>
      </c>
      <c r="AH14" s="11">
        <f>1/1000*[1]TimberSectorMinusCoreVPAImp!AF$138</f>
        <v>1.7638667438699997E-2</v>
      </c>
      <c r="AI14" s="11">
        <f>1/1000*[1]TimberSectorMinusCoreVPAImp!AG$138</f>
        <v>2.36592574647E-2</v>
      </c>
      <c r="AJ14" s="11">
        <f>1/1000*[1]TimberSectorMinusCoreVPAImp!AH$138</f>
        <v>2.8886687679200006E-2</v>
      </c>
      <c r="AK14" s="11">
        <f>1/1000*[1]TimberSectorMinusCoreVPAImp!AI$138</f>
        <v>2.8938813307499995E-2</v>
      </c>
      <c r="AL14" s="11">
        <f>1/1000*[1]TimberSectorMinusCoreVPAImp!AJ$138</f>
        <v>2.6598987055599998E-2</v>
      </c>
      <c r="AM14" s="11">
        <f>1/1000*[1]TimberSectorMinusCoreVPAImp!AK$138</f>
        <v>1.2337211035599999E-2</v>
      </c>
      <c r="AN14" s="11">
        <f>1/1000*[1]TimberSectorMinusCoreVPAImp!AL$138</f>
        <v>1.5396854792400001E-2</v>
      </c>
      <c r="AO14" s="11">
        <f>1/1000*[1]TimberSectorMinusCoreVPAImp!AM$138</f>
        <v>1.3934757984000002E-2</v>
      </c>
      <c r="AP14" s="11">
        <f>1/1000*[1]TimberSectorMinusCoreVPAImp!AN$138</f>
        <v>1.2858026579199999E-2</v>
      </c>
      <c r="AQ14" s="11">
        <f>1/1000*[1]TimberSectorMinusCoreVPAImp!AO$138</f>
        <v>1.0808219906700002E-2</v>
      </c>
      <c r="AR14" s="11">
        <f>1/1000*[1]TimberSectorMinusCoreVPAImp!AP$138</f>
        <v>9.6765123580000029E-3</v>
      </c>
      <c r="AS14" s="11">
        <f>1/1000*[1]TimberSectorMinusCoreVPAImp!AQ$138</f>
        <v>8.0181179574999994E-3</v>
      </c>
      <c r="AT14" s="11">
        <f>1/1000*[1]TimberSectorMinusCoreVPAImp!AR$138</f>
        <v>8.5282981160999995E-3</v>
      </c>
      <c r="AU14" s="11">
        <f>1/1000*[1]TimberSectorMinusCoreVPAImp!AS$138</f>
        <v>8.7644746904000006E-3</v>
      </c>
      <c r="AV14" s="11">
        <f>1/1000*[1]TimberSectorMinusCoreVPAImp!AT$138</f>
        <v>1.2086033949E-2</v>
      </c>
      <c r="AW14" s="11">
        <f>1/1000*[1]TimberSectorMinusCoreVPAImp!AU$138</f>
        <v>1.1082967017916667E-2</v>
      </c>
      <c r="AX14" s="11">
        <f>1/1000*[1]TimberSectorMinusCoreVPAImp!AV$138</f>
        <v>0</v>
      </c>
      <c r="AY14" s="11">
        <f>1/1000*[1]TimberSectorMinusCoreVPAImp!AW$138</f>
        <v>0</v>
      </c>
      <c r="AZ14" s="11">
        <f>1/1000*[1]TimberSectorMinusCoreVPAImp!AX$138</f>
        <v>0</v>
      </c>
      <c r="BA14" s="11">
        <f>1/1000*[1]TimberSectorMinusCoreVPAImp!AY$138</f>
        <v>0</v>
      </c>
      <c r="BB14" s="11">
        <f>1/1000*[1]TimberSectorMinusCoreVPAImp!AZ$138</f>
        <v>0</v>
      </c>
      <c r="BC14" s="10">
        <f>1/1000*[1]TimberSectorMinusCoreVPAImp!BA$138</f>
        <v>0</v>
      </c>
      <c r="BD14" s="452"/>
    </row>
    <row r="15" spans="1:56">
      <c r="B15" s="5" t="s">
        <v>20</v>
      </c>
      <c r="C15" s="276">
        <f>1/$A$1*[1]TimberSectorMinusCoreVPAImp!$B$231</f>
        <v>1.1203198999999997E-2</v>
      </c>
      <c r="D15" s="279">
        <f>1/$A$1*[1]TimberSectorMinusCoreVPAImp!$C$231</f>
        <v>9.9820880000000018E-3</v>
      </c>
      <c r="E15" s="279">
        <f>1/$A$1*[1]TimberSectorMinusCoreVPAImp!$D$231</f>
        <v>1.041281E-2</v>
      </c>
      <c r="F15" s="279">
        <f>1/$A$1*[1]TimberSectorMinusCoreVPAImp!$E$231</f>
        <v>1.6264185E-2</v>
      </c>
      <c r="G15" s="279">
        <f>1/$A$1*[1]TimberSectorMinusCoreVPAImp!$F$231</f>
        <v>1.2540308444688585E-2</v>
      </c>
      <c r="H15" s="279">
        <f>1/$A$1*[1]TimberSectorMinusCoreVPAImp!$G$231</f>
        <v>9.9131643371578211E-3</v>
      </c>
      <c r="I15" s="279">
        <f>1/$A$1*[1]TimberSectorMinusCoreVPAImp!$H$231</f>
        <v>1.3808207415734526E-2</v>
      </c>
      <c r="J15" s="278">
        <f>1/$A$1*[1]TimberSectorMinusCoreVPAImp!$I$231</f>
        <v>1.5152519702644029E-2</v>
      </c>
      <c r="K15" s="278">
        <f>1/$A$1*[1]TimberSectorMinusCoreVPAImp!$J$231</f>
        <v>1.296603658883725E-2</v>
      </c>
      <c r="L15" s="279">
        <f>1/$A$1*[1]TimberSectorMinusCoreVPAImp!K$231</f>
        <v>7.3554073396952706E-3</v>
      </c>
      <c r="M15" s="11">
        <f>1/$A$1*[1]TimberSectorMinusCoreVPAImp!L$231</f>
        <v>3.9300714515215929E-3</v>
      </c>
      <c r="N15" s="11">
        <f>1/$A$1*[1]TimberSectorMinusCoreVPAImp!M$231</f>
        <v>2.8176830796065228E-3</v>
      </c>
      <c r="O15" s="11">
        <f>1/$A$1*[1]TimberSectorMinusCoreVPAImp!N$231</f>
        <v>1.9931312443317805E-3</v>
      </c>
      <c r="P15" s="11">
        <f>1/$A$1*[1]TimberSectorMinusCoreVPAImp!O$231</f>
        <v>1.7310489825256808E-3</v>
      </c>
      <c r="Q15" s="11">
        <f>1/$A$1*[1]TimberSectorMinusCoreVPAImp!P$231</f>
        <v>9.9853470154193168E-4</v>
      </c>
      <c r="R15" s="11">
        <f>1/$A$1*[1]TimberSectorMinusCoreVPAImp!Q$231</f>
        <v>1.1841341875071362E-3</v>
      </c>
      <c r="S15" s="11">
        <f>1/$A$1*[1]TimberSectorMinusCoreVPAImp!R$231</f>
        <v>1.2989297521636028E-3</v>
      </c>
      <c r="T15" s="11">
        <f>1/$A$1*[1]TimberSectorMinusCoreVPAImp!S$231</f>
        <v>1.2163047969231647E-3</v>
      </c>
      <c r="U15" s="11">
        <f>1/$A$1*[1]TimberSectorMinusCoreVPAImp!T$231</f>
        <v>1.0298391649256136E-3</v>
      </c>
      <c r="V15" s="11">
        <f>1/$A$1*[1]TimberSectorMinusCoreVPAImp!U$231</f>
        <v>8.605554586549333E-4</v>
      </c>
      <c r="W15" s="11">
        <f>1/$A$1*[1]TimberSectorMinusCoreVPAImp!V$231</f>
        <v>0</v>
      </c>
      <c r="X15" s="11">
        <f>1/$A$1*[1]TimberSectorMinusCoreVPAImp!W$231</f>
        <v>0</v>
      </c>
      <c r="Y15" s="11">
        <f>1/$A$1*[1]TimberSectorMinusCoreVPAImp!X$231</f>
        <v>0</v>
      </c>
      <c r="Z15" s="11">
        <f>1/$A$1*[1]TimberSectorMinusCoreVPAImp!Y$231</f>
        <v>0</v>
      </c>
      <c r="AA15" s="11">
        <f>1/$A$1*[1]TimberSectorMinusCoreVPAImp!Z$231</f>
        <v>0</v>
      </c>
      <c r="AB15" s="11">
        <f>1/$A$1*[1]TimberSectorMinusCoreVPAImp!AA$231</f>
        <v>0</v>
      </c>
      <c r="AC15" s="4"/>
      <c r="AD15" s="38">
        <f>1/1000*[1]TimberSectorMinusCoreVPAImp!$AB$231</f>
        <v>1.0104003879063002E-2</v>
      </c>
      <c r="AE15" s="11">
        <f>1/1000*[1]TimberSectorMinusCoreVPAImp!$AC$231</f>
        <v>9.9560448720000007E-3</v>
      </c>
      <c r="AF15" s="11">
        <f>1/1000*[1]TimberSectorMinusCoreVPAImp!AD$231</f>
        <v>1.0204114276799998E-2</v>
      </c>
      <c r="AG15" s="11">
        <f>1/1000*[1]TimberSectorMinusCoreVPAImp!AE$231</f>
        <v>1.4523039025600003E-2</v>
      </c>
      <c r="AH15" s="11">
        <f>1/1000*[1]TimberSectorMinusCoreVPAImp!AF$231</f>
        <v>1.3757043903400001E-2</v>
      </c>
      <c r="AI15" s="11">
        <f>1/1000*[1]TimberSectorMinusCoreVPAImp!AG$231</f>
        <v>1.4617845313500006E-2</v>
      </c>
      <c r="AJ15" s="11">
        <f>1/1000*[1]TimberSectorMinusCoreVPAImp!AH$231</f>
        <v>1.6834714397999998E-2</v>
      </c>
      <c r="AK15" s="11">
        <f>1/1000*[1]TimberSectorMinusCoreVPAImp!AI$231</f>
        <v>1.8756376565499999E-2</v>
      </c>
      <c r="AL15" s="11">
        <f>1/1000*[1]TimberSectorMinusCoreVPAImp!AJ$231</f>
        <v>1.9254491365200004E-2</v>
      </c>
      <c r="AM15" s="11">
        <f>1/1000*[1]TimberSectorMinusCoreVPAImp!AK$231</f>
        <v>1.1440121704000002E-2</v>
      </c>
      <c r="AN15" s="11">
        <f>1/1000*[1]TimberSectorMinusCoreVPAImp!AL$231</f>
        <v>1.0705805685900001E-2</v>
      </c>
      <c r="AO15" s="11">
        <f>1/1000*[1]TimberSectorMinusCoreVPAImp!AM$231</f>
        <v>7.1850557759999996E-3</v>
      </c>
      <c r="AP15" s="11">
        <f>1/1000*[1]TimberSectorMinusCoreVPAImp!AN$231</f>
        <v>4.9259411872000008E-3</v>
      </c>
      <c r="AQ15" s="11">
        <f>1/1000*[1]TimberSectorMinusCoreVPAImp!AO$231</f>
        <v>5.2257627245999999E-3</v>
      </c>
      <c r="AR15" s="11">
        <f>1/1000*[1]TimberSectorMinusCoreVPAImp!AP$231</f>
        <v>3.683967698E-3</v>
      </c>
      <c r="AS15" s="11">
        <f>1/1000*[1]TimberSectorMinusCoreVPAImp!AQ$231</f>
        <v>3.3498024000000004E-3</v>
      </c>
      <c r="AT15" s="11">
        <f>1/1000*[1]TimberSectorMinusCoreVPAImp!AR$231</f>
        <v>3.6368129296E-3</v>
      </c>
      <c r="AU15" s="11">
        <f>1/1000*[1]TimberSectorMinusCoreVPAImp!AS$231</f>
        <v>3.8309798955999995E-3</v>
      </c>
      <c r="AV15" s="11">
        <f>1/1000*[1]TimberSectorMinusCoreVPAImp!AT$231</f>
        <v>3.1674124749999999E-3</v>
      </c>
      <c r="AW15" s="11">
        <f>1/1000*[1]TimberSectorMinusCoreVPAImp!AU$231</f>
        <v>2.4727162283333338E-3</v>
      </c>
      <c r="AX15" s="11">
        <f>1/1000*[1]TimberSectorMinusCoreVPAImp!AV$231</f>
        <v>0</v>
      </c>
      <c r="AY15" s="11">
        <f>1/1000*[1]TimberSectorMinusCoreVPAImp!AW$231</f>
        <v>0</v>
      </c>
      <c r="AZ15" s="11">
        <f>1/1000*[1]TimberSectorMinusCoreVPAImp!AX$231</f>
        <v>0</v>
      </c>
      <c r="BA15" s="11">
        <f>1/1000*[1]TimberSectorMinusCoreVPAImp!AY$231</f>
        <v>0</v>
      </c>
      <c r="BB15" s="11">
        <f>1/1000*[1]TimberSectorMinusCoreVPAImp!AZ$231</f>
        <v>0</v>
      </c>
      <c r="BC15" s="10">
        <f>1/1000*[1]TimberSectorMinusCoreVPAImp!BA$231</f>
        <v>0</v>
      </c>
      <c r="BD15" s="452"/>
    </row>
    <row r="16" spans="1:56">
      <c r="B16" s="5" t="s">
        <v>21</v>
      </c>
      <c r="C16" s="276">
        <f>1/$A$1*[1]TimberSectorMinusCoreVPAImp!$B$253</f>
        <v>1.8123139999999999E-2</v>
      </c>
      <c r="D16" s="279">
        <f>1/$A$1*[1]TimberSectorMinusCoreVPAImp!$C$253</f>
        <v>1.5490678000000001E-2</v>
      </c>
      <c r="E16" s="279">
        <f>1/$A$1*[1]TimberSectorMinusCoreVPAImp!$D$253</f>
        <v>1.4258930000000003E-2</v>
      </c>
      <c r="F16" s="279">
        <f>1/$A$1*[1]TimberSectorMinusCoreVPAImp!$E$253</f>
        <v>2.6708920000000001E-2</v>
      </c>
      <c r="G16" s="279">
        <f>1/$A$1*[1]TimberSectorMinusCoreVPAImp!$F$253</f>
        <v>2.6339602099999998E-2</v>
      </c>
      <c r="H16" s="279">
        <f>1/$A$1*[1]TimberSectorMinusCoreVPAImp!$G$253</f>
        <v>2.0732335953337327E-2</v>
      </c>
      <c r="I16" s="279">
        <f>1/$A$1*[1]TimberSectorMinusCoreVPAImp!$H$253</f>
        <v>2.3867271512098699E-2</v>
      </c>
      <c r="J16" s="278">
        <f>1/$A$1*[1]TimberSectorMinusCoreVPAImp!$I$253</f>
        <v>2.6081484499532018E-2</v>
      </c>
      <c r="K16" s="278">
        <f>1/$A$1*[1]TimberSectorMinusCoreVPAImp!$J$253</f>
        <v>2.424685752903092E-2</v>
      </c>
      <c r="L16" s="279">
        <f>1/$A$1*[1]TimberSectorMinusCoreVPAImp!K$253</f>
        <v>1.946336477833532E-2</v>
      </c>
      <c r="M16" s="11">
        <f>1/$A$1*[1]TimberSectorMinusCoreVPAImp!L$253</f>
        <v>1.86202686702523E-2</v>
      </c>
      <c r="N16" s="11">
        <f>1/$A$1*[1]TimberSectorMinusCoreVPAImp!M$253</f>
        <v>1.5545342650497247E-2</v>
      </c>
      <c r="O16" s="11">
        <f>1/$A$1*[1]TimberSectorMinusCoreVPAImp!N$253</f>
        <v>1.0748958798875672E-2</v>
      </c>
      <c r="P16" s="11">
        <f>1/$A$1*[1]TimberSectorMinusCoreVPAImp!O$253</f>
        <v>1.1365304171631693E-2</v>
      </c>
      <c r="Q16" s="11">
        <f>1/$A$1*[1]TimberSectorMinusCoreVPAImp!P$253</f>
        <v>1.1009320894783849E-2</v>
      </c>
      <c r="R16" s="11">
        <f>1/$A$1*[1]TimberSectorMinusCoreVPAImp!Q$253</f>
        <v>1.1511977282466161E-2</v>
      </c>
      <c r="S16" s="11">
        <f>1/$A$1*[1]TimberSectorMinusCoreVPAImp!R$253</f>
        <v>1.2016323233820484E-2</v>
      </c>
      <c r="T16" s="11">
        <f>1/$A$1*[1]TimberSectorMinusCoreVPAImp!S$253</f>
        <v>1.5869848204897771E-2</v>
      </c>
      <c r="U16" s="11">
        <f>1/$A$1*[1]TimberSectorMinusCoreVPAImp!T$253</f>
        <v>1.6553984723687638E-2</v>
      </c>
      <c r="V16" s="11">
        <f>1/$A$1*[1]TimberSectorMinusCoreVPAImp!U$253</f>
        <v>1.7824787746415549E-2</v>
      </c>
      <c r="W16" s="11">
        <f>1/$A$1*[1]TimberSectorMinusCoreVPAImp!V$253</f>
        <v>0</v>
      </c>
      <c r="X16" s="11">
        <f>1/$A$1*[1]TimberSectorMinusCoreVPAImp!W$253</f>
        <v>0</v>
      </c>
      <c r="Y16" s="11">
        <f>1/$A$1*[1]TimberSectorMinusCoreVPAImp!X$253</f>
        <v>0</v>
      </c>
      <c r="Z16" s="11">
        <f>1/$A$1*[1]TimberSectorMinusCoreVPAImp!Y$253</f>
        <v>0</v>
      </c>
      <c r="AA16" s="11">
        <f>1/$A$1*[1]TimberSectorMinusCoreVPAImp!Z$253</f>
        <v>0</v>
      </c>
      <c r="AB16" s="11">
        <f>1/$A$1*[1]TimberSectorMinusCoreVPAImp!AA$253</f>
        <v>0</v>
      </c>
      <c r="AC16" s="4"/>
      <c r="AD16" s="38">
        <f>1/1000*[1]TimberSectorMinusCoreVPAImp!$AB$253</f>
        <v>1.4388849628149E-2</v>
      </c>
      <c r="AE16" s="11">
        <f>1/1000*[1]TimberSectorMinusCoreVPAImp!$AC$253</f>
        <v>1.1613056228399999E-2</v>
      </c>
      <c r="AF16" s="11">
        <f>1/1000*[1]TimberSectorMinusCoreVPAImp!AD$253</f>
        <v>1.1584913438400001E-2</v>
      </c>
      <c r="AG16" s="11">
        <f>1/1000*[1]TimberSectorMinusCoreVPAImp!AE$253</f>
        <v>2.1397238486399999E-2</v>
      </c>
      <c r="AH16" s="11">
        <f>1/1000*[1]TimberSectorMinusCoreVPAImp!AF$253</f>
        <v>2.1837670815099998E-2</v>
      </c>
      <c r="AI16" s="11">
        <f>1/1000*[1]TimberSectorMinusCoreVPAImp!AG$253</f>
        <v>1.9047341441699995E-2</v>
      </c>
      <c r="AJ16" s="11">
        <f>1/1000*[1]TimberSectorMinusCoreVPAImp!AH$253</f>
        <v>2.3480285019999995E-2</v>
      </c>
      <c r="AK16" s="11">
        <f>1/1000*[1]TimberSectorMinusCoreVPAImp!AI$253</f>
        <v>2.7612781921000001E-2</v>
      </c>
      <c r="AL16" s="11">
        <f>1/1000*[1]TimberSectorMinusCoreVPAImp!AJ$253</f>
        <v>3.0096906859999998E-2</v>
      </c>
      <c r="AM16" s="11">
        <f>1/1000*[1]TimberSectorMinusCoreVPAImp!AK$253</f>
        <v>2.4947051074000002E-2</v>
      </c>
      <c r="AN16" s="11">
        <f>1/1000*[1]TimberSectorMinusCoreVPAImp!AL$253</f>
        <v>2.03938237566E-2</v>
      </c>
      <c r="AO16" s="11">
        <f>1/1000*[1]TimberSectorMinusCoreVPAImp!AM$253</f>
        <v>1.8364433280000002E-2</v>
      </c>
      <c r="AP16" s="11">
        <f>1/1000*[1]TimberSectorMinusCoreVPAImp!AN$253</f>
        <v>1.3244261870399997E-2</v>
      </c>
      <c r="AQ16" s="11">
        <f>1/1000*[1]TimberSectorMinusCoreVPAImp!AO$253</f>
        <v>1.5375626196000001E-2</v>
      </c>
      <c r="AR16" s="11">
        <f>1/1000*[1]TimberSectorMinusCoreVPAImp!AP$253</f>
        <v>1.7326242531499995E-2</v>
      </c>
      <c r="AS16" s="11">
        <f>1/1000*[1]TimberSectorMinusCoreVPAImp!AQ$253</f>
        <v>2.1072650287500001E-2</v>
      </c>
      <c r="AT16" s="11">
        <f>1/1000*[1]TimberSectorMinusCoreVPAImp!AR$253</f>
        <v>2.10609353826E-2</v>
      </c>
      <c r="AU16" s="11">
        <f>1/1000*[1]TimberSectorMinusCoreVPAImp!AS$253</f>
        <v>3.2808956394499988E-2</v>
      </c>
      <c r="AV16" s="11">
        <f>1/1000*[1]TimberSectorMinusCoreVPAImp!AT$253</f>
        <v>3.2025780490999994E-2</v>
      </c>
      <c r="AW16" s="11">
        <f>1/1000*[1]TimberSectorMinusCoreVPAImp!AU$253</f>
        <v>3.4755014935000002E-2</v>
      </c>
      <c r="AX16" s="11">
        <f>1/1000*[1]TimberSectorMinusCoreVPAImp!AV$253</f>
        <v>0</v>
      </c>
      <c r="AY16" s="11">
        <f>1/1000*[1]TimberSectorMinusCoreVPAImp!AW$253</f>
        <v>0</v>
      </c>
      <c r="AZ16" s="11">
        <f>1/1000*[1]TimberSectorMinusCoreVPAImp!AX$253</f>
        <v>0</v>
      </c>
      <c r="BA16" s="11">
        <f>1/1000*[1]TimberSectorMinusCoreVPAImp!AY$253</f>
        <v>0</v>
      </c>
      <c r="BB16" s="11">
        <f>1/1000*[1]TimberSectorMinusCoreVPAImp!AZ$253</f>
        <v>0</v>
      </c>
      <c r="BC16" s="10">
        <f>1/1000*[1]TimberSectorMinusCoreVPAImp!BA$253</f>
        <v>0</v>
      </c>
      <c r="BD16" s="452"/>
    </row>
    <row r="17" spans="2:56">
      <c r="B17" s="8" t="s">
        <v>16</v>
      </c>
      <c r="C17" s="404">
        <f t="shared" ref="C17:L17" si="5">SUM(C11:C11)-SUM(C12:C16)</f>
        <v>5.176065976382746E-3</v>
      </c>
      <c r="D17" s="332">
        <f t="shared" si="5"/>
        <v>4.3101073971499315E-3</v>
      </c>
      <c r="E17" s="332">
        <f t="shared" si="5"/>
        <v>5.6309794783388489E-3</v>
      </c>
      <c r="F17" s="332">
        <f t="shared" si="5"/>
        <v>6.6336315000000146E-3</v>
      </c>
      <c r="G17" s="332">
        <f t="shared" si="5"/>
        <v>6.9342973465701119E-3</v>
      </c>
      <c r="H17" s="332">
        <f t="shared" si="5"/>
        <v>6.0539000832436907E-3</v>
      </c>
      <c r="I17" s="332">
        <f t="shared" si="5"/>
        <v>7.3301380804639549E-3</v>
      </c>
      <c r="J17" s="333">
        <f t="shared" si="5"/>
        <v>9.0769682625910786E-3</v>
      </c>
      <c r="K17" s="333">
        <f t="shared" si="5"/>
        <v>7.7723034474643793E-3</v>
      </c>
      <c r="L17" s="332">
        <f t="shared" si="5"/>
        <v>3.8481178996129239E-3</v>
      </c>
      <c r="M17" s="36">
        <f>SUM(M11:M11)-SUM(M12:M16)</f>
        <v>4.3138530866848046E-3</v>
      </c>
      <c r="N17" s="36">
        <f>SUM(N11:N11)-SUM(N12:N16)</f>
        <v>2.8446830400362666E-3</v>
      </c>
      <c r="O17" s="36">
        <f t="shared" ref="O17:AB17" si="6">SUM(O11:O11)-SUM(O12:O16)</f>
        <v>1.5673756601810862E-3</v>
      </c>
      <c r="P17" s="36">
        <f t="shared" si="6"/>
        <v>1.7582638739716827E-3</v>
      </c>
      <c r="Q17" s="36">
        <f t="shared" si="6"/>
        <v>1.6810123650096431E-3</v>
      </c>
      <c r="R17" s="36">
        <f t="shared" si="6"/>
        <v>1.0887788914687724E-3</v>
      </c>
      <c r="S17" s="36">
        <f t="shared" si="6"/>
        <v>8.6995933312478124E-4</v>
      </c>
      <c r="T17" s="36">
        <f t="shared" si="6"/>
        <v>1.1170616271340417E-3</v>
      </c>
      <c r="U17" s="36">
        <f t="shared" si="6"/>
        <v>1.030864579939117E-3</v>
      </c>
      <c r="V17" s="36">
        <f t="shared" si="6"/>
        <v>1.2022271384786454E-3</v>
      </c>
      <c r="W17" s="36">
        <f t="shared" si="6"/>
        <v>0</v>
      </c>
      <c r="X17" s="36">
        <f t="shared" si="6"/>
        <v>0</v>
      </c>
      <c r="Y17" s="36">
        <f t="shared" si="6"/>
        <v>0</v>
      </c>
      <c r="Z17" s="36">
        <f t="shared" si="6"/>
        <v>0</v>
      </c>
      <c r="AA17" s="36">
        <f t="shared" si="6"/>
        <v>0</v>
      </c>
      <c r="AB17" s="36">
        <f t="shared" si="6"/>
        <v>0</v>
      </c>
      <c r="AC17" s="4"/>
      <c r="AD17" s="39">
        <f t="shared" ref="AD17:BC17" si="7">SUM(AD11:AD11)-SUM(AD12:AD16)</f>
        <v>4.8443917475850112E-3</v>
      </c>
      <c r="AE17" s="37">
        <f t="shared" si="7"/>
        <v>4.2971908983999996E-3</v>
      </c>
      <c r="AF17" s="37">
        <f t="shared" si="7"/>
        <v>4.3761006335999997E-3</v>
      </c>
      <c r="AG17" s="37">
        <f t="shared" si="7"/>
        <v>5.5916550816000332E-3</v>
      </c>
      <c r="AH17" s="37">
        <f t="shared" si="7"/>
        <v>5.9573692212999962E-3</v>
      </c>
      <c r="AI17" s="37">
        <f t="shared" si="7"/>
        <v>5.1699595662000331E-3</v>
      </c>
      <c r="AJ17" s="37">
        <f t="shared" si="7"/>
        <v>6.2091228064000137E-3</v>
      </c>
      <c r="AK17" s="37">
        <f t="shared" si="7"/>
        <v>8.4002673225000435E-3</v>
      </c>
      <c r="AL17" s="37">
        <f t="shared" si="7"/>
        <v>7.260754221599941E-3</v>
      </c>
      <c r="AM17" s="37">
        <f t="shared" si="7"/>
        <v>3.7552855956000109E-3</v>
      </c>
      <c r="AN17" s="37">
        <f t="shared" si="7"/>
        <v>4.6610856350999819E-3</v>
      </c>
      <c r="AO17" s="37">
        <f t="shared" si="7"/>
        <v>3.6233551200000047E-3</v>
      </c>
      <c r="AP17" s="37">
        <f t="shared" si="7"/>
        <v>2.6898829760000631E-3</v>
      </c>
      <c r="AQ17" s="37">
        <f t="shared" si="7"/>
        <v>3.3963368489999812E-3</v>
      </c>
      <c r="AR17" s="37">
        <f t="shared" si="7"/>
        <v>3.6080080534999226E-3</v>
      </c>
      <c r="AS17" s="37">
        <f t="shared" si="7"/>
        <v>1.8771097940000481E-3</v>
      </c>
      <c r="AT17" s="37">
        <f t="shared" si="7"/>
        <v>1.9291739478000114E-3</v>
      </c>
      <c r="AU17" s="37">
        <f t="shared" si="7"/>
        <v>2.3928910004999693E-3</v>
      </c>
      <c r="AV17" s="37">
        <f t="shared" si="7"/>
        <v>2.7967119280000452E-3</v>
      </c>
      <c r="AW17" s="37">
        <f t="shared" si="7"/>
        <v>3.4468018704166548E-3</v>
      </c>
      <c r="AX17" s="37">
        <f t="shared" si="7"/>
        <v>0</v>
      </c>
      <c r="AY17" s="37">
        <f t="shared" si="7"/>
        <v>0</v>
      </c>
      <c r="AZ17" s="37">
        <f t="shared" si="7"/>
        <v>0</v>
      </c>
      <c r="BA17" s="37">
        <f t="shared" si="7"/>
        <v>0</v>
      </c>
      <c r="BB17" s="37">
        <f t="shared" si="7"/>
        <v>0</v>
      </c>
      <c r="BC17" s="44">
        <f t="shared" si="7"/>
        <v>0</v>
      </c>
      <c r="BD17" s="452"/>
    </row>
    <row r="18" spans="2:56" ht="17.149999999999999" customHeight="1">
      <c r="B18" s="16" t="s">
        <v>165</v>
      </c>
      <c r="C18" s="379">
        <f>1/$A$1*[1]TimberSectorMinusCoreVPAImp!$B$264</f>
        <v>1.9413868342851655</v>
      </c>
      <c r="D18" s="334">
        <f>1/$A$1*[1]TimberSectorMinusCoreVPAImp!$C$264</f>
        <v>2.1025423332559035</v>
      </c>
      <c r="E18" s="334">
        <f>1/$A$1*[1]TimberSectorMinusCoreVPAImp!$D$264</f>
        <v>2.288073880581833</v>
      </c>
      <c r="F18" s="334">
        <f>1/$A$1*[1]TimberSectorMinusCoreVPAImp!$E$264</f>
        <v>2.5314226990263218</v>
      </c>
      <c r="G18" s="334">
        <f>1/$A$1*[1]TimberSectorMinusCoreVPAImp!$F$264</f>
        <v>2.5235812594163844</v>
      </c>
      <c r="H18" s="334">
        <f>1/$A$1*[1]TimberSectorMinusCoreVPAImp!$G$264</f>
        <v>2.5159893380473561</v>
      </c>
      <c r="I18" s="334">
        <f>1/$A$1*[1]TimberSectorMinusCoreVPAImp!$H$264</f>
        <v>2.6484326780256562</v>
      </c>
      <c r="J18" s="335">
        <f>1/$A$1*[1]TimberSectorMinusCoreVPAImp!$I$264</f>
        <v>2.6895616358106542</v>
      </c>
      <c r="K18" s="335">
        <f>1/$A$1*[1]TimberSectorMinusCoreVPAImp!$J$264</f>
        <v>2.1337122537247368</v>
      </c>
      <c r="L18" s="334">
        <f>1/$A$1*[1]TimberSectorMinusCoreVPAImp!K$264</f>
        <v>2.1094710143877644</v>
      </c>
      <c r="M18" s="114">
        <f>1/$A$1*[1]TimberSectorMinusCoreVPAImp!L$264</f>
        <v>2.0921511030263051</v>
      </c>
      <c r="N18" s="114">
        <f>1/$A$1*[1]TimberSectorMinusCoreVPAImp!M$264</f>
        <v>2.021240503150223</v>
      </c>
      <c r="O18" s="114">
        <f>1/$A$1*[1]TimberSectorMinusCoreVPAImp!N$264</f>
        <v>1.8348742358761658</v>
      </c>
      <c r="P18" s="114">
        <f>1/$A$1*[1]TimberSectorMinusCoreVPAImp!O$264</f>
        <v>1.9461218334162096</v>
      </c>
      <c r="Q18" s="114">
        <f>1/$A$1*[1]TimberSectorMinusCoreVPAImp!P$264</f>
        <v>2.0995757173535665</v>
      </c>
      <c r="R18" s="114">
        <f>1/$A$1*[1]TimberSectorMinusCoreVPAImp!Q$264</f>
        <v>2.3327424419326488</v>
      </c>
      <c r="S18" s="114">
        <f>1/$A$1*[1]TimberSectorMinusCoreVPAImp!R$264</f>
        <v>2.5571939782978608</v>
      </c>
      <c r="T18" s="114">
        <f>1/$A$1*[1]TimberSectorMinusCoreVPAImp!S$264</f>
        <v>3.0289485320148319</v>
      </c>
      <c r="U18" s="114">
        <f>1/$A$1*[1]TimberSectorMinusCoreVPAImp!T$264</f>
        <v>3.1511788755084869</v>
      </c>
      <c r="V18" s="114">
        <f>1/$A$1*[1]TimberSectorMinusCoreVPAImp!U$264</f>
        <v>3.1074762752214466</v>
      </c>
      <c r="W18" s="114">
        <f>1/$A$1*[1]TimberSectorMinusCoreVPAImp!V$264</f>
        <v>0</v>
      </c>
      <c r="X18" s="114">
        <f>1/$A$1*[1]TimberSectorMinusCoreVPAImp!W$264</f>
        <v>0</v>
      </c>
      <c r="Y18" s="114">
        <f>1/$A$1*[1]TimberSectorMinusCoreVPAImp!X$264</f>
        <v>0</v>
      </c>
      <c r="Z18" s="114">
        <f>1/$A$1*[1]TimberSectorMinusCoreVPAImp!Y$264</f>
        <v>0</v>
      </c>
      <c r="AA18" s="114">
        <f>1/$A$1*[1]TimberSectorMinusCoreVPAImp!Z$264</f>
        <v>0</v>
      </c>
      <c r="AB18" s="114">
        <f>1/$A$1*[1]TimberSectorMinusCoreVPAImp!AA$264</f>
        <v>0</v>
      </c>
      <c r="AC18" s="116"/>
      <c r="AD18" s="113">
        <f>1/1000*[1]TimberSectorMinusCoreVPAImp!$AB$264</f>
        <v>0.60158068643672402</v>
      </c>
      <c r="AE18" s="114">
        <f>1/1000*[1]TimberSectorMinusCoreVPAImp!$AC$264</f>
        <v>0.59459887967599989</v>
      </c>
      <c r="AF18" s="114">
        <f>1/1000*[1]TimberSectorMinusCoreVPAImp!AD$264</f>
        <v>0.67624192616159995</v>
      </c>
      <c r="AG18" s="114">
        <f>1/1000*[1]TimberSectorMinusCoreVPAImp!AE$264</f>
        <v>0.84657239368799997</v>
      </c>
      <c r="AH18" s="114">
        <f>1/1000*[1]TimberSectorMinusCoreVPAImp!AF$264</f>
        <v>0.96036904628560027</v>
      </c>
      <c r="AI18" s="114">
        <f>1/1000*[1]TimberSectorMinusCoreVPAImp!AG$264</f>
        <v>1.0596252090567002</v>
      </c>
      <c r="AJ18" s="114">
        <f>1/1000*[1]TimberSectorMinusCoreVPAImp!AH$264</f>
        <v>1.2755672016007997</v>
      </c>
      <c r="AK18" s="114">
        <f>1/1000*[1]TimberSectorMinusCoreVPAImp!AI$264</f>
        <v>1.4567276265255003</v>
      </c>
      <c r="AL18" s="114">
        <f>1/1000*[1]TimberSectorMinusCoreVPAImp!AJ$264</f>
        <v>1.5277133090424002</v>
      </c>
      <c r="AM18" s="114">
        <f>1/1000*[1]TimberSectorMinusCoreVPAImp!AK$264</f>
        <v>1.1162787496827999</v>
      </c>
      <c r="AN18" s="114">
        <f>1/1000*[1]TimberSectorMinusCoreVPAImp!AL$264</f>
        <v>1.1075690754198002</v>
      </c>
      <c r="AO18" s="114">
        <f>1/1000*[1]TimberSectorMinusCoreVPAImp!AM$264</f>
        <v>1.1987014943519998</v>
      </c>
      <c r="AP18" s="114">
        <f>1/1000*[1]TimberSectorMinusCoreVPAImp!AN$264</f>
        <v>1.0726803589744001</v>
      </c>
      <c r="AQ18" s="114">
        <f>1/1000*[1]TimberSectorMinusCoreVPAImp!AO$264</f>
        <v>1.1920033110869999</v>
      </c>
      <c r="AR18" s="114">
        <f>1/1000*[1]TimberSectorMinusCoreVPAImp!AP$264</f>
        <v>1.3458484417664998</v>
      </c>
      <c r="AS18" s="114">
        <f>1/1000*[1]TimberSectorMinusCoreVPAImp!AQ$264</f>
        <v>1.1765117030449999</v>
      </c>
      <c r="AT18" s="114">
        <f>1/1000*[1]TimberSectorMinusCoreVPAImp!AR$264</f>
        <v>1.1597755769416001</v>
      </c>
      <c r="AU18" s="114">
        <f>1/1000*[1]TimberSectorMinusCoreVPAImp!AS$264</f>
        <v>1.2860937486397002</v>
      </c>
      <c r="AV18" s="114">
        <f>1/1000*[1]TimberSectorMinusCoreVPAImp!AT$264</f>
        <v>1.4460532235799999</v>
      </c>
      <c r="AW18" s="114">
        <f>1/1000*[1]TimberSectorMinusCoreVPAImp!AU$264</f>
        <v>1.2892674863349998</v>
      </c>
      <c r="AX18" s="114">
        <f>1/1000*[1]TimberSectorMinusCoreVPAImp!AV$264</f>
        <v>0</v>
      </c>
      <c r="AY18" s="114">
        <f>1/1000*[1]TimberSectorMinusCoreVPAImp!AW$264</f>
        <v>0</v>
      </c>
      <c r="AZ18" s="114">
        <f>1/1000*[1]TimberSectorMinusCoreVPAImp!AX$264</f>
        <v>0</v>
      </c>
      <c r="BA18" s="114">
        <f>1/1000*[1]TimberSectorMinusCoreVPAImp!AY$264</f>
        <v>0</v>
      </c>
      <c r="BB18" s="114">
        <f>1/1000*[1]TimberSectorMinusCoreVPAImp!AZ$264</f>
        <v>0</v>
      </c>
      <c r="BC18" s="115">
        <f>1/1000*[1]TimberSectorMinusCoreVPAImp!BA$264</f>
        <v>0</v>
      </c>
      <c r="BD18" s="452"/>
    </row>
    <row r="19" spans="2:56">
      <c r="B19" s="5" t="s">
        <v>46</v>
      </c>
      <c r="C19" s="276">
        <f>1/$A$1*[1]TimberSectorMinusCoreVPAImp!$B$16</f>
        <v>2.8729643406309246E-2</v>
      </c>
      <c r="D19" s="279">
        <f>1/$A$1*[1]TimberSectorMinusCoreVPAImp!$C$16</f>
        <v>4.610814601959861E-2</v>
      </c>
      <c r="E19" s="279">
        <f>1/$A$1*[1]TimberSectorMinusCoreVPAImp!$D$16</f>
        <v>1.4413448641555759E-2</v>
      </c>
      <c r="F19" s="279">
        <f>1/$A$1*[1]TimberSectorMinusCoreVPAImp!$E$16</f>
        <v>1.1952302548784863E-2</v>
      </c>
      <c r="G19" s="279">
        <f>1/$A$1*[1]TimberSectorMinusCoreVPAImp!$F$16</f>
        <v>1.4894638945398771E-2</v>
      </c>
      <c r="H19" s="279">
        <f>1/$A$1*[1]TimberSectorMinusCoreVPAImp!$G$16</f>
        <v>2.5129657975925142E-2</v>
      </c>
      <c r="I19" s="279">
        <f>1/$A$1*[1]TimberSectorMinusCoreVPAImp!$H$16</f>
        <v>4.3012291499826688E-2</v>
      </c>
      <c r="J19" s="278">
        <f>1/$A$1*[1]TimberSectorMinusCoreVPAImp!$I$16</f>
        <v>3.2385001498996757E-2</v>
      </c>
      <c r="K19" s="278">
        <f>1/$A$1*[1]TimberSectorMinusCoreVPAImp!$J$16</f>
        <v>2.4105722943700326E-2</v>
      </c>
      <c r="L19" s="279">
        <f>1/$A$1*[1]TimberSectorMinusCoreVPAImp!K$16</f>
        <v>1.6655986622323933E-2</v>
      </c>
      <c r="M19" s="11">
        <f>1/$A$1*[1]TimberSectorMinusCoreVPAImp!L$16</f>
        <v>1.1857576048734522E-2</v>
      </c>
      <c r="N19" s="11">
        <f>1/$A$1*[1]TimberSectorMinusCoreVPAImp!M$16</f>
        <v>9.3241598950907258E-3</v>
      </c>
      <c r="O19" s="11">
        <f>1/$A$1*[1]TimberSectorMinusCoreVPAImp!N$16</f>
        <v>9.2252401418132096E-3</v>
      </c>
      <c r="P19" s="11">
        <f>1/$A$1*[1]TimberSectorMinusCoreVPAImp!O$16</f>
        <v>8.5789614329085349E-3</v>
      </c>
      <c r="Q19" s="11">
        <f>1/$A$1*[1]TimberSectorMinusCoreVPAImp!P$16</f>
        <v>1.12302439639324E-2</v>
      </c>
      <c r="R19" s="11">
        <f>1/$A$1*[1]TimberSectorMinusCoreVPAImp!Q$16</f>
        <v>9.9800483572566462E-3</v>
      </c>
      <c r="S19" s="11">
        <f>1/$A$1*[1]TimberSectorMinusCoreVPAImp!R$16</f>
        <v>7.9318926887722713E-3</v>
      </c>
      <c r="T19" s="11">
        <f>1/$A$1*[1]TimberSectorMinusCoreVPAImp!S$16</f>
        <v>9.2892967001817865E-3</v>
      </c>
      <c r="U19" s="11">
        <f>1/$A$1*[1]TimberSectorMinusCoreVPAImp!T$16</f>
        <v>1.0899353063039352E-2</v>
      </c>
      <c r="V19" s="11">
        <f>1/$A$1*[1]TimberSectorMinusCoreVPAImp!U$16</f>
        <v>1.4030862250997058E-2</v>
      </c>
      <c r="W19" s="11">
        <f>1/$A$1*[1]TimberSectorMinusCoreVPAImp!V$16</f>
        <v>0</v>
      </c>
      <c r="X19" s="11">
        <f>1/$A$1*[1]TimberSectorMinusCoreVPAImp!W$16</f>
        <v>0</v>
      </c>
      <c r="Y19" s="11">
        <f>1/$A$1*[1]TimberSectorMinusCoreVPAImp!X$16</f>
        <v>0</v>
      </c>
      <c r="Z19" s="11">
        <f>1/$A$1*[1]TimberSectorMinusCoreVPAImp!Y$16</f>
        <v>0</v>
      </c>
      <c r="AA19" s="11">
        <f>1/$A$1*[1]TimberSectorMinusCoreVPAImp!Z$16</f>
        <v>0</v>
      </c>
      <c r="AB19" s="11">
        <f>1/$A$1*[1]TimberSectorMinusCoreVPAImp!AA$16</f>
        <v>0</v>
      </c>
      <c r="AC19" s="4"/>
      <c r="AD19" s="38">
        <f>1/1000*[1]TimberSectorMinusCoreVPAImp!$AB$16</f>
        <v>7.0969527015389998E-3</v>
      </c>
      <c r="AE19" s="11">
        <f>1/1000*[1]TimberSectorMinusCoreVPAImp!$AC$16</f>
        <v>7.6348995443999996E-3</v>
      </c>
      <c r="AF19" s="11">
        <f>1/1000*[1]TimberSectorMinusCoreVPAImp!AD$16</f>
        <v>5.126082470399999E-3</v>
      </c>
      <c r="AG19" s="11">
        <f>1/1000*[1]TimberSectorMinusCoreVPAImp!AE$16</f>
        <v>6.7357428431999988E-3</v>
      </c>
      <c r="AH19" s="11">
        <f>1/1000*[1]TimberSectorMinusCoreVPAImp!AF$16</f>
        <v>1.0341716185500002E-2</v>
      </c>
      <c r="AI19" s="11">
        <f>1/1000*[1]TimberSectorMinusCoreVPAImp!AG$16</f>
        <v>1.57359801885E-2</v>
      </c>
      <c r="AJ19" s="11">
        <f>1/1000*[1]TimberSectorMinusCoreVPAImp!AH$16</f>
        <v>1.97713192116E-2</v>
      </c>
      <c r="AK19" s="11">
        <f>1/1000*[1]TimberSectorMinusCoreVPAImp!AI$16</f>
        <v>1.7358021153000003E-2</v>
      </c>
      <c r="AL19" s="11">
        <f>1/1000*[1]TimberSectorMinusCoreVPAImp!AJ$16</f>
        <v>1.55671589952E-2</v>
      </c>
      <c r="AM19" s="11">
        <f>1/1000*[1]TimberSectorMinusCoreVPAImp!AK$16</f>
        <v>9.284610337200001E-3</v>
      </c>
      <c r="AN19" s="11">
        <f>1/1000*[1]TimberSectorMinusCoreVPAImp!AL$16</f>
        <v>6.9170359535999995E-3</v>
      </c>
      <c r="AO19" s="11">
        <f>1/1000*[1]TimberSectorMinusCoreVPAImp!AM$16</f>
        <v>5.0654963520000004E-3</v>
      </c>
      <c r="AP19" s="11">
        <f>1/1000*[1]TimberSectorMinusCoreVPAImp!AN$16</f>
        <v>5.5273920416000002E-3</v>
      </c>
      <c r="AQ19" s="11">
        <f>1/1000*[1]TimberSectorMinusCoreVPAImp!AO$16</f>
        <v>4.9664976831000004E-3</v>
      </c>
      <c r="AR19" s="11">
        <f>1/1000*[1]TimberSectorMinusCoreVPAImp!AP$16</f>
        <v>5.9166607400000012E-3</v>
      </c>
      <c r="AS19" s="11">
        <f>1/1000*[1]TimberSectorMinusCoreVPAImp!AQ$16</f>
        <v>6.9077114960000002E-3</v>
      </c>
      <c r="AT19" s="11">
        <f>1/1000*[1]TimberSectorMinusCoreVPAImp!AR$16</f>
        <v>5.6463400690999997E-3</v>
      </c>
      <c r="AU19" s="11">
        <f>1/1000*[1]TimberSectorMinusCoreVPAImp!AS$16</f>
        <v>6.6749928673999993E-3</v>
      </c>
      <c r="AV19" s="11">
        <f>1/1000*[1]TimberSectorMinusCoreVPAImp!AT$16</f>
        <v>1.0184547184000001E-2</v>
      </c>
      <c r="AW19" s="11">
        <f>1/1000*[1]TimberSectorMinusCoreVPAImp!AU$16</f>
        <v>1.4319427169583333E-2</v>
      </c>
      <c r="AX19" s="11">
        <f>1/1000*[1]TimberSectorMinusCoreVPAImp!AV$16</f>
        <v>0</v>
      </c>
      <c r="AY19" s="11">
        <f>1/1000*[1]TimberSectorMinusCoreVPAImp!AW$16</f>
        <v>0</v>
      </c>
      <c r="AZ19" s="11">
        <f>1/1000*[1]TimberSectorMinusCoreVPAImp!AX$16</f>
        <v>0</v>
      </c>
      <c r="BA19" s="11">
        <f>1/1000*[1]TimberSectorMinusCoreVPAImp!AY$16</f>
        <v>0</v>
      </c>
      <c r="BB19" s="11">
        <f>1/1000*[1]TimberSectorMinusCoreVPAImp!AZ$16</f>
        <v>0</v>
      </c>
      <c r="BC19" s="10">
        <f>1/1000*[1]TimberSectorMinusCoreVPAImp!BA$16</f>
        <v>0</v>
      </c>
      <c r="BD19" s="452"/>
    </row>
    <row r="20" spans="2:56">
      <c r="B20" s="5" t="s">
        <v>27</v>
      </c>
      <c r="C20" s="276">
        <f>1/$A$1*[1]TimberSectorMinusCoreVPAImp!$B$23</f>
        <v>4.2964690566545297E-2</v>
      </c>
      <c r="D20" s="279">
        <f>1/$A$1*[1]TimberSectorMinusCoreVPAImp!$C$23</f>
        <v>3.8012354401142513E-2</v>
      </c>
      <c r="E20" s="279">
        <f>1/$A$1*[1]TimberSectorMinusCoreVPAImp!$D$23</f>
        <v>2.1477903157136068E-2</v>
      </c>
      <c r="F20" s="279">
        <f>1/$A$1*[1]TimberSectorMinusCoreVPAImp!$E$23</f>
        <v>2.142032198882806E-2</v>
      </c>
      <c r="G20" s="279">
        <f>1/$A$1*[1]TimberSectorMinusCoreVPAImp!$F$23</f>
        <v>4.6444993428242945E-2</v>
      </c>
      <c r="H20" s="279">
        <f>1/$A$1*[1]TimberSectorMinusCoreVPAImp!$G$23</f>
        <v>7.2855453479693785E-2</v>
      </c>
      <c r="I20" s="279">
        <f>1/$A$1*[1]TimberSectorMinusCoreVPAImp!$H$23</f>
        <v>8.0164941717693602E-2</v>
      </c>
      <c r="J20" s="278">
        <f>1/$A$1*[1]TimberSectorMinusCoreVPAImp!$I$23</f>
        <v>1.8276313419789188E-2</v>
      </c>
      <c r="K20" s="278">
        <f>1/$A$1*[1]TimberSectorMinusCoreVPAImp!$J$23</f>
        <v>1.9782323091303997E-2</v>
      </c>
      <c r="L20" s="279">
        <f>1/$A$1*[1]TimberSectorMinusCoreVPAImp!K$23</f>
        <v>1.6028287522502661E-2</v>
      </c>
      <c r="M20" s="11">
        <f>1/$A$1*[1]TimberSectorMinusCoreVPAImp!L$23</f>
        <v>2.7259708722990682E-2</v>
      </c>
      <c r="N20" s="11">
        <f>1/$A$1*[1]TimberSectorMinusCoreVPAImp!M$23</f>
        <v>2.2753494398722332E-2</v>
      </c>
      <c r="O20" s="11">
        <f>1/$A$1*[1]TimberSectorMinusCoreVPAImp!N$23</f>
        <v>2.3918639850615847E-2</v>
      </c>
      <c r="P20" s="11">
        <f>1/$A$1*[1]TimberSectorMinusCoreVPAImp!O$23</f>
        <v>2.9538309819264575E-2</v>
      </c>
      <c r="Q20" s="11">
        <f>1/$A$1*[1]TimberSectorMinusCoreVPAImp!P$23</f>
        <v>1.9117111922863209E-2</v>
      </c>
      <c r="R20" s="11">
        <f>1/$A$1*[1]TimberSectorMinusCoreVPAImp!Q$23</f>
        <v>2.5093950643614846E-2</v>
      </c>
      <c r="S20" s="11">
        <f>1/$A$1*[1]TimberSectorMinusCoreVPAImp!R$23</f>
        <v>3.6147890675261786E-2</v>
      </c>
      <c r="T20" s="11">
        <f>1/$A$1*[1]TimberSectorMinusCoreVPAImp!S$23</f>
        <v>5.7560452141680207E-2</v>
      </c>
      <c r="U20" s="11">
        <f>1/$A$1*[1]TimberSectorMinusCoreVPAImp!T$23</f>
        <v>5.4713380926077804E-2</v>
      </c>
      <c r="V20" s="11">
        <f>1/$A$1*[1]TimberSectorMinusCoreVPAImp!U$23</f>
        <v>4.2942604843703699E-2</v>
      </c>
      <c r="W20" s="11">
        <f>1/$A$1*[1]TimberSectorMinusCoreVPAImp!V$23</f>
        <v>0</v>
      </c>
      <c r="X20" s="11">
        <f>1/$A$1*[1]TimberSectorMinusCoreVPAImp!W$23</f>
        <v>0</v>
      </c>
      <c r="Y20" s="11">
        <f>1/$A$1*[1]TimberSectorMinusCoreVPAImp!X$23</f>
        <v>0</v>
      </c>
      <c r="Z20" s="11">
        <f>1/$A$1*[1]TimberSectorMinusCoreVPAImp!Y$23</f>
        <v>0</v>
      </c>
      <c r="AA20" s="11">
        <f>1/$A$1*[1]TimberSectorMinusCoreVPAImp!Z$23</f>
        <v>0</v>
      </c>
      <c r="AB20" s="11">
        <f>1/$A$1*[1]TimberSectorMinusCoreVPAImp!AA$23</f>
        <v>0</v>
      </c>
      <c r="AC20" s="4"/>
      <c r="AD20" s="38">
        <f>1/1000*[1]TimberSectorMinusCoreVPAImp!$AB$23</f>
        <v>7.7797179103680017E-3</v>
      </c>
      <c r="AE20" s="11">
        <f>1/1000*[1]TimberSectorMinusCoreVPAImp!$AC$23</f>
        <v>7.4567888856000002E-3</v>
      </c>
      <c r="AF20" s="11">
        <f>1/1000*[1]TimberSectorMinusCoreVPAImp!AD$23</f>
        <v>4.4911498944000001E-3</v>
      </c>
      <c r="AG20" s="11">
        <f>1/1000*[1]TimberSectorMinusCoreVPAImp!AE$23</f>
        <v>5.7074503695999992E-3</v>
      </c>
      <c r="AH20" s="11">
        <f>1/1000*[1]TimberSectorMinusCoreVPAImp!AF$23</f>
        <v>9.1480038188000018E-3</v>
      </c>
      <c r="AI20" s="11">
        <f>1/1000*[1]TimberSectorMinusCoreVPAImp!AG$23</f>
        <v>1.7103629271300002E-2</v>
      </c>
      <c r="AJ20" s="11">
        <f>1/1000*[1]TimberSectorMinusCoreVPAImp!AH$23</f>
        <v>1.8733280790400004E-2</v>
      </c>
      <c r="AK20" s="11">
        <f>1/1000*[1]TimberSectorMinusCoreVPAImp!AI$23</f>
        <v>1.1230214143E-2</v>
      </c>
      <c r="AL20" s="11">
        <f>1/1000*[1]TimberSectorMinusCoreVPAImp!AJ$23</f>
        <v>1.0188893460000001E-2</v>
      </c>
      <c r="AM20" s="11">
        <f>1/1000*[1]TimberSectorMinusCoreVPAImp!AK$23</f>
        <v>7.3023163927999997E-3</v>
      </c>
      <c r="AN20" s="11">
        <f>1/1000*[1]TimberSectorMinusCoreVPAImp!AL$23</f>
        <v>8.6935442157000005E-3</v>
      </c>
      <c r="AO20" s="11">
        <f>1/1000*[1]TimberSectorMinusCoreVPAImp!AM$23</f>
        <v>8.0741456640000004E-3</v>
      </c>
      <c r="AP20" s="11">
        <f>1/1000*[1]TimberSectorMinusCoreVPAImp!AN$23</f>
        <v>8.9799811199999992E-3</v>
      </c>
      <c r="AQ20" s="11">
        <f>1/1000*[1]TimberSectorMinusCoreVPAImp!AO$23</f>
        <v>9.1727152244999999E-3</v>
      </c>
      <c r="AR20" s="11">
        <f>1/1000*[1]TimberSectorMinusCoreVPAImp!AP$23</f>
        <v>6.8467661744999993E-3</v>
      </c>
      <c r="AS20" s="11">
        <f>1/1000*[1]TimberSectorMinusCoreVPAImp!AQ$23</f>
        <v>7.378279292999999E-3</v>
      </c>
      <c r="AT20" s="11">
        <f>1/1000*[1]TimberSectorMinusCoreVPAImp!AR$23</f>
        <v>9.5518186598000012E-3</v>
      </c>
      <c r="AU20" s="11">
        <f>1/1000*[1]TimberSectorMinusCoreVPAImp!AS$23</f>
        <v>8.0173442062999988E-3</v>
      </c>
      <c r="AV20" s="11">
        <f>1/1000*[1]TimberSectorMinusCoreVPAImp!AT$23</f>
        <v>9.5575566460000018E-3</v>
      </c>
      <c r="AW20" s="11">
        <f>1/1000*[1]TimberSectorMinusCoreVPAImp!AU$23</f>
        <v>9.5457432745833341E-3</v>
      </c>
      <c r="AX20" s="11">
        <f>1/1000*[1]TimberSectorMinusCoreVPAImp!AV$23</f>
        <v>0</v>
      </c>
      <c r="AY20" s="11">
        <f>1/1000*[1]TimberSectorMinusCoreVPAImp!AW$23</f>
        <v>0</v>
      </c>
      <c r="AZ20" s="11">
        <f>1/1000*[1]TimberSectorMinusCoreVPAImp!AX$23</f>
        <v>0</v>
      </c>
      <c r="BA20" s="11">
        <f>1/1000*[1]TimberSectorMinusCoreVPAImp!AY$23</f>
        <v>0</v>
      </c>
      <c r="BB20" s="11">
        <f>1/1000*[1]TimberSectorMinusCoreVPAImp!AZ$23</f>
        <v>0</v>
      </c>
      <c r="BC20" s="10">
        <f>1/1000*[1]TimberSectorMinusCoreVPAImp!BA$23</f>
        <v>0</v>
      </c>
      <c r="BD20" s="452"/>
    </row>
    <row r="21" spans="2:56">
      <c r="B21" s="5" t="s">
        <v>48</v>
      </c>
      <c r="C21" s="276">
        <f>1/$A$1*[1]TimberSectorMinusCoreVPAImp!$B$79</f>
        <v>0.1209638745</v>
      </c>
      <c r="D21" s="279">
        <f>1/$A$1*[1]TimberSectorMinusCoreVPAImp!$C$79</f>
        <v>0.12088898200000001</v>
      </c>
      <c r="E21" s="279">
        <f>1/$A$1*[1]TimberSectorMinusCoreVPAImp!$D$79</f>
        <v>0.126264653</v>
      </c>
      <c r="F21" s="279">
        <f>1/$A$1*[1]TimberSectorMinusCoreVPAImp!$E$79</f>
        <v>0.1233494206398594</v>
      </c>
      <c r="G21" s="279">
        <f>1/$A$1*[1]TimberSectorMinusCoreVPAImp!$F$79</f>
        <v>0.10023564958116052</v>
      </c>
      <c r="H21" s="279">
        <f>1/$A$1*[1]TimberSectorMinusCoreVPAImp!$G$79</f>
        <v>8.9042362432425415E-2</v>
      </c>
      <c r="I21" s="279">
        <f>1/$A$1*[1]TimberSectorMinusCoreVPAImp!$H$79</f>
        <v>9.3225146593288177E-2</v>
      </c>
      <c r="J21" s="278">
        <f>1/$A$1*[1]TimberSectorMinusCoreVPAImp!$I$79</f>
        <v>7.0282830636380716E-2</v>
      </c>
      <c r="K21" s="278">
        <f>1/$A$1*[1]TimberSectorMinusCoreVPAImp!$J$79</f>
        <v>5.1397800929949888E-2</v>
      </c>
      <c r="L21" s="279">
        <f>1/$A$1*[1]TimberSectorMinusCoreVPAImp!K$79</f>
        <v>5.1366239499999994E-2</v>
      </c>
      <c r="M21" s="11">
        <f>1/$A$1*[1]TimberSectorMinusCoreVPAImp!L$79</f>
        <v>6.4619199337922373E-2</v>
      </c>
      <c r="N21" s="11">
        <f>1/$A$1*[1]TimberSectorMinusCoreVPAImp!M$79</f>
        <v>7.989324088511908E-2</v>
      </c>
      <c r="O21" s="11">
        <f>1/$A$1*[1]TimberSectorMinusCoreVPAImp!N$79</f>
        <v>7.2642865071797708E-2</v>
      </c>
      <c r="P21" s="11">
        <f>1/$A$1*[1]TimberSectorMinusCoreVPAImp!O$79</f>
        <v>7.410074642820165E-2</v>
      </c>
      <c r="Q21" s="11">
        <f>1/$A$1*[1]TimberSectorMinusCoreVPAImp!P$79</f>
        <v>8.0718062483138675E-2</v>
      </c>
      <c r="R21" s="11">
        <f>1/$A$1*[1]TimberSectorMinusCoreVPAImp!Q$79</f>
        <v>9.2702009701541244E-2</v>
      </c>
      <c r="S21" s="11">
        <f>1/$A$1*[1]TimberSectorMinusCoreVPAImp!R$79</f>
        <v>0.11084358107156558</v>
      </c>
      <c r="T21" s="11">
        <f>1/$A$1*[1]TimberSectorMinusCoreVPAImp!S$79</f>
        <v>9.3283683876099699E-2</v>
      </c>
      <c r="U21" s="11">
        <f>1/$A$1*[1]TimberSectorMinusCoreVPAImp!T$79</f>
        <v>9.1922275456816332E-2</v>
      </c>
      <c r="V21" s="11">
        <f>1/$A$1*[1]TimberSectorMinusCoreVPAImp!U$79</f>
        <v>8.6571818639447309E-2</v>
      </c>
      <c r="W21" s="11">
        <f>1/$A$1*[1]TimberSectorMinusCoreVPAImp!V$79</f>
        <v>0</v>
      </c>
      <c r="X21" s="11">
        <f>1/$A$1*[1]TimberSectorMinusCoreVPAImp!W$79</f>
        <v>0</v>
      </c>
      <c r="Y21" s="11">
        <f>1/$A$1*[1]TimberSectorMinusCoreVPAImp!X$79</f>
        <v>0</v>
      </c>
      <c r="Z21" s="11">
        <f>1/$A$1*[1]TimberSectorMinusCoreVPAImp!Y$79</f>
        <v>0</v>
      </c>
      <c r="AA21" s="11">
        <f>1/$A$1*[1]TimberSectorMinusCoreVPAImp!Z$79</f>
        <v>0</v>
      </c>
      <c r="AB21" s="11">
        <f>1/$A$1*[1]TimberSectorMinusCoreVPAImp!AA$79</f>
        <v>0</v>
      </c>
      <c r="AC21" s="4"/>
      <c r="AD21" s="38">
        <f>1/1000*[1]TimberSectorMinusCoreVPAImp!$AB$79</f>
        <v>3.5885962522634998E-2</v>
      </c>
      <c r="AE21" s="11">
        <f>1/1000*[1]TimberSectorMinusCoreVPAImp!$AC$79</f>
        <v>3.9076252285200001E-2</v>
      </c>
      <c r="AF21" s="11">
        <f>1/1000*[1]TimberSectorMinusCoreVPAImp!AD$79</f>
        <v>4.6264805731199996E-2</v>
      </c>
      <c r="AG21" s="11">
        <f>1/1000*[1]TimberSectorMinusCoreVPAImp!AE$79</f>
        <v>5.6176161215999984E-2</v>
      </c>
      <c r="AH21" s="11">
        <f>1/1000*[1]TimberSectorMinusCoreVPAImp!AF$79</f>
        <v>6.2215804227499998E-2</v>
      </c>
      <c r="AI21" s="11">
        <f>1/1000*[1]TimberSectorMinusCoreVPAImp!AG$79</f>
        <v>5.9427246921900025E-2</v>
      </c>
      <c r="AJ21" s="11">
        <f>1/1000*[1]TimberSectorMinusCoreVPAImp!AH$79</f>
        <v>6.7671741008400024E-2</v>
      </c>
      <c r="AK21" s="11">
        <f>1/1000*[1]TimberSectorMinusCoreVPAImp!AI$79</f>
        <v>6.78959363885E-2</v>
      </c>
      <c r="AL21" s="11">
        <f>1/1000*[1]TimberSectorMinusCoreVPAImp!AJ$79</f>
        <v>6.4573704627600009E-2</v>
      </c>
      <c r="AM21" s="11">
        <f>1/1000*[1]TimberSectorMinusCoreVPAImp!AK$79</f>
        <v>5.2569468028000006E-2</v>
      </c>
      <c r="AN21" s="11">
        <f>1/1000*[1]TimberSectorMinusCoreVPAImp!AL$79</f>
        <v>5.6257903663200007E-2</v>
      </c>
      <c r="AO21" s="11">
        <f>1/1000*[1]TimberSectorMinusCoreVPAImp!AM$79</f>
        <v>6.4620094944000006E-2</v>
      </c>
      <c r="AP21" s="11">
        <f>1/1000*[1]TimberSectorMinusCoreVPAImp!AN$79</f>
        <v>6.6336626576000007E-2</v>
      </c>
      <c r="AQ21" s="11">
        <f>1/1000*[1]TimberSectorMinusCoreVPAImp!AO$79</f>
        <v>6.4942696823099999E-2</v>
      </c>
      <c r="AR21" s="11">
        <f>1/1000*[1]TimberSectorMinusCoreVPAImp!AP$79</f>
        <v>8.1721111198499993E-2</v>
      </c>
      <c r="AS21" s="11">
        <f>1/1000*[1]TimberSectorMinusCoreVPAImp!AQ$79</f>
        <v>7.1995635848499995E-2</v>
      </c>
      <c r="AT21" s="11">
        <f>1/1000*[1]TimberSectorMinusCoreVPAImp!AR$79</f>
        <v>7.3643233634700003E-2</v>
      </c>
      <c r="AU21" s="11">
        <f>1/1000*[1]TimberSectorMinusCoreVPAImp!AS$79</f>
        <v>6.8411035035200005E-2</v>
      </c>
      <c r="AV21" s="11">
        <f>1/1000*[1]TimberSectorMinusCoreVPAImp!AT$79</f>
        <v>7.0202164103999987E-2</v>
      </c>
      <c r="AW21" s="11">
        <f>1/1000*[1]TimberSectorMinusCoreVPAImp!AU$79</f>
        <v>6.1729723966249997E-2</v>
      </c>
      <c r="AX21" s="11">
        <f>1/1000*[1]TimberSectorMinusCoreVPAImp!AV$79</f>
        <v>0</v>
      </c>
      <c r="AY21" s="11">
        <f>1/1000*[1]TimberSectorMinusCoreVPAImp!AW$79</f>
        <v>0</v>
      </c>
      <c r="AZ21" s="11">
        <f>1/1000*[1]TimberSectorMinusCoreVPAImp!AX$79</f>
        <v>0</v>
      </c>
      <c r="BA21" s="11">
        <f>1/1000*[1]TimberSectorMinusCoreVPAImp!AY$79</f>
        <v>0</v>
      </c>
      <c r="BB21" s="11">
        <f>1/1000*[1]TimberSectorMinusCoreVPAImp!AZ$79</f>
        <v>0</v>
      </c>
      <c r="BC21" s="10">
        <f>1/1000*[1]TimberSectorMinusCoreVPAImp!BA$79</f>
        <v>0</v>
      </c>
      <c r="BD21" s="452"/>
    </row>
    <row r="22" spans="2:56">
      <c r="B22" s="5" t="s">
        <v>47</v>
      </c>
      <c r="C22" s="276">
        <f>1/$A$1*[1]TimberSectorMinusCoreVPAImp!$B$84</f>
        <v>0.11058167355000004</v>
      </c>
      <c r="D22" s="279">
        <f>1/$A$1*[1]TimberSectorMinusCoreVPAImp!$C$84</f>
        <v>8.5326245792879618E-2</v>
      </c>
      <c r="E22" s="279">
        <f>1/$A$1*[1]TimberSectorMinusCoreVPAImp!$D$84</f>
        <v>8.0115705863850639E-2</v>
      </c>
      <c r="F22" s="279">
        <f>1/$A$1*[1]TimberSectorMinusCoreVPAImp!$E$84</f>
        <v>6.4732559372235987E-2</v>
      </c>
      <c r="G22" s="279">
        <f>1/$A$1*[1]TimberSectorMinusCoreVPAImp!$F$84</f>
        <v>0.10127237925554011</v>
      </c>
      <c r="H22" s="279">
        <f>1/$A$1*[1]TimberSectorMinusCoreVPAImp!$G$84</f>
        <v>0.12864778227247231</v>
      </c>
      <c r="I22" s="279">
        <f>1/$A$1*[1]TimberSectorMinusCoreVPAImp!$H$84</f>
        <v>6.1791106814426233E-2</v>
      </c>
      <c r="J22" s="278">
        <f>1/$A$1*[1]TimberSectorMinusCoreVPAImp!$I$84</f>
        <v>3.9290048771099317E-2</v>
      </c>
      <c r="K22" s="278">
        <f>1/$A$1*[1]TimberSectorMinusCoreVPAImp!$J$84</f>
        <v>4.3245003423576067E-2</v>
      </c>
      <c r="L22" s="279">
        <f>1/$A$1*[1]TimberSectorMinusCoreVPAImp!K$84</f>
        <v>3.1602308205189611E-2</v>
      </c>
      <c r="M22" s="11">
        <f>1/$A$1*[1]TimberSectorMinusCoreVPAImp!L$84</f>
        <v>4.458180125500355E-2</v>
      </c>
      <c r="N22" s="11">
        <f>1/$A$1*[1]TimberSectorMinusCoreVPAImp!M$84</f>
        <v>3.8433056756730366E-2</v>
      </c>
      <c r="O22" s="11">
        <f>1/$A$1*[1]TimberSectorMinusCoreVPAImp!N$84</f>
        <v>2.9068602237057983E-2</v>
      </c>
      <c r="P22" s="11">
        <f>1/$A$1*[1]TimberSectorMinusCoreVPAImp!O$84</f>
        <v>3.6029812319789523E-2</v>
      </c>
      <c r="Q22" s="11">
        <f>1/$A$1*[1]TimberSectorMinusCoreVPAImp!P$84</f>
        <v>3.7553319181855171E-2</v>
      </c>
      <c r="R22" s="11">
        <f>1/$A$1*[1]TimberSectorMinusCoreVPAImp!Q$84</f>
        <v>4.6509959527115785E-2</v>
      </c>
      <c r="S22" s="11">
        <f>1/$A$1*[1]TimberSectorMinusCoreVPAImp!R$84</f>
        <v>6.4033215177578706E-2</v>
      </c>
      <c r="T22" s="11">
        <f>1/$A$1*[1]TimberSectorMinusCoreVPAImp!S$84</f>
        <v>5.0348856903440653E-2</v>
      </c>
      <c r="U22" s="11">
        <f>1/$A$1*[1]TimberSectorMinusCoreVPAImp!T$84</f>
        <v>6.0180004807794729E-2</v>
      </c>
      <c r="V22" s="11">
        <f>1/$A$1*[1]TimberSectorMinusCoreVPAImp!U$84</f>
        <v>5.9544697806783731E-2</v>
      </c>
      <c r="W22" s="11">
        <f>1/$A$1*[1]TimberSectorMinusCoreVPAImp!V$84</f>
        <v>0</v>
      </c>
      <c r="X22" s="11">
        <f>1/$A$1*[1]TimberSectorMinusCoreVPAImp!W$84</f>
        <v>0</v>
      </c>
      <c r="Y22" s="11">
        <f>1/$A$1*[1]TimberSectorMinusCoreVPAImp!X$84</f>
        <v>0</v>
      </c>
      <c r="Z22" s="11">
        <f>1/$A$1*[1]TimberSectorMinusCoreVPAImp!Y$84</f>
        <v>0</v>
      </c>
      <c r="AA22" s="11">
        <f>1/$A$1*[1]TimberSectorMinusCoreVPAImp!Z$84</f>
        <v>0</v>
      </c>
      <c r="AB22" s="11">
        <f>1/$A$1*[1]TimberSectorMinusCoreVPAImp!AA$84</f>
        <v>0</v>
      </c>
      <c r="AC22" s="4"/>
      <c r="AD22" s="38">
        <f>1/1000*[1]TimberSectorMinusCoreVPAImp!$AB$84</f>
        <v>3.5546310307175984E-2</v>
      </c>
      <c r="AE22" s="11">
        <f>1/1000*[1]TimberSectorMinusCoreVPAImp!$AC$84</f>
        <v>3.1323320721200018E-2</v>
      </c>
      <c r="AF22" s="11">
        <f>1/1000*[1]TimberSectorMinusCoreVPAImp!AD$84</f>
        <v>3.6395600280000009E-2</v>
      </c>
      <c r="AG22" s="11">
        <f>1/1000*[1]TimberSectorMinusCoreVPAImp!AE$84</f>
        <v>4.4129089356799996E-2</v>
      </c>
      <c r="AH22" s="11">
        <f>1/1000*[1]TimberSectorMinusCoreVPAImp!AF$84</f>
        <v>4.9433710485600017E-2</v>
      </c>
      <c r="AI22" s="11">
        <f>1/1000*[1]TimberSectorMinusCoreVPAImp!AG$84</f>
        <v>4.8772454788200012E-2</v>
      </c>
      <c r="AJ22" s="11">
        <f>1/1000*[1]TimberSectorMinusCoreVPAImp!AH$84</f>
        <v>4.3163702186799983E-2</v>
      </c>
      <c r="AK22" s="11">
        <f>1/1000*[1]TimberSectorMinusCoreVPAImp!AI$84</f>
        <v>3.8381532268E-2</v>
      </c>
      <c r="AL22" s="11">
        <f>1/1000*[1]TimberSectorMinusCoreVPAImp!AJ$84</f>
        <v>3.8660160379199997E-2</v>
      </c>
      <c r="AM22" s="11">
        <f>1/1000*[1]TimberSectorMinusCoreVPAImp!AK$84</f>
        <v>2.2251054707199999E-2</v>
      </c>
      <c r="AN22" s="11">
        <f>1/1000*[1]TimberSectorMinusCoreVPAImp!AL$84</f>
        <v>2.2240912286699995E-2</v>
      </c>
      <c r="AO22" s="11">
        <f>1/1000*[1]TimberSectorMinusCoreVPAImp!AM$84</f>
        <v>2.0981433647999991E-2</v>
      </c>
      <c r="AP22" s="11">
        <f>1/1000*[1]TimberSectorMinusCoreVPAImp!AN$84</f>
        <v>1.8473634273599986E-2</v>
      </c>
      <c r="AQ22" s="11">
        <f>1/1000*[1]TimberSectorMinusCoreVPAImp!AO$84</f>
        <v>1.9156722911700001E-2</v>
      </c>
      <c r="AR22" s="11">
        <f>1/1000*[1]TimberSectorMinusCoreVPAImp!AP$84</f>
        <v>2.1330823776999998E-2</v>
      </c>
      <c r="AS22" s="11">
        <f>1/1000*[1]TimberSectorMinusCoreVPAImp!AQ$84</f>
        <v>1.9905611617499985E-2</v>
      </c>
      <c r="AT22" s="11">
        <f>1/1000*[1]TimberSectorMinusCoreVPAImp!AR$84</f>
        <v>2.0135120901900009E-2</v>
      </c>
      <c r="AU22" s="11">
        <f>1/1000*[1]TimberSectorMinusCoreVPAImp!AS$84</f>
        <v>2.4174535027500006E-2</v>
      </c>
      <c r="AV22" s="11">
        <f>1/1000*[1]TimberSectorMinusCoreVPAImp!AT$84</f>
        <v>2.7581214539000001E-2</v>
      </c>
      <c r="AW22" s="11">
        <f>1/1000*[1]TimberSectorMinusCoreVPAImp!AU$84</f>
        <v>2.0060268725E-2</v>
      </c>
      <c r="AX22" s="11">
        <f>1/1000*[1]TimberSectorMinusCoreVPAImp!AV$84</f>
        <v>0</v>
      </c>
      <c r="AY22" s="11">
        <f>1/1000*[1]TimberSectorMinusCoreVPAImp!AW$84</f>
        <v>0</v>
      </c>
      <c r="AZ22" s="11">
        <f>1/1000*[1]TimberSectorMinusCoreVPAImp!AX$84</f>
        <v>0</v>
      </c>
      <c r="BA22" s="11">
        <f>1/1000*[1]TimberSectorMinusCoreVPAImp!AY$84</f>
        <v>0</v>
      </c>
      <c r="BB22" s="11">
        <f>1/1000*[1]TimberSectorMinusCoreVPAImp!AZ$84</f>
        <v>0</v>
      </c>
      <c r="BC22" s="10">
        <f>1/1000*[1]TimberSectorMinusCoreVPAImp!BA$84</f>
        <v>0</v>
      </c>
      <c r="BD22" s="452"/>
    </row>
    <row r="23" spans="2:56">
      <c r="B23" s="5" t="s">
        <v>28</v>
      </c>
      <c r="C23" s="276">
        <f>1/$A$1*[1]TimberSectorMinusCoreVPAImp!$B$85</f>
        <v>5.1133892694701255E-2</v>
      </c>
      <c r="D23" s="279">
        <f>1/$A$1*[1]TimberSectorMinusCoreVPAImp!$C$85</f>
        <v>4.4719259810956841E-2</v>
      </c>
      <c r="E23" s="279">
        <f>1/$A$1*[1]TimberSectorMinusCoreVPAImp!$D$85</f>
        <v>7.0234593520696442E-2</v>
      </c>
      <c r="F23" s="279">
        <f>1/$A$1*[1]TimberSectorMinusCoreVPAImp!$E$85</f>
        <v>6.9234074846638502E-2</v>
      </c>
      <c r="G23" s="279">
        <f>1/$A$1*[1]TimberSectorMinusCoreVPAImp!$F$85</f>
        <v>6.7367199844973136E-2</v>
      </c>
      <c r="H23" s="279">
        <f>1/$A$1*[1]TimberSectorMinusCoreVPAImp!$G$85</f>
        <v>4.8872063373469513E-2</v>
      </c>
      <c r="I23" s="279">
        <f>1/$A$1*[1]TimberSectorMinusCoreVPAImp!$H$85</f>
        <v>2.7651092578395292E-2</v>
      </c>
      <c r="J23" s="278">
        <f>1/$A$1*[1]TimberSectorMinusCoreVPAImp!$I$85</f>
        <v>1.7980327403100509E-2</v>
      </c>
      <c r="K23" s="278">
        <f>1/$A$1*[1]TimberSectorMinusCoreVPAImp!$J$85</f>
        <v>2.206420315981758E-2</v>
      </c>
      <c r="L23" s="279">
        <f>1/$A$1*[1]TimberSectorMinusCoreVPAImp!K$85</f>
        <v>1.9874357614791116E-2</v>
      </c>
      <c r="M23" s="11">
        <f>1/$A$1*[1]TimberSectorMinusCoreVPAImp!L$85</f>
        <v>3.0220117506516243E-2</v>
      </c>
      <c r="N23" s="11">
        <f>1/$A$1*[1]TimberSectorMinusCoreVPAImp!M$85</f>
        <v>2.9126845697670239E-2</v>
      </c>
      <c r="O23" s="11">
        <f>1/$A$1*[1]TimberSectorMinusCoreVPAImp!N$85</f>
        <v>2.1224593552166597E-2</v>
      </c>
      <c r="P23" s="11">
        <f>1/$A$1*[1]TimberSectorMinusCoreVPAImp!O$85</f>
        <v>2.81887689331086E-2</v>
      </c>
      <c r="Q23" s="11">
        <f>1/$A$1*[1]TimberSectorMinusCoreVPAImp!P$85</f>
        <v>2.8762657742501887E-2</v>
      </c>
      <c r="R23" s="543">
        <f>1/$A$1*[1]TimberSectorMinusCoreVPAImp!Q$85</f>
        <v>2.2930837769636121E-2</v>
      </c>
      <c r="S23" s="11">
        <f>1/$A$1*[1]TimberSectorMinusCoreVPAImp!R$85</f>
        <v>2.6631213909601149E-2</v>
      </c>
      <c r="T23" s="11">
        <f>1/$A$1*[1]TimberSectorMinusCoreVPAImp!S$85</f>
        <v>1.9854476114064906E-2</v>
      </c>
      <c r="U23" s="11">
        <f>1/$A$1*[1]TimberSectorMinusCoreVPAImp!T$85</f>
        <v>3.03621446165609E-2</v>
      </c>
      <c r="V23" s="11">
        <f>1/$A$1*[1]TimberSectorMinusCoreVPAImp!U$85</f>
        <v>2.4150113654551379E-2</v>
      </c>
      <c r="W23" s="11">
        <f>1/$A$1*[1]TimberSectorMinusCoreVPAImp!V$85</f>
        <v>0</v>
      </c>
      <c r="X23" s="11">
        <f>1/$A$1*[1]TimberSectorMinusCoreVPAImp!W$85</f>
        <v>0</v>
      </c>
      <c r="Y23" s="11">
        <f>1/$A$1*[1]TimberSectorMinusCoreVPAImp!X$85</f>
        <v>0</v>
      </c>
      <c r="Z23" s="11">
        <f>1/$A$1*[1]TimberSectorMinusCoreVPAImp!Y$85</f>
        <v>0</v>
      </c>
      <c r="AA23" s="11">
        <f>1/$A$1*[1]TimberSectorMinusCoreVPAImp!Z$85</f>
        <v>0</v>
      </c>
      <c r="AB23" s="11">
        <f>1/$A$1*[1]TimberSectorMinusCoreVPAImp!AA$85</f>
        <v>0</v>
      </c>
      <c r="AC23" s="4"/>
      <c r="AD23" s="38">
        <f>1/1000*[1]TimberSectorMinusCoreVPAImp!$AB$85</f>
        <v>1.2485892819729E-2</v>
      </c>
      <c r="AE23" s="11">
        <f>1/1000*[1]TimberSectorMinusCoreVPAImp!$AC$85</f>
        <v>1.0961320943599997E-2</v>
      </c>
      <c r="AF23" s="11">
        <f>1/1000*[1]TimberSectorMinusCoreVPAImp!AD$85</f>
        <v>1.294363284E-2</v>
      </c>
      <c r="AG23" s="11">
        <f>1/1000*[1]TimberSectorMinusCoreVPAImp!AE$85</f>
        <v>1.62526879424E-2</v>
      </c>
      <c r="AH23" s="11">
        <f>1/1000*[1]TimberSectorMinusCoreVPAImp!AF$85</f>
        <v>1.6929231463899998E-2</v>
      </c>
      <c r="AI23" s="11">
        <f>1/1000*[1]TimberSectorMinusCoreVPAImp!AG$85</f>
        <v>1.3857368038800002E-2</v>
      </c>
      <c r="AJ23" s="11">
        <f>1/1000*[1]TimberSectorMinusCoreVPAImp!AH$85</f>
        <v>1.1341552290000001E-2</v>
      </c>
      <c r="AK23" s="11">
        <f>1/1000*[1]TimberSectorMinusCoreVPAImp!AI$85</f>
        <v>1.0517555513499999E-2</v>
      </c>
      <c r="AL23" s="11">
        <f>1/1000*[1]TimberSectorMinusCoreVPAImp!AJ$85</f>
        <v>1.4236889522800002E-2</v>
      </c>
      <c r="AM23" s="11">
        <f>1/1000*[1]TimberSectorMinusCoreVPAImp!AK$85</f>
        <v>7.5578200411999998E-3</v>
      </c>
      <c r="AN23" s="11">
        <f>1/1000*[1]TimberSectorMinusCoreVPAImp!AL$85</f>
        <v>8.1793555623000027E-3</v>
      </c>
      <c r="AO23" s="11">
        <f>1/1000*[1]TimberSectorMinusCoreVPAImp!AM$85</f>
        <v>9.6516046080000004E-3</v>
      </c>
      <c r="AP23" s="11">
        <f>1/1000*[1]TimberSectorMinusCoreVPAImp!AN$85</f>
        <v>8.7944572848000016E-3</v>
      </c>
      <c r="AQ23" s="11">
        <f>1/1000*[1]TimberSectorMinusCoreVPAImp!AO$85</f>
        <v>8.9802602534999991E-3</v>
      </c>
      <c r="AR23" s="11">
        <f>1/1000*[1]TimberSectorMinusCoreVPAImp!AP$85</f>
        <v>9.7242706045000005E-3</v>
      </c>
      <c r="AS23" s="11">
        <f>1/1000*[1]TimberSectorMinusCoreVPAImp!AQ$85</f>
        <v>8.5251062015E-3</v>
      </c>
      <c r="AT23" s="11">
        <f>1/1000*[1]TimberSectorMinusCoreVPAImp!AR$85</f>
        <v>7.5668071415000001E-3</v>
      </c>
      <c r="AU23" s="11">
        <f>1/1000*[1]TimberSectorMinusCoreVPAImp!AS$85</f>
        <v>8.0294512012000011E-3</v>
      </c>
      <c r="AV23" s="11">
        <f>1/1000*[1]TimberSectorMinusCoreVPAImp!AT$85</f>
        <v>7.7322998879999997E-3</v>
      </c>
      <c r="AW23" s="11">
        <f>1/1000*[1]TimberSectorMinusCoreVPAImp!AU$85</f>
        <v>8.5141188862499998E-3</v>
      </c>
      <c r="AX23" s="11">
        <f>1/1000*[1]TimberSectorMinusCoreVPAImp!AV$85</f>
        <v>0</v>
      </c>
      <c r="AY23" s="11">
        <f>1/1000*[1]TimberSectorMinusCoreVPAImp!AW$85</f>
        <v>0</v>
      </c>
      <c r="AZ23" s="11">
        <f>1/1000*[1]TimberSectorMinusCoreVPAImp!AX$85</f>
        <v>0</v>
      </c>
      <c r="BA23" s="11">
        <f>1/1000*[1]TimberSectorMinusCoreVPAImp!AY$85</f>
        <v>0</v>
      </c>
      <c r="BB23" s="11">
        <f>1/1000*[1]TimberSectorMinusCoreVPAImp!AZ$85</f>
        <v>0</v>
      </c>
      <c r="BC23" s="10">
        <f>1/1000*[1]TimberSectorMinusCoreVPAImp!BA$85</f>
        <v>0</v>
      </c>
      <c r="BD23" s="452"/>
    </row>
    <row r="24" spans="2:56">
      <c r="B24" s="5" t="s">
        <v>29</v>
      </c>
      <c r="C24" s="276">
        <f>1/$A$1*[1]TimberSectorMinusCoreVPAImp!$B$91</f>
        <v>0.60661069059513217</v>
      </c>
      <c r="D24" s="279">
        <f>1/$A$1*[1]TimberSectorMinusCoreVPAImp!$C$91</f>
        <v>0.72830360107567815</v>
      </c>
      <c r="E24" s="279">
        <f>1/$A$1*[1]TimberSectorMinusCoreVPAImp!$D$91</f>
        <v>0.78694791370000006</v>
      </c>
      <c r="F24" s="279">
        <f>1/$A$1*[1]TimberSectorMinusCoreVPAImp!$E$91</f>
        <v>1.0469510240999989</v>
      </c>
      <c r="G24" s="279">
        <f>1/$A$1*[1]TimberSectorMinusCoreVPAImp!$F$91</f>
        <v>1.0592569310765745</v>
      </c>
      <c r="H24" s="279">
        <f>1/$A$1*[1]TimberSectorMinusCoreVPAImp!$G$91</f>
        <v>1.0524583883541112</v>
      </c>
      <c r="I24" s="279">
        <f>1/$A$1*[1]TimberSectorMinusCoreVPAImp!$H$91</f>
        <v>1.0982550877783561</v>
      </c>
      <c r="J24" s="278">
        <f>1/$A$1*[1]TimberSectorMinusCoreVPAImp!$I$91</f>
        <v>1.0296755126000003</v>
      </c>
      <c r="K24" s="278">
        <f>1/$A$1*[1]TimberSectorMinusCoreVPAImp!$J$91</f>
        <v>0.75427518471967181</v>
      </c>
      <c r="L24" s="279">
        <f>1/$A$1*[1]TimberSectorMinusCoreVPAImp!K$91</f>
        <v>0.89943130282097727</v>
      </c>
      <c r="M24" s="11">
        <f>1/$A$1*[1]TimberSectorMinusCoreVPAImp!L$91</f>
        <v>0.78511641750476202</v>
      </c>
      <c r="N24" s="11">
        <f>1/$A$1*[1]TimberSectorMinusCoreVPAImp!M$91</f>
        <v>0.56131308744766817</v>
      </c>
      <c r="O24" s="11">
        <f>1/$A$1*[1]TimberSectorMinusCoreVPAImp!N$91</f>
        <v>0.4613611435411763</v>
      </c>
      <c r="P24" s="11">
        <f>1/$A$1*[1]TimberSectorMinusCoreVPAImp!O$91</f>
        <v>0.59026343268324699</v>
      </c>
      <c r="Q24" s="11">
        <f>1/$A$1*[1]TimberSectorMinusCoreVPAImp!P$91</f>
        <v>0.70491641633842883</v>
      </c>
      <c r="R24" s="11">
        <f>1/$A$1*[1]TimberSectorMinusCoreVPAImp!Q$91</f>
        <v>0.66612576469502138</v>
      </c>
      <c r="S24" s="11">
        <f>1/$A$1*[1]TimberSectorMinusCoreVPAImp!R$91</f>
        <v>0.70166252962499986</v>
      </c>
      <c r="T24" s="11">
        <f>1/$A$1*[1]TimberSectorMinusCoreVPAImp!S$91</f>
        <v>1.1644878218564547</v>
      </c>
      <c r="U24" s="11">
        <f>1/$A$1*[1]TimberSectorMinusCoreVPAImp!T$91</f>
        <v>1.08273506066132</v>
      </c>
      <c r="V24" s="11">
        <f>1/$A$1*[1]TimberSectorMinusCoreVPAImp!U$91</f>
        <v>0.90873762570289518</v>
      </c>
      <c r="W24" s="11">
        <f>1/$A$1*[1]TimberSectorMinusCoreVPAImp!V$91</f>
        <v>0</v>
      </c>
      <c r="X24" s="11">
        <f>1/$A$1*[1]TimberSectorMinusCoreVPAImp!W$91</f>
        <v>0</v>
      </c>
      <c r="Y24" s="11">
        <f>1/$A$1*[1]TimberSectorMinusCoreVPAImp!X$91</f>
        <v>0</v>
      </c>
      <c r="Z24" s="11">
        <f>1/$A$1*[1]TimberSectorMinusCoreVPAImp!Y$91</f>
        <v>0</v>
      </c>
      <c r="AA24" s="11">
        <f>1/$A$1*[1]TimberSectorMinusCoreVPAImp!Z$91</f>
        <v>0</v>
      </c>
      <c r="AB24" s="11">
        <f>1/$A$1*[1]TimberSectorMinusCoreVPAImp!AA$91</f>
        <v>0</v>
      </c>
      <c r="AC24" s="4"/>
      <c r="AD24" s="38">
        <f>1/1000*[1]TimberSectorMinusCoreVPAImp!$AB$91</f>
        <v>0.11846186726043902</v>
      </c>
      <c r="AE24" s="11">
        <f>1/1000*[1]TimberSectorMinusCoreVPAImp!$AC$91</f>
        <v>0.11706920392439998</v>
      </c>
      <c r="AF24" s="11">
        <f>1/1000*[1]TimberSectorMinusCoreVPAImp!AD$91</f>
        <v>0.13715865495840002</v>
      </c>
      <c r="AG24" s="11">
        <f>1/1000*[1]TimberSectorMinusCoreVPAImp!AE$91</f>
        <v>0.18379166683360001</v>
      </c>
      <c r="AH24" s="11">
        <f>1/1000*[1]TimberSectorMinusCoreVPAImp!AF$91</f>
        <v>0.23941674053010001</v>
      </c>
      <c r="AI24" s="11">
        <f>1/1000*[1]TimberSectorMinusCoreVPAImp!AG$91</f>
        <v>0.25121576585819999</v>
      </c>
      <c r="AJ24" s="11">
        <f>1/1000*[1]TimberSectorMinusCoreVPAImp!AH$91</f>
        <v>0.29414669111479996</v>
      </c>
      <c r="AK24" s="11">
        <f>1/1000*[1]TimberSectorMinusCoreVPAImp!AI$91</f>
        <v>0.32121999376400007</v>
      </c>
      <c r="AL24" s="11">
        <f>1/1000*[1]TimberSectorMinusCoreVPAImp!AJ$91</f>
        <v>0.31205123626120002</v>
      </c>
      <c r="AM24" s="11">
        <f>1/1000*[1]TimberSectorMinusCoreVPAImp!AK$91</f>
        <v>0.23038867177480005</v>
      </c>
      <c r="AN24" s="11">
        <f>1/1000*[1]TimberSectorMinusCoreVPAImp!AL$91</f>
        <v>0.22853366331480002</v>
      </c>
      <c r="AO24" s="11">
        <f>1/1000*[1]TimberSectorMinusCoreVPAImp!AM$91</f>
        <v>0.20550687739199999</v>
      </c>
      <c r="AP24" s="11">
        <f>1/1000*[1]TimberSectorMinusCoreVPAImp!AN$91</f>
        <v>0.18869292287999997</v>
      </c>
      <c r="AQ24" s="11">
        <f>1/1000*[1]TimberSectorMinusCoreVPAImp!AO$91</f>
        <v>0.2508431662824</v>
      </c>
      <c r="AR24" s="11">
        <f>1/1000*[1]TimberSectorMinusCoreVPAImp!AP$91</f>
        <v>0.38218726405000003</v>
      </c>
      <c r="AS24" s="11">
        <f>1/1000*[1]TimberSectorMinusCoreVPAImp!AQ$91</f>
        <v>0.308596940225</v>
      </c>
      <c r="AT24" s="11">
        <f>1/1000*[1]TimberSectorMinusCoreVPAImp!AR$91</f>
        <v>0.31076563738320001</v>
      </c>
      <c r="AU24" s="11">
        <f>1/1000*[1]TimberSectorMinusCoreVPAImp!AS$91</f>
        <v>0.35856093606190004</v>
      </c>
      <c r="AV24" s="11">
        <f>1/1000*[1]TimberSectorMinusCoreVPAImp!AT$91</f>
        <v>0.38965199967400005</v>
      </c>
      <c r="AW24" s="11">
        <f>1/1000*[1]TimberSectorMinusCoreVPAImp!AU$91</f>
        <v>0.35323272890833335</v>
      </c>
      <c r="AX24" s="11">
        <f>1/1000*[1]TimberSectorMinusCoreVPAImp!AV$91</f>
        <v>0</v>
      </c>
      <c r="AY24" s="11">
        <f>1/1000*[1]TimberSectorMinusCoreVPAImp!AW$91</f>
        <v>0</v>
      </c>
      <c r="AZ24" s="11">
        <f>1/1000*[1]TimberSectorMinusCoreVPAImp!AX$91</f>
        <v>0</v>
      </c>
      <c r="BA24" s="11">
        <f>1/1000*[1]TimberSectorMinusCoreVPAImp!AY$91</f>
        <v>0</v>
      </c>
      <c r="BB24" s="11">
        <f>1/1000*[1]TimberSectorMinusCoreVPAImp!AZ$91</f>
        <v>0</v>
      </c>
      <c r="BC24" s="10">
        <f>1/1000*[1]TimberSectorMinusCoreVPAImp!BA$91</f>
        <v>0</v>
      </c>
      <c r="BD24" s="452"/>
    </row>
    <row r="25" spans="2:56">
      <c r="B25" s="5" t="s">
        <v>34</v>
      </c>
      <c r="C25" s="276">
        <f>1/$A$1*[1]TimberSectorMinusCoreVPAImp!$B$114</f>
        <v>4.9080466697620576E-2</v>
      </c>
      <c r="D25" s="279">
        <f>1/$A$1*[1]TimberSectorMinusCoreVPAImp!$C$114</f>
        <v>4.9336369795651008E-2</v>
      </c>
      <c r="E25" s="279">
        <f>1/$A$1*[1]TimberSectorMinusCoreVPAImp!$D$114</f>
        <v>5.7313905252957181E-2</v>
      </c>
      <c r="F25" s="279">
        <f>1/$A$1*[1]TimberSectorMinusCoreVPAImp!$E$114</f>
        <v>4.7064943111502291E-2</v>
      </c>
      <c r="G25" s="279">
        <f>1/$A$1*[1]TimberSectorMinusCoreVPAImp!$F$114</f>
        <v>4.6623843396057477E-2</v>
      </c>
      <c r="H25" s="279">
        <f>1/$A$1*[1]TimberSectorMinusCoreVPAImp!$G$114</f>
        <v>3.1537145956737213E-2</v>
      </c>
      <c r="I25" s="279">
        <f>1/$A$1*[1]TimberSectorMinusCoreVPAImp!$H$114</f>
        <v>3.8921680224382721E-2</v>
      </c>
      <c r="J25" s="278">
        <f>1/$A$1*[1]TimberSectorMinusCoreVPAImp!$I$114</f>
        <v>4.7581945538128091E-2</v>
      </c>
      <c r="K25" s="278">
        <f>1/$A$1*[1]TimberSectorMinusCoreVPAImp!$J$114</f>
        <v>3.4502889139249669E-2</v>
      </c>
      <c r="L25" s="279">
        <f>1/$A$1*[1]TimberSectorMinusCoreVPAImp!K$114</f>
        <v>2.8211580233618319E-2</v>
      </c>
      <c r="M25" s="11">
        <f>1/$A$1*[1]TimberSectorMinusCoreVPAImp!L$114</f>
        <v>2.9860337440900182E-2</v>
      </c>
      <c r="N25" s="11">
        <f>1/$A$1*[1]TimberSectorMinusCoreVPAImp!M$114</f>
        <v>3.207742891744237E-2</v>
      </c>
      <c r="O25" s="11">
        <f>1/$A$1*[1]TimberSectorMinusCoreVPAImp!N$114</f>
        <v>4.3721126245432534E-2</v>
      </c>
      <c r="P25" s="11">
        <f>1/$A$1*[1]TimberSectorMinusCoreVPAImp!O$114</f>
        <v>5.187854221628424E-2</v>
      </c>
      <c r="Q25" s="11">
        <f>1/$A$1*[1]TimberSectorMinusCoreVPAImp!P$114</f>
        <v>5.8416373895256488E-2</v>
      </c>
      <c r="R25" s="11">
        <f>1/$A$1*[1]TimberSectorMinusCoreVPAImp!Q$114</f>
        <v>6.4561714150012467E-2</v>
      </c>
      <c r="S25" s="11">
        <f>1/$A$1*[1]TimberSectorMinusCoreVPAImp!R$114</f>
        <v>6.4312032603909774E-2</v>
      </c>
      <c r="T25" s="11">
        <f>1/$A$1*[1]TimberSectorMinusCoreVPAImp!S$114</f>
        <v>6.1810160431117006E-2</v>
      </c>
      <c r="U25" s="11">
        <f>1/$A$1*[1]TimberSectorMinusCoreVPAImp!T$114</f>
        <v>6.0317989380203087E-2</v>
      </c>
      <c r="V25" s="11">
        <f>1/$A$1*[1]TimberSectorMinusCoreVPAImp!U$114</f>
        <v>5.5443536314084635E-2</v>
      </c>
      <c r="W25" s="11">
        <f>1/$A$1*[1]TimberSectorMinusCoreVPAImp!V$114</f>
        <v>0</v>
      </c>
      <c r="X25" s="11">
        <f>1/$A$1*[1]TimberSectorMinusCoreVPAImp!W$114</f>
        <v>0</v>
      </c>
      <c r="Y25" s="11">
        <f>1/$A$1*[1]TimberSectorMinusCoreVPAImp!X$114</f>
        <v>0</v>
      </c>
      <c r="Z25" s="11">
        <f>1/$A$1*[1]TimberSectorMinusCoreVPAImp!Y$114</f>
        <v>0</v>
      </c>
      <c r="AA25" s="11">
        <f>1/$A$1*[1]TimberSectorMinusCoreVPAImp!Z$114</f>
        <v>0</v>
      </c>
      <c r="AB25" s="11">
        <f>1/$A$1*[1]TimberSectorMinusCoreVPAImp!AA$114</f>
        <v>0</v>
      </c>
      <c r="AC25" s="4"/>
      <c r="AD25" s="38">
        <f>1/1000*[1]TimberSectorMinusCoreVPAImp!$AB$114</f>
        <v>5.7477292255637982E-2</v>
      </c>
      <c r="AE25" s="11">
        <f>1/1000*[1]TimberSectorMinusCoreVPAImp!$AC$114</f>
        <v>5.3024863149600004E-2</v>
      </c>
      <c r="AF25" s="11">
        <f>1/1000*[1]TimberSectorMinusCoreVPAImp!AD$114</f>
        <v>6.0325501382399997E-2</v>
      </c>
      <c r="AG25" s="11">
        <f>1/1000*[1]TimberSectorMinusCoreVPAImp!AE$114</f>
        <v>6.2240416951999986E-2</v>
      </c>
      <c r="AH25" s="11">
        <f>1/1000*[1]TimberSectorMinusCoreVPAImp!AF$114</f>
        <v>6.369548671639999E-2</v>
      </c>
      <c r="AI25" s="11">
        <f>1/1000*[1]TimberSectorMinusCoreVPAImp!AG$114</f>
        <v>5.3100284308499994E-2</v>
      </c>
      <c r="AJ25" s="11">
        <f>1/1000*[1]TimberSectorMinusCoreVPAImp!AH$114</f>
        <v>6.0526513155599995E-2</v>
      </c>
      <c r="AK25" s="11">
        <f>1/1000*[1]TimberSectorMinusCoreVPAImp!AI$114</f>
        <v>7.7516783345500023E-2</v>
      </c>
      <c r="AL25" s="11">
        <f>1/1000*[1]TimberSectorMinusCoreVPAImp!AJ$114</f>
        <v>6.6923222321200015E-2</v>
      </c>
      <c r="AM25" s="11">
        <f>1/1000*[1]TimberSectorMinusCoreVPAImp!AK$114</f>
        <v>4.3759584844800005E-2</v>
      </c>
      <c r="AN25" s="11">
        <f>1/1000*[1]TimberSectorMinusCoreVPAImp!AL$114</f>
        <v>4.0364843337899997E-2</v>
      </c>
      <c r="AO25" s="11">
        <f>1/1000*[1]TimberSectorMinusCoreVPAImp!AM$114</f>
        <v>3.8050967279999993E-2</v>
      </c>
      <c r="AP25" s="11">
        <f>1/1000*[1]TimberSectorMinusCoreVPAImp!AN$114</f>
        <v>4.4168021849600003E-2</v>
      </c>
      <c r="AQ25" s="11">
        <f>1/1000*[1]TimberSectorMinusCoreVPAImp!AO$114</f>
        <v>4.5929297150999998E-2</v>
      </c>
      <c r="AR25" s="11">
        <f>1/1000*[1]TimberSectorMinusCoreVPAImp!AP$114</f>
        <v>4.689883320749999E-2</v>
      </c>
      <c r="AS25" s="11">
        <f>1/1000*[1]TimberSectorMinusCoreVPAImp!AQ$114</f>
        <v>4.4175418185499998E-2</v>
      </c>
      <c r="AT25" s="11">
        <f>1/1000*[1]TimberSectorMinusCoreVPAImp!AR$114</f>
        <v>4.2103614663500002E-2</v>
      </c>
      <c r="AU25" s="11">
        <f>1/1000*[1]TimberSectorMinusCoreVPAImp!AS$114</f>
        <v>4.4856408196599987E-2</v>
      </c>
      <c r="AV25" s="11">
        <f>1/1000*[1]TimberSectorMinusCoreVPAImp!AT$114</f>
        <v>4.6796262870000008E-2</v>
      </c>
      <c r="AW25" s="11">
        <f>1/1000*[1]TimberSectorMinusCoreVPAImp!AU$114</f>
        <v>3.8017509877499994E-2</v>
      </c>
      <c r="AX25" s="11">
        <f>1/1000*[1]TimberSectorMinusCoreVPAImp!AV$114</f>
        <v>0</v>
      </c>
      <c r="AY25" s="11">
        <f>1/1000*[1]TimberSectorMinusCoreVPAImp!AW$114</f>
        <v>0</v>
      </c>
      <c r="AZ25" s="11">
        <f>1/1000*[1]TimberSectorMinusCoreVPAImp!AX$114</f>
        <v>0</v>
      </c>
      <c r="BA25" s="11">
        <f>1/1000*[1]TimberSectorMinusCoreVPAImp!AY$114</f>
        <v>0</v>
      </c>
      <c r="BB25" s="11">
        <f>1/1000*[1]TimberSectorMinusCoreVPAImp!AZ$114</f>
        <v>0</v>
      </c>
      <c r="BC25" s="10">
        <f>1/1000*[1]TimberSectorMinusCoreVPAImp!BA$114</f>
        <v>0</v>
      </c>
      <c r="BD25" s="452"/>
    </row>
    <row r="26" spans="2:56">
      <c r="B26" s="5" t="s">
        <v>49</v>
      </c>
      <c r="C26" s="276">
        <f>1/$A$1*[1]TimberSectorMinusCoreVPAImp!$B$126</f>
        <v>0.11095762399999992</v>
      </c>
      <c r="D26" s="279">
        <f>1/$A$1*[1]TimberSectorMinusCoreVPAImp!$C$126</f>
        <v>0.115844431</v>
      </c>
      <c r="E26" s="279">
        <f>1/$A$1*[1]TimberSectorMinusCoreVPAImp!$D$126</f>
        <v>0.12652879599999994</v>
      </c>
      <c r="F26" s="279">
        <f>1/$A$1*[1]TimberSectorMinusCoreVPAImp!$E$126</f>
        <v>0.15545152600000001</v>
      </c>
      <c r="G26" s="279">
        <f>1/$A$1*[1]TimberSectorMinusCoreVPAImp!$F$126</f>
        <v>0.14972126124699758</v>
      </c>
      <c r="H26" s="279">
        <f>1/$A$1*[1]TimberSectorMinusCoreVPAImp!$G$126</f>
        <v>0.15843523760679085</v>
      </c>
      <c r="I26" s="279">
        <f>1/$A$1*[1]TimberSectorMinusCoreVPAImp!$H$126</f>
        <v>0.13709080118755185</v>
      </c>
      <c r="J26" s="278">
        <f>1/$A$1*[1]TimberSectorMinusCoreVPAImp!$I$126</f>
        <v>0.11473874344522814</v>
      </c>
      <c r="K26" s="278">
        <f>1/$A$1*[1]TimberSectorMinusCoreVPAImp!$J$126</f>
        <v>8.8441677552733911E-2</v>
      </c>
      <c r="L26" s="279">
        <f>1/$A$1*[1]TimberSectorMinusCoreVPAImp!K$126</f>
        <v>6.5902713236059993E-2</v>
      </c>
      <c r="M26" s="11">
        <f>1/$A$1*[1]TimberSectorMinusCoreVPAImp!L$126</f>
        <v>8.6550698828422701E-2</v>
      </c>
      <c r="N26" s="11">
        <f>1/$A$1*[1]TimberSectorMinusCoreVPAImp!M$126</f>
        <v>8.6431586049999995E-2</v>
      </c>
      <c r="O26" s="11">
        <f>1/$A$1*[1]TimberSectorMinusCoreVPAImp!N$126</f>
        <v>8.6935200796725037E-2</v>
      </c>
      <c r="P26" s="11">
        <f>1/$A$1*[1]TimberSectorMinusCoreVPAImp!O$126</f>
        <v>9.377033622554537E-2</v>
      </c>
      <c r="Q26" s="11">
        <f>1/$A$1*[1]TimberSectorMinusCoreVPAImp!P$126</f>
        <v>8.3047279637204499E-2</v>
      </c>
      <c r="R26" s="11">
        <f>1/$A$1*[1]TimberSectorMinusCoreVPAImp!Q$126</f>
        <v>0.12548543852645944</v>
      </c>
      <c r="S26" s="11">
        <f>1/$A$1*[1]TimberSectorMinusCoreVPAImp!R$126</f>
        <v>0.23731215830289529</v>
      </c>
      <c r="T26" s="11">
        <f>1/$A$1*[1]TimberSectorMinusCoreVPAImp!S$126</f>
        <v>0.12606667584699036</v>
      </c>
      <c r="U26" s="11">
        <f>1/$A$1*[1]TimberSectorMinusCoreVPAImp!T$126</f>
        <v>0.12347242158319074</v>
      </c>
      <c r="V26" s="11">
        <f>1/$A$1*[1]TimberSectorMinusCoreVPAImp!U$126</f>
        <v>0.13698940767732612</v>
      </c>
      <c r="W26" s="11">
        <f>1/$A$1*[1]TimberSectorMinusCoreVPAImp!V$126</f>
        <v>0</v>
      </c>
      <c r="X26" s="11">
        <f>1/$A$1*[1]TimberSectorMinusCoreVPAImp!W$126</f>
        <v>0</v>
      </c>
      <c r="Y26" s="11">
        <f>1/$A$1*[1]TimberSectorMinusCoreVPAImp!X$126</f>
        <v>0</v>
      </c>
      <c r="Z26" s="11">
        <f>1/$A$1*[1]TimberSectorMinusCoreVPAImp!Y$126</f>
        <v>0</v>
      </c>
      <c r="AA26" s="11">
        <f>1/$A$1*[1]TimberSectorMinusCoreVPAImp!Z$126</f>
        <v>0</v>
      </c>
      <c r="AB26" s="11">
        <f>1/$A$1*[1]TimberSectorMinusCoreVPAImp!AA$126</f>
        <v>0</v>
      </c>
      <c r="AC26" s="4"/>
      <c r="AD26" s="38">
        <f>1/1000*[1]TimberSectorMinusCoreVPAImp!$AB$126</f>
        <v>2.9606829417236996E-2</v>
      </c>
      <c r="AE26" s="11">
        <f>1/1000*[1]TimberSectorMinusCoreVPAImp!$AC$126</f>
        <v>2.9075680867999998E-2</v>
      </c>
      <c r="AF26" s="11">
        <f>1/1000*[1]TimberSectorMinusCoreVPAImp!AD$126</f>
        <v>3.3854862912000003E-2</v>
      </c>
      <c r="AG26" s="11">
        <f>1/1000*[1]TimberSectorMinusCoreVPAImp!AE$126</f>
        <v>4.7561918241600006E-2</v>
      </c>
      <c r="AH26" s="11">
        <f>1/1000*[1]TimberSectorMinusCoreVPAImp!AF$126</f>
        <v>5.8211180128500004E-2</v>
      </c>
      <c r="AI26" s="11">
        <f>1/1000*[1]TimberSectorMinusCoreVPAImp!AG$126</f>
        <v>6.3343498303800025E-2</v>
      </c>
      <c r="AJ26" s="11">
        <f>1/1000*[1]TimberSectorMinusCoreVPAImp!AH$126</f>
        <v>5.1345215643200021E-2</v>
      </c>
      <c r="AK26" s="11">
        <f>1/1000*[1]TimberSectorMinusCoreVPAImp!AI$126</f>
        <v>4.1596956882500001E-2</v>
      </c>
      <c r="AL26" s="11">
        <f>1/1000*[1]TimberSectorMinusCoreVPAImp!AJ$126</f>
        <v>4.2049189505600014E-2</v>
      </c>
      <c r="AM26" s="11">
        <f>1/1000*[1]TimberSectorMinusCoreVPAImp!AK$126</f>
        <v>2.3880079286800002E-2</v>
      </c>
      <c r="AN26" s="11">
        <f>1/1000*[1]TimberSectorMinusCoreVPAImp!AL$126</f>
        <v>3.0971536331399999E-2</v>
      </c>
      <c r="AO26" s="11">
        <f>1/1000*[1]TimberSectorMinusCoreVPAImp!AM$126</f>
        <v>3.3269980415999996E-2</v>
      </c>
      <c r="AP26" s="11">
        <f>1/1000*[1]TimberSectorMinusCoreVPAImp!AN$126</f>
        <v>2.90838993984E-2</v>
      </c>
      <c r="AQ26" s="11">
        <f>1/1000*[1]TimberSectorMinusCoreVPAImp!AO$126</f>
        <v>3.4984840746300004E-2</v>
      </c>
      <c r="AR26" s="11">
        <f>1/1000*[1]TimberSectorMinusCoreVPAImp!AP$126</f>
        <v>3.7145245265000015E-2</v>
      </c>
      <c r="AS26" s="11">
        <f>1/1000*[1]TimberSectorMinusCoreVPAImp!AQ$126</f>
        <v>3.9333727720000003E-2</v>
      </c>
      <c r="AT26" s="11">
        <f>1/1000*[1]TimberSectorMinusCoreVPAImp!AR$126</f>
        <v>4.35216221913E-2</v>
      </c>
      <c r="AU26" s="11">
        <f>1/1000*[1]TimberSectorMinusCoreVPAImp!AS$126</f>
        <v>3.9200152806099994E-2</v>
      </c>
      <c r="AV26" s="11">
        <f>1/1000*[1]TimberSectorMinusCoreVPAImp!AT$126</f>
        <v>4.9876225837999999E-2</v>
      </c>
      <c r="AW26" s="11">
        <f>1/1000*[1]TimberSectorMinusCoreVPAImp!AU$126</f>
        <v>3.9348189528750008E-2</v>
      </c>
      <c r="AX26" s="11">
        <f>1/1000*[1]TimberSectorMinusCoreVPAImp!AV$126</f>
        <v>0</v>
      </c>
      <c r="AY26" s="11">
        <f>1/1000*[1]TimberSectorMinusCoreVPAImp!AW$126</f>
        <v>0</v>
      </c>
      <c r="AZ26" s="11">
        <f>1/1000*[1]TimberSectorMinusCoreVPAImp!AX$126</f>
        <v>0</v>
      </c>
      <c r="BA26" s="11">
        <f>1/1000*[1]TimberSectorMinusCoreVPAImp!AY$126</f>
        <v>0</v>
      </c>
      <c r="BB26" s="11">
        <f>1/1000*[1]TimberSectorMinusCoreVPAImp!AZ$126</f>
        <v>0</v>
      </c>
      <c r="BC26" s="10">
        <f>1/1000*[1]TimberSectorMinusCoreVPAImp!BA$126</f>
        <v>0</v>
      </c>
      <c r="BD26" s="452"/>
    </row>
    <row r="27" spans="2:56">
      <c r="B27" s="5" t="s">
        <v>59</v>
      </c>
      <c r="C27" s="276">
        <f>1/$A$1*[1]TimberSectorMinusCoreVPAImp!$B$132</f>
        <v>6.2520727700000042E-2</v>
      </c>
      <c r="D27" s="279">
        <f>1/$A$1*[1]TimberSectorMinusCoreVPAImp!$C$132</f>
        <v>8.416959799999997E-2</v>
      </c>
      <c r="E27" s="279">
        <f>1/$A$1*[1]TimberSectorMinusCoreVPAImp!$D$132</f>
        <v>8.3699713999999995E-2</v>
      </c>
      <c r="F27" s="279">
        <f>1/$A$1*[1]TimberSectorMinusCoreVPAImp!$E$132</f>
        <v>9.8842619800000031E-2</v>
      </c>
      <c r="G27" s="279">
        <f>1/$A$1*[1]TimberSectorMinusCoreVPAImp!$F$132</f>
        <v>9.8061816294474288E-2</v>
      </c>
      <c r="H27" s="279">
        <f>1/$A$1*[1]TimberSectorMinusCoreVPAImp!$G$132</f>
        <v>9.460211784553807E-2</v>
      </c>
      <c r="I27" s="279">
        <f>1/$A$1*[1]TimberSectorMinusCoreVPAImp!$H$132</f>
        <v>9.8382213865407922E-2</v>
      </c>
      <c r="J27" s="278">
        <f>1/$A$1*[1]TimberSectorMinusCoreVPAImp!$I$132</f>
        <v>9.6861451999999973E-2</v>
      </c>
      <c r="K27" s="278">
        <f>1/$A$1*[1]TimberSectorMinusCoreVPAImp!$J$132</f>
        <v>9.0154847249826003E-2</v>
      </c>
      <c r="L27" s="279">
        <f>1/$A$1*[1]TimberSectorMinusCoreVPAImp!K$132</f>
        <v>9.8431986170374644E-2</v>
      </c>
      <c r="M27" s="11">
        <f>1/$A$1*[1]TimberSectorMinusCoreVPAImp!L$132</f>
        <v>0.10628965613079706</v>
      </c>
      <c r="N27" s="11">
        <f>1/$A$1*[1]TimberSectorMinusCoreVPAImp!M$132</f>
        <v>0.11169019179719913</v>
      </c>
      <c r="O27" s="11">
        <f>1/$A$1*[1]TimberSectorMinusCoreVPAImp!N$132</f>
        <v>0.1366108494113929</v>
      </c>
      <c r="P27" s="11">
        <f>1/$A$1*[1]TimberSectorMinusCoreVPAImp!O$132</f>
        <v>0.15616388468370873</v>
      </c>
      <c r="Q27" s="11">
        <f>1/$A$1*[1]TimberSectorMinusCoreVPAImp!P$132</f>
        <v>0.15144967983677823</v>
      </c>
      <c r="R27" s="11">
        <f>1/$A$1*[1]TimberSectorMinusCoreVPAImp!Q$132</f>
        <v>0.17110113438915681</v>
      </c>
      <c r="S27" s="11">
        <f>1/$A$1*[1]TimberSectorMinusCoreVPAImp!R$132</f>
        <v>0.16425520745666258</v>
      </c>
      <c r="T27" s="11">
        <f>1/$A$1*[1]TimberSectorMinusCoreVPAImp!S$132</f>
        <v>0.16733054524120308</v>
      </c>
      <c r="U27" s="11">
        <f>1/$A$1*[1]TimberSectorMinusCoreVPAImp!T$132</f>
        <v>0.1908300318404203</v>
      </c>
      <c r="V27" s="11">
        <f>1/$A$1*[1]TimberSectorMinusCoreVPAImp!U$132</f>
        <v>0.17956379495418939</v>
      </c>
      <c r="W27" s="11">
        <f>1/$A$1*[1]TimberSectorMinusCoreVPAImp!V$132</f>
        <v>0</v>
      </c>
      <c r="X27" s="11">
        <f>1/$A$1*[1]TimberSectorMinusCoreVPAImp!W$132</f>
        <v>0</v>
      </c>
      <c r="Y27" s="11">
        <f>1/$A$1*[1]TimberSectorMinusCoreVPAImp!X$132</f>
        <v>0</v>
      </c>
      <c r="Z27" s="11">
        <f>1/$A$1*[1]TimberSectorMinusCoreVPAImp!Y$132</f>
        <v>0</v>
      </c>
      <c r="AA27" s="11">
        <f>1/$A$1*[1]TimberSectorMinusCoreVPAImp!Z$132</f>
        <v>0</v>
      </c>
      <c r="AB27" s="11">
        <f>1/$A$1*[1]TimberSectorMinusCoreVPAImp!AA$132</f>
        <v>0</v>
      </c>
      <c r="AC27" s="4"/>
      <c r="AD27" s="38">
        <f>1/1000*[1]TimberSectorMinusCoreVPAImp!$AB$132</f>
        <v>1.7223618349170002E-2</v>
      </c>
      <c r="AE27" s="11">
        <f>1/1000*[1]TimberSectorMinusCoreVPAImp!$AC$132</f>
        <v>2.2997419205599997E-2</v>
      </c>
      <c r="AF27" s="11">
        <f>1/1000*[1]TimberSectorMinusCoreVPAImp!AD$132</f>
        <v>2.9330602833600002E-2</v>
      </c>
      <c r="AG27" s="11">
        <f>1/1000*[1]TimberSectorMinusCoreVPAImp!AE$132</f>
        <v>4.5526413206400003E-2</v>
      </c>
      <c r="AH27" s="11">
        <f>1/1000*[1]TimberSectorMinusCoreVPAImp!AF$132</f>
        <v>4.9355563711999999E-2</v>
      </c>
      <c r="AI27" s="11">
        <f>1/1000*[1]TimberSectorMinusCoreVPAImp!AG$132</f>
        <v>6.0407010506699992E-2</v>
      </c>
      <c r="AJ27" s="11">
        <f>1/1000*[1]TimberSectorMinusCoreVPAImp!AH$132</f>
        <v>7.5756546897200003E-2</v>
      </c>
      <c r="AK27" s="11">
        <f>1/1000*[1]TimberSectorMinusCoreVPAImp!AI$132</f>
        <v>9.3950791470500006E-2</v>
      </c>
      <c r="AL27" s="11">
        <f>1/1000*[1]TimberSectorMinusCoreVPAImp!AJ$132</f>
        <v>9.5091847136800009E-2</v>
      </c>
      <c r="AM27" s="11">
        <f>1/1000*[1]TimberSectorMinusCoreVPAImp!AK$132</f>
        <v>7.6411204262799987E-2</v>
      </c>
      <c r="AN27" s="11">
        <f>1/1000*[1]TimberSectorMinusCoreVPAImp!AL$132</f>
        <v>8.7277504573799999E-2</v>
      </c>
      <c r="AO27" s="11">
        <f>1/1000*[1]TimberSectorMinusCoreVPAImp!AM$132</f>
        <v>0.106428258144</v>
      </c>
      <c r="AP27" s="11">
        <f>1/1000*[1]TimberSectorMinusCoreVPAImp!AN$132</f>
        <v>9.9748435159999982E-2</v>
      </c>
      <c r="AQ27" s="11">
        <f>1/1000*[1]TimberSectorMinusCoreVPAImp!AO$132</f>
        <v>0.10847723178720003</v>
      </c>
      <c r="AR27" s="11">
        <f>1/1000*[1]TimberSectorMinusCoreVPAImp!AP$132</f>
        <v>0.11155790199799996</v>
      </c>
      <c r="AS27" s="11">
        <f>1/1000*[1]TimberSectorMinusCoreVPAImp!AQ$132</f>
        <v>8.6679032895000008E-2</v>
      </c>
      <c r="AT27" s="11">
        <f>1/1000*[1]TimberSectorMinusCoreVPAImp!AR$132</f>
        <v>8.6260692648199994E-2</v>
      </c>
      <c r="AU27" s="11">
        <f>1/1000*[1]TimberSectorMinusCoreVPAImp!AS$132</f>
        <v>9.5704153230400019E-2</v>
      </c>
      <c r="AV27" s="11">
        <f>1/1000*[1]TimberSectorMinusCoreVPAImp!AT$132</f>
        <v>0.117496942427</v>
      </c>
      <c r="AW27" s="11">
        <f>1/1000*[1]TimberSectorMinusCoreVPAImp!AU$132</f>
        <v>0.1010386586641667</v>
      </c>
      <c r="AX27" s="11">
        <f>1/1000*[1]TimberSectorMinusCoreVPAImp!AV$132</f>
        <v>0</v>
      </c>
      <c r="AY27" s="11">
        <f>1/1000*[1]TimberSectorMinusCoreVPAImp!AW$132</f>
        <v>0</v>
      </c>
      <c r="AZ27" s="11">
        <f>1/1000*[1]TimberSectorMinusCoreVPAImp!AX$132</f>
        <v>0</v>
      </c>
      <c r="BA27" s="11">
        <f>1/1000*[1]TimberSectorMinusCoreVPAImp!AY$132</f>
        <v>0</v>
      </c>
      <c r="BB27" s="11">
        <f>1/1000*[1]TimberSectorMinusCoreVPAImp!AZ$132</f>
        <v>0</v>
      </c>
      <c r="BC27" s="10">
        <f>1/1000*[1]TimberSectorMinusCoreVPAImp!BA$132</f>
        <v>0</v>
      </c>
      <c r="BD27" s="452"/>
    </row>
    <row r="28" spans="2:56">
      <c r="B28" s="5" t="s">
        <v>54</v>
      </c>
      <c r="C28" s="276">
        <f>1/$A$1*[1]TimberSectorMinusCoreVPAImp!$B$160</f>
        <v>1.7061138417953106E-2</v>
      </c>
      <c r="D28" s="279">
        <f>1/$A$1*[1]TimberSectorMinusCoreVPAImp!$C$160</f>
        <v>2.6583485739092402E-2</v>
      </c>
      <c r="E28" s="279">
        <f>1/$A$1*[1]TimberSectorMinusCoreVPAImp!$D$160</f>
        <v>3.5716284286478606E-2</v>
      </c>
      <c r="F28" s="279">
        <f>1/$A$1*[1]TimberSectorMinusCoreVPAImp!$E$160</f>
        <v>3.297596022956046E-2</v>
      </c>
      <c r="G28" s="279">
        <f>1/$A$1*[1]TimberSectorMinusCoreVPAImp!$F$160</f>
        <v>4.1743069036430588E-2</v>
      </c>
      <c r="H28" s="279">
        <f>1/$A$1*[1]TimberSectorMinusCoreVPAImp!$G$160</f>
        <v>7.2383858607271756E-2</v>
      </c>
      <c r="I28" s="279">
        <f>1/$A$1*[1]TimberSectorMinusCoreVPAImp!$H$160</f>
        <v>0.12911379795115788</v>
      </c>
      <c r="J28" s="278">
        <f>1/$A$1*[1]TimberSectorMinusCoreVPAImp!$I$160</f>
        <v>0.24653774126393596</v>
      </c>
      <c r="K28" s="278">
        <f>1/$A$1*[1]TimberSectorMinusCoreVPAImp!$J$160</f>
        <v>0.17268703712081596</v>
      </c>
      <c r="L28" s="279">
        <f>1/$A$1*[1]TimberSectorMinusCoreVPAImp!K$160</f>
        <v>4.0007698111236514E-2</v>
      </c>
      <c r="M28" s="11">
        <f>1/$A$1*[1]TimberSectorMinusCoreVPAImp!L$160</f>
        <v>6.3423296194624543E-2</v>
      </c>
      <c r="N28" s="11">
        <f>1/$A$1*[1]TimberSectorMinusCoreVPAImp!M$160</f>
        <v>0.17625548440580333</v>
      </c>
      <c r="O28" s="11">
        <f>1/$A$1*[1]TimberSectorMinusCoreVPAImp!N$160</f>
        <v>0.13377389534827946</v>
      </c>
      <c r="P28" s="11">
        <f>1/$A$1*[1]TimberSectorMinusCoreVPAImp!O$160</f>
        <v>4.8343577905233331E-2</v>
      </c>
      <c r="Q28" s="11">
        <f>1/$A$1*[1]TimberSectorMinusCoreVPAImp!P$160</f>
        <v>3.9335137906249019E-2</v>
      </c>
      <c r="R28" s="11">
        <f>1/$A$1*[1]TimberSectorMinusCoreVPAImp!Q$160</f>
        <v>4.9154912285476748E-2</v>
      </c>
      <c r="S28" s="11">
        <f>1/$A$1*[1]TimberSectorMinusCoreVPAImp!R$160</f>
        <v>4.0264623190691781E-2</v>
      </c>
      <c r="T28" s="11">
        <f>1/$A$1*[1]TimberSectorMinusCoreVPAImp!S$160</f>
        <v>4.8054037226666554E-2</v>
      </c>
      <c r="U28" s="11">
        <f>1/$A$1*[1]TimberSectorMinusCoreVPAImp!T$160</f>
        <v>6.5379654620543085E-2</v>
      </c>
      <c r="V28" s="11">
        <f>1/$A$1*[1]TimberSectorMinusCoreVPAImp!U$160</f>
        <v>0.11612850818920389</v>
      </c>
      <c r="W28" s="11">
        <f>1/$A$1*[1]TimberSectorMinusCoreVPAImp!V$160</f>
        <v>0</v>
      </c>
      <c r="X28" s="11">
        <f>1/$A$1*[1]TimberSectorMinusCoreVPAImp!W$160</f>
        <v>0</v>
      </c>
      <c r="Y28" s="11">
        <f>1/$A$1*[1]TimberSectorMinusCoreVPAImp!X$160</f>
        <v>0</v>
      </c>
      <c r="Z28" s="11">
        <f>1/$A$1*[1]TimberSectorMinusCoreVPAImp!Y$160</f>
        <v>0</v>
      </c>
      <c r="AA28" s="11">
        <f>1/$A$1*[1]TimberSectorMinusCoreVPAImp!Z$160</f>
        <v>0</v>
      </c>
      <c r="AB28" s="11">
        <f>1/$A$1*[1]TimberSectorMinusCoreVPAImp!AA$160</f>
        <v>0</v>
      </c>
      <c r="AC28" s="4"/>
      <c r="AD28" s="38">
        <f>1/1000*[1]TimberSectorMinusCoreVPAImp!$AB$160</f>
        <v>8.4966660363269986E-3</v>
      </c>
      <c r="AE28" s="11">
        <f>1/1000*[1]TimberSectorMinusCoreVPAImp!$AC$160</f>
        <v>7.4009652419999997E-3</v>
      </c>
      <c r="AF28" s="11">
        <f>1/1000*[1]TimberSectorMinusCoreVPAImp!AD$160</f>
        <v>8.7817890911999989E-3</v>
      </c>
      <c r="AG28" s="11">
        <f>1/1000*[1]TimberSectorMinusCoreVPAImp!AE$160</f>
        <v>1.2592106643200001E-2</v>
      </c>
      <c r="AH28" s="11">
        <f>1/1000*[1]TimberSectorMinusCoreVPAImp!AF$160</f>
        <v>1.6813462934799999E-2</v>
      </c>
      <c r="AI28" s="11">
        <f>1/1000*[1]TimberSectorMinusCoreVPAImp!AG$160</f>
        <v>1.8226774137000003E-2</v>
      </c>
      <c r="AJ28" s="11">
        <f>1/1000*[1]TimberSectorMinusCoreVPAImp!AH$160</f>
        <v>3.91437933164E-2</v>
      </c>
      <c r="AK28" s="11">
        <f>1/1000*[1]TimberSectorMinusCoreVPAImp!AI$160</f>
        <v>7.110250072050002E-2</v>
      </c>
      <c r="AL28" s="11">
        <f>1/1000*[1]TimberSectorMinusCoreVPAImp!AJ$160</f>
        <v>5.9478303348399993E-2</v>
      </c>
      <c r="AM28" s="11">
        <f>1/1000*[1]TimberSectorMinusCoreVPAImp!AK$160</f>
        <v>1.99249397732E-2</v>
      </c>
      <c r="AN28" s="11">
        <f>1/1000*[1]TimberSectorMinusCoreVPAImp!AL$160</f>
        <v>2.5065777480300002E-2</v>
      </c>
      <c r="AO28" s="11">
        <f>1/1000*[1]TimberSectorMinusCoreVPAImp!AM$160</f>
        <v>4.5818530512000001E-2</v>
      </c>
      <c r="AP28" s="11">
        <f>1/1000*[1]TimberSectorMinusCoreVPAImp!AN$160</f>
        <v>4.0957102366400003E-2</v>
      </c>
      <c r="AQ28" s="11">
        <f>1/1000*[1]TimberSectorMinusCoreVPAImp!AO$160</f>
        <v>2.8856611493999998E-2</v>
      </c>
      <c r="AR28" s="11">
        <f>1/1000*[1]TimberSectorMinusCoreVPAImp!AP$160</f>
        <v>2.8864761890500003E-2</v>
      </c>
      <c r="AS28" s="11">
        <f>1/1000*[1]TimberSectorMinusCoreVPAImp!AQ$160</f>
        <v>2.2365667135E-2</v>
      </c>
      <c r="AT28" s="11">
        <f>1/1000*[1]TimberSectorMinusCoreVPAImp!AR$160</f>
        <v>2.4343283511399999E-2</v>
      </c>
      <c r="AU28" s="11">
        <f>1/1000*[1]TimberSectorMinusCoreVPAImp!AS$160</f>
        <v>2.6613386742800001E-2</v>
      </c>
      <c r="AV28" s="11">
        <f>1/1000*[1]TimberSectorMinusCoreVPAImp!AT$160</f>
        <v>2.5621067504000002E-2</v>
      </c>
      <c r="AW28" s="11">
        <f>1/1000*[1]TimberSectorMinusCoreVPAImp!AU$160</f>
        <v>2.544131090416667E-2</v>
      </c>
      <c r="AX28" s="11">
        <f>1/1000*[1]TimberSectorMinusCoreVPAImp!AV$160</f>
        <v>0</v>
      </c>
      <c r="AY28" s="11">
        <f>1/1000*[1]TimberSectorMinusCoreVPAImp!AW$160</f>
        <v>0</v>
      </c>
      <c r="AZ28" s="11">
        <f>1/1000*[1]TimberSectorMinusCoreVPAImp!AX$160</f>
        <v>0</v>
      </c>
      <c r="BA28" s="11">
        <f>1/1000*[1]TimberSectorMinusCoreVPAImp!AY$160</f>
        <v>0</v>
      </c>
      <c r="BB28" s="11">
        <f>1/1000*[1]TimberSectorMinusCoreVPAImp!AZ$160</f>
        <v>0</v>
      </c>
      <c r="BC28" s="10">
        <f>1/1000*[1]TimberSectorMinusCoreVPAImp!BA$160</f>
        <v>0</v>
      </c>
      <c r="BD28" s="452"/>
    </row>
    <row r="29" spans="2:56">
      <c r="B29" s="5" t="s">
        <v>33</v>
      </c>
      <c r="C29" s="276">
        <f>1/$A$1*[1]TimberSectorMinusCoreVPAImp!$B$188</f>
        <v>0.28894845099999988</v>
      </c>
      <c r="D29" s="279">
        <f>1/$A$1*[1]TimberSectorMinusCoreVPAImp!$C$188</f>
        <v>0.28679566230769227</v>
      </c>
      <c r="E29" s="279">
        <f>1/$A$1*[1]TimberSectorMinusCoreVPAImp!$D$188</f>
        <v>0.33778264400000008</v>
      </c>
      <c r="F29" s="279">
        <f>1/$A$1*[1]TimberSectorMinusCoreVPAImp!$E$188</f>
        <v>0.37940306800000001</v>
      </c>
      <c r="G29" s="279">
        <f>1/$A$1*[1]TimberSectorMinusCoreVPAImp!$F$188</f>
        <v>0.31735057731578942</v>
      </c>
      <c r="H29" s="279">
        <f>1/$A$1*[1]TimberSectorMinusCoreVPAImp!$G$188</f>
        <v>0.27600586363403268</v>
      </c>
      <c r="I29" s="279">
        <f>1/$A$1*[1]TimberSectorMinusCoreVPAImp!$H$188</f>
        <v>0.31974018297661289</v>
      </c>
      <c r="J29" s="278">
        <f>1/$A$1*[1]TimberSectorMinusCoreVPAImp!$I$188</f>
        <v>0.38803777269999989</v>
      </c>
      <c r="K29" s="278">
        <f>1/$A$1*[1]TimberSectorMinusCoreVPAImp!$J$188</f>
        <v>0.32762474262680608</v>
      </c>
      <c r="L29" s="279">
        <f>1/$A$1*[1]TimberSectorMinusCoreVPAImp!K$188</f>
        <v>0.29633548857179487</v>
      </c>
      <c r="M29" s="11">
        <f>1/$A$1*[1]TimberSectorMinusCoreVPAImp!L$188</f>
        <v>0.33641655937022236</v>
      </c>
      <c r="N29" s="11">
        <f>1/$A$1*[1]TimberSectorMinusCoreVPAImp!M$188</f>
        <v>0.33713304075000006</v>
      </c>
      <c r="O29" s="11">
        <f>1/$A$1*[1]TimberSectorMinusCoreVPAImp!N$188</f>
        <v>0.31664046643492061</v>
      </c>
      <c r="P29" s="11">
        <f>1/$A$1*[1]TimberSectorMinusCoreVPAImp!O$188</f>
        <v>0.38688135999278506</v>
      </c>
      <c r="Q29" s="11">
        <f>1/$A$1*[1]TimberSectorMinusCoreVPAImp!P$188</f>
        <v>0.43770969413446981</v>
      </c>
      <c r="R29" s="11">
        <f>1/$A$1*[1]TimberSectorMinusCoreVPAImp!Q$188</f>
        <v>0.49112396837799682</v>
      </c>
      <c r="S29" s="11">
        <f>1/$A$1*[1]TimberSectorMinusCoreVPAImp!R$188</f>
        <v>0.49919154619134898</v>
      </c>
      <c r="T29" s="11">
        <f>1/$A$1*[1]TimberSectorMinusCoreVPAImp!S$188</f>
        <v>0.55099192032554312</v>
      </c>
      <c r="U29" s="11">
        <f>1/$A$1*[1]TimberSectorMinusCoreVPAImp!T$188</f>
        <v>0.6582755451256328</v>
      </c>
      <c r="V29" s="11">
        <f>1/$A$1*[1]TimberSectorMinusCoreVPAImp!U$188</f>
        <v>0.68398114611844218</v>
      </c>
      <c r="W29" s="11">
        <f>1/$A$1*[1]TimberSectorMinusCoreVPAImp!V$188</f>
        <v>0</v>
      </c>
      <c r="X29" s="11">
        <f>1/$A$1*[1]TimberSectorMinusCoreVPAImp!W$188</f>
        <v>0</v>
      </c>
      <c r="Y29" s="11">
        <f>1/$A$1*[1]TimberSectorMinusCoreVPAImp!X$188</f>
        <v>0</v>
      </c>
      <c r="Z29" s="11">
        <f>1/$A$1*[1]TimberSectorMinusCoreVPAImp!Y$188</f>
        <v>0</v>
      </c>
      <c r="AA29" s="11">
        <f>1/$A$1*[1]TimberSectorMinusCoreVPAImp!Z$188</f>
        <v>0</v>
      </c>
      <c r="AB29" s="11">
        <f>1/$A$1*[1]TimberSectorMinusCoreVPAImp!AA$188</f>
        <v>0</v>
      </c>
      <c r="AC29" s="4"/>
      <c r="AD29" s="38">
        <f>1/1000*[1]TimberSectorMinusCoreVPAImp!$AB$188</f>
        <v>5.6318314031235009E-2</v>
      </c>
      <c r="AE29" s="11">
        <f>1/1000*[1]TimberSectorMinusCoreVPAImp!$AC$188</f>
        <v>5.90206302004E-2</v>
      </c>
      <c r="AF29" s="11">
        <f>1/1000*[1]TimberSectorMinusCoreVPAImp!AD$188</f>
        <v>8.0488108444800019E-2</v>
      </c>
      <c r="AG29" s="11">
        <f>1/1000*[1]TimberSectorMinusCoreVPAImp!AE$188</f>
        <v>0.10468463707520002</v>
      </c>
      <c r="AH29" s="11">
        <f>1/1000*[1]TimberSectorMinusCoreVPAImp!AF$188</f>
        <v>0.11629954130270001</v>
      </c>
      <c r="AI29" s="11">
        <f>1/1000*[1]TimberSectorMinusCoreVPAImp!AG$188</f>
        <v>0.13420251264419997</v>
      </c>
      <c r="AJ29" s="11">
        <f>1/1000*[1]TimberSectorMinusCoreVPAImp!AH$188</f>
        <v>0.19384770321160003</v>
      </c>
      <c r="AK29" s="11">
        <f>1/1000*[1]TimberSectorMinusCoreVPAImp!AI$188</f>
        <v>0.26129550073000007</v>
      </c>
      <c r="AL29" s="11">
        <f>1/1000*[1]TimberSectorMinusCoreVPAImp!AJ$188</f>
        <v>0.32692365258080008</v>
      </c>
      <c r="AM29" s="11">
        <f>1/1000*[1]TimberSectorMinusCoreVPAImp!AK$188</f>
        <v>0.29361854877959997</v>
      </c>
      <c r="AN29" s="11">
        <f>1/1000*[1]TimberSectorMinusCoreVPAImp!AL$188</f>
        <v>0.26466761994750004</v>
      </c>
      <c r="AO29" s="11">
        <f>1/1000*[1]TimberSectorMinusCoreVPAImp!AM$188</f>
        <v>0.299575323936</v>
      </c>
      <c r="AP29" s="11">
        <f>1/1000*[1]TimberSectorMinusCoreVPAImp!AN$188</f>
        <v>0.22468378245280002</v>
      </c>
      <c r="AQ29" s="11">
        <f>1/1000*[1]TimberSectorMinusCoreVPAImp!AO$188</f>
        <v>0.29181449215230004</v>
      </c>
      <c r="AR29" s="11">
        <f>1/1000*[1]TimberSectorMinusCoreVPAImp!AP$188</f>
        <v>0.24393177955449999</v>
      </c>
      <c r="AS29" s="11">
        <f>1/1000*[1]TimberSectorMinusCoreVPAImp!AQ$188</f>
        <v>0.20535879402149995</v>
      </c>
      <c r="AT29" s="11">
        <f>1/1000*[1]TimberSectorMinusCoreVPAImp!AR$188</f>
        <v>0.20449896032159995</v>
      </c>
      <c r="AU29" s="11">
        <f>1/1000*[1]TimberSectorMinusCoreVPAImp!AS$188</f>
        <v>0.26477420795540002</v>
      </c>
      <c r="AV29" s="11">
        <f>1/1000*[1]TimberSectorMinusCoreVPAImp!AT$188</f>
        <v>0.29656552180500001</v>
      </c>
      <c r="AW29" s="11">
        <f>1/1000*[1]TimberSectorMinusCoreVPAImp!AU$188</f>
        <v>0.27268150255500001</v>
      </c>
      <c r="AX29" s="11">
        <f>1/1000*[1]TimberSectorMinusCoreVPAImp!AV$188</f>
        <v>0</v>
      </c>
      <c r="AY29" s="11">
        <f>1/1000*[1]TimberSectorMinusCoreVPAImp!AW$188</f>
        <v>0</v>
      </c>
      <c r="AZ29" s="11">
        <f>1/1000*[1]TimberSectorMinusCoreVPAImp!AX$188</f>
        <v>0</v>
      </c>
      <c r="BA29" s="11">
        <f>1/1000*[1]TimberSectorMinusCoreVPAImp!AY$188</f>
        <v>0</v>
      </c>
      <c r="BB29" s="11">
        <f>1/1000*[1]TimberSectorMinusCoreVPAImp!AZ$188</f>
        <v>0</v>
      </c>
      <c r="BC29" s="10">
        <f>1/1000*[1]TimberSectorMinusCoreVPAImp!BA$188</f>
        <v>0</v>
      </c>
      <c r="BD29" s="452"/>
    </row>
    <row r="30" spans="2:56">
      <c r="B30" s="5" t="s">
        <v>35</v>
      </c>
      <c r="C30" s="276">
        <f>1/$A$1*[1]TimberSectorMinusCoreVPAImp!$B$225</f>
        <v>0.37075257989999955</v>
      </c>
      <c r="D30" s="279">
        <f>1/$A$1*[1]TimberSectorMinusCoreVPAImp!$C$225</f>
        <v>0.39257722044615306</v>
      </c>
      <c r="E30" s="279">
        <f>1/$A$1*[1]TimberSectorMinusCoreVPAImp!$D$225</f>
        <v>0.4602706343999996</v>
      </c>
      <c r="F30" s="279">
        <f>1/$A$1*[1]TimberSectorMinusCoreVPAImp!$E$225</f>
        <v>0.39209051359999947</v>
      </c>
      <c r="G30" s="279">
        <f>1/$A$1*[1]TimberSectorMinusCoreVPAImp!$F$225</f>
        <v>0.40005082693076766</v>
      </c>
      <c r="H30" s="279">
        <f>1/$A$1*[1]TimberSectorMinusCoreVPAImp!$G$225</f>
        <v>0.34950248456923116</v>
      </c>
      <c r="I30" s="279">
        <f>1/$A$1*[1]TimberSectorMinusCoreVPAImp!$H$225</f>
        <v>0.40220822189333383</v>
      </c>
      <c r="J30" s="278">
        <f>1/$A$1*[1]TimberSectorMinusCoreVPAImp!$I$225</f>
        <v>0.44751847580000037</v>
      </c>
      <c r="K30" s="278">
        <f>1/$A$1*[1]TimberSectorMinusCoreVPAImp!$J$225</f>
        <v>0.39480204555000009</v>
      </c>
      <c r="L30" s="279">
        <f>1/$A$1*[1]TimberSectorMinusCoreVPAImp!K$225</f>
        <v>0.45286242491393391</v>
      </c>
      <c r="M30" s="11">
        <f>1/$A$1*[1]TimberSectorMinusCoreVPAImp!L$225</f>
        <v>0.36882272031104568</v>
      </c>
      <c r="N30" s="11">
        <f>1/$A$1*[1]TimberSectorMinusCoreVPAImp!M$225</f>
        <v>0.38183871373958778</v>
      </c>
      <c r="O30" s="11">
        <f>1/$A$1*[1]TimberSectorMinusCoreVPAImp!N$225</f>
        <v>0.37461310460722275</v>
      </c>
      <c r="P30" s="11">
        <f>1/$A$1*[1]TimberSectorMinusCoreVPAImp!O$225</f>
        <v>0.33588581737731449</v>
      </c>
      <c r="Q30" s="11">
        <f>1/$A$1*[1]TimberSectorMinusCoreVPAImp!P$225</f>
        <v>0.3479697370693271</v>
      </c>
      <c r="R30" s="11">
        <f>1/$A$1*[1]TimberSectorMinusCoreVPAImp!Q$225</f>
        <v>0.4721933297633929</v>
      </c>
      <c r="S30" s="11">
        <f>1/$A$1*[1]TimberSectorMinusCoreVPAImp!R$225</f>
        <v>0.48886267817346152</v>
      </c>
      <c r="T30" s="11">
        <f>1/$A$1*[1]TimberSectorMinusCoreVPAImp!S$225</f>
        <v>0.52524591147609567</v>
      </c>
      <c r="U30" s="11">
        <f>1/$A$1*[1]TimberSectorMinusCoreVPAImp!T$225</f>
        <v>0.55452864986571915</v>
      </c>
      <c r="V30" s="11">
        <f>1/$A$1*[1]TimberSectorMinusCoreVPAImp!U$225</f>
        <v>0.65671585000499944</v>
      </c>
      <c r="W30" s="11">
        <f>1/$A$1*[1]TimberSectorMinusCoreVPAImp!V$225</f>
        <v>0</v>
      </c>
      <c r="X30" s="11">
        <f>1/$A$1*[1]TimberSectorMinusCoreVPAImp!W$225</f>
        <v>0</v>
      </c>
      <c r="Y30" s="11">
        <f>1/$A$1*[1]TimberSectorMinusCoreVPAImp!X$225</f>
        <v>0</v>
      </c>
      <c r="Z30" s="11">
        <f>1/$A$1*[1]TimberSectorMinusCoreVPAImp!Y$225</f>
        <v>0</v>
      </c>
      <c r="AA30" s="11">
        <f>1/$A$1*[1]TimberSectorMinusCoreVPAImp!Z$225</f>
        <v>0</v>
      </c>
      <c r="AB30" s="11">
        <f>1/$A$1*[1]TimberSectorMinusCoreVPAImp!AA$225</f>
        <v>0</v>
      </c>
      <c r="AC30" s="4"/>
      <c r="AD30" s="38">
        <f>1/1000*[1]TimberSectorMinusCoreVPAImp!$AB$225</f>
        <v>0.17555397040887902</v>
      </c>
      <c r="AE30" s="11">
        <f>1/1000*[1]TimberSectorMinusCoreVPAImp!$AC$225</f>
        <v>0.17125640720440002</v>
      </c>
      <c r="AF30" s="11">
        <f>1/1000*[1]TimberSectorMinusCoreVPAImp!AD$225</f>
        <v>0.17421910470720003</v>
      </c>
      <c r="AG30" s="11">
        <f>1/1000*[1]TimberSectorMinusCoreVPAImp!AE$225</f>
        <v>0.20368423737759997</v>
      </c>
      <c r="AH30" s="11">
        <f>1/1000*[1]TimberSectorMinusCoreVPAImp!AF$225</f>
        <v>0.20477651257420007</v>
      </c>
      <c r="AI30" s="11">
        <f>1/1000*[1]TimberSectorMinusCoreVPAImp!AG$225</f>
        <v>0.25940160919530003</v>
      </c>
      <c r="AJ30" s="11">
        <f>1/1000*[1]TimberSectorMinusCoreVPAImp!AH$225</f>
        <v>0.32009775209279995</v>
      </c>
      <c r="AK30" s="11">
        <f>1/1000*[1]TimberSectorMinusCoreVPAImp!AI$225</f>
        <v>0.34730635252949993</v>
      </c>
      <c r="AL30" s="11">
        <f>1/1000*[1]TimberSectorMinusCoreVPAImp!AJ$225</f>
        <v>0.39088885194919998</v>
      </c>
      <c r="AM30" s="11">
        <f>1/1000*[1]TimberSectorMinusCoreVPAImp!AK$225</f>
        <v>0.26912132210040013</v>
      </c>
      <c r="AN30" s="11">
        <f>1/1000*[1]TimberSectorMinusCoreVPAImp!AL$225</f>
        <v>0.23957986898969996</v>
      </c>
      <c r="AO30" s="11">
        <f>1/1000*[1]TimberSectorMinusCoreVPAImp!AM$225</f>
        <v>0.26258624246399997</v>
      </c>
      <c r="AP30" s="11">
        <f>1/1000*[1]TimberSectorMinusCoreVPAImp!AN$225</f>
        <v>0.25416525550239993</v>
      </c>
      <c r="AQ30" s="11">
        <f>1/1000*[1]TimberSectorMinusCoreVPAImp!AO$225</f>
        <v>0.23810448927690001</v>
      </c>
      <c r="AR30" s="11">
        <f>1/1000*[1]TimberSectorMinusCoreVPAImp!AP$225</f>
        <v>0.26976215843550005</v>
      </c>
      <c r="AS30" s="11">
        <f>1/1000*[1]TimberSectorMinusCoreVPAImp!AQ$225</f>
        <v>0.26907183374049998</v>
      </c>
      <c r="AT30" s="11">
        <f>1/1000*[1]TimberSectorMinusCoreVPAImp!AR$225</f>
        <v>0.24551714441750006</v>
      </c>
      <c r="AU30" s="11">
        <f>1/1000*[1]TimberSectorMinusCoreVPAImp!AS$225</f>
        <v>0.23706908252169995</v>
      </c>
      <c r="AV30" s="11">
        <f>1/1000*[1]TimberSectorMinusCoreVPAImp!AT$225</f>
        <v>0.27407541639199995</v>
      </c>
      <c r="AW30" s="11">
        <f>1/1000*[1]TimberSectorMinusCoreVPAImp!AU$225</f>
        <v>0.24130639886458338</v>
      </c>
      <c r="AX30" s="11">
        <f>1/1000*[1]TimberSectorMinusCoreVPAImp!AV$225</f>
        <v>0</v>
      </c>
      <c r="AY30" s="11">
        <f>1/1000*[1]TimberSectorMinusCoreVPAImp!AW$225</f>
        <v>0</v>
      </c>
      <c r="AZ30" s="11">
        <f>1/1000*[1]TimberSectorMinusCoreVPAImp!AX$225</f>
        <v>0</v>
      </c>
      <c r="BA30" s="11">
        <f>1/1000*[1]TimberSectorMinusCoreVPAImp!AY$225</f>
        <v>0</v>
      </c>
      <c r="BB30" s="11">
        <f>1/1000*[1]TimberSectorMinusCoreVPAImp!AZ$225</f>
        <v>0</v>
      </c>
      <c r="BC30" s="10">
        <f>1/1000*[1]TimberSectorMinusCoreVPAImp!BA$225</f>
        <v>0</v>
      </c>
      <c r="BD30" s="452"/>
    </row>
    <row r="31" spans="2:56">
      <c r="B31" s="5" t="s">
        <v>61</v>
      </c>
      <c r="C31" s="276">
        <f>1/$A$1*[1]TimberSectorMinusCoreVPAImp!$B$246</f>
        <v>1.7353566529612185E-2</v>
      </c>
      <c r="D31" s="279">
        <f>1/$A$1*[1]TimberSectorMinusCoreVPAImp!$C$246</f>
        <v>2.8331238510703492E-2</v>
      </c>
      <c r="E31" s="279">
        <f>1/$A$1*[1]TimberSectorMinusCoreVPAImp!$D$246</f>
        <v>2.7430042446106806E-2</v>
      </c>
      <c r="F31" s="279">
        <f>1/$A$1*[1]TimberSectorMinusCoreVPAImp!$E$246</f>
        <v>1.9562170266532015E-2</v>
      </c>
      <c r="G31" s="279">
        <f>1/$A$1*[1]TimberSectorMinusCoreVPAImp!$F$246</f>
        <v>5.1154868209591572E-3</v>
      </c>
      <c r="H31" s="279">
        <f>1/$A$1*[1]TimberSectorMinusCoreVPAImp!$G$246</f>
        <v>3.0225796621584124E-2</v>
      </c>
      <c r="I31" s="279">
        <f>1/$A$1*[1]TimberSectorMinusCoreVPAImp!$H$246</f>
        <v>3.7549103401456362E-2</v>
      </c>
      <c r="J31" s="278">
        <f>1/$A$1*[1]TimberSectorMinusCoreVPAImp!$I$246</f>
        <v>6.3274456371637255E-2</v>
      </c>
      <c r="K31" s="278">
        <f>1/$A$1*[1]TimberSectorMinusCoreVPAImp!$J$246</f>
        <v>4.2269867305926544E-2</v>
      </c>
      <c r="L31" s="279">
        <f>1/$A$1*[1]TimberSectorMinusCoreVPAImp!K$246</f>
        <v>4.2736960097342409E-2</v>
      </c>
      <c r="M31" s="11">
        <f>1/$A$1*[1]TimberSectorMinusCoreVPAImp!L$246</f>
        <v>6.1504902671459381E-2</v>
      </c>
      <c r="N31" s="11">
        <f>1/$A$1*[1]TimberSectorMinusCoreVPAImp!M$246</f>
        <v>6.2469597923537956E-2</v>
      </c>
      <c r="O31" s="11">
        <f>1/$A$1*[1]TimberSectorMinusCoreVPAImp!N$246</f>
        <v>4.5209991299358258E-2</v>
      </c>
      <c r="P31" s="11">
        <f>1/$A$1*[1]TimberSectorMinusCoreVPAImp!O$246</f>
        <v>3.4832213706452411E-2</v>
      </c>
      <c r="Q31" s="11">
        <f>1/$A$1*[1]TimberSectorMinusCoreVPAImp!P$246</f>
        <v>1.6094502737721738E-2</v>
      </c>
      <c r="R31" s="11">
        <f>1/$A$1*[1]TimberSectorMinusCoreVPAImp!Q$246</f>
        <v>1.6010602226537059E-2</v>
      </c>
      <c r="S31" s="11">
        <f>1/$A$1*[1]TimberSectorMinusCoreVPAImp!R$246</f>
        <v>4.4133477423185991E-2</v>
      </c>
      <c r="T31" s="11">
        <f>1/$A$1*[1]TimberSectorMinusCoreVPAImp!S$246</f>
        <v>7.7341404411154877E-2</v>
      </c>
      <c r="U31" s="11">
        <f>1/$A$1*[1]TimberSectorMinusCoreVPAImp!T$246</f>
        <v>7.7969995427891778E-2</v>
      </c>
      <c r="V31" s="11">
        <f>1/$A$1*[1]TimberSectorMinusCoreVPAImp!U$246</f>
        <v>5.7558754389474248E-2</v>
      </c>
      <c r="W31" s="11">
        <f>1/$A$1*[1]TimberSectorMinusCoreVPAImp!V$246</f>
        <v>0</v>
      </c>
      <c r="X31" s="11">
        <f>1/$A$1*[1]TimberSectorMinusCoreVPAImp!W$246</f>
        <v>0</v>
      </c>
      <c r="Y31" s="11">
        <f>1/$A$1*[1]TimberSectorMinusCoreVPAImp!X$246</f>
        <v>0</v>
      </c>
      <c r="Z31" s="11">
        <f>1/$A$1*[1]TimberSectorMinusCoreVPAImp!Y$246</f>
        <v>0</v>
      </c>
      <c r="AA31" s="11">
        <f>1/$A$1*[1]TimberSectorMinusCoreVPAImp!Z$246</f>
        <v>0</v>
      </c>
      <c r="AB31" s="11">
        <f>1/$A$1*[1]TimberSectorMinusCoreVPAImp!AA$246</f>
        <v>0</v>
      </c>
      <c r="AC31" s="4"/>
      <c r="AD31" s="38">
        <f>1/1000*[1]TimberSectorMinusCoreVPAImp!$AB$246</f>
        <v>1.1138102236962001E-2</v>
      </c>
      <c r="AE31" s="11">
        <f>1/1000*[1]TimberSectorMinusCoreVPAImp!$AC$246</f>
        <v>8.8147970171999993E-3</v>
      </c>
      <c r="AF31" s="11">
        <f>1/1000*[1]TimberSectorMinusCoreVPAImp!AD$246</f>
        <v>8.4485955839999991E-3</v>
      </c>
      <c r="AG31" s="11">
        <f>1/1000*[1]TimberSectorMinusCoreVPAImp!AE$246</f>
        <v>7.7357824655999996E-3</v>
      </c>
      <c r="AH31" s="11">
        <f>1/1000*[1]TimberSectorMinusCoreVPAImp!AF$246</f>
        <v>8.5084115851000001E-3</v>
      </c>
      <c r="AI31" s="11">
        <f>1/1000*[1]TimberSectorMinusCoreVPAImp!AG$246</f>
        <v>8.0917756920000014E-3</v>
      </c>
      <c r="AJ31" s="11">
        <f>1/1000*[1]TimberSectorMinusCoreVPAImp!AH$246</f>
        <v>1.4016618134800003E-2</v>
      </c>
      <c r="AK31" s="11">
        <f>1/1000*[1]TimberSectorMinusCoreVPAImp!AI$246</f>
        <v>2.4480127283500006E-2</v>
      </c>
      <c r="AL31" s="11">
        <f>1/1000*[1]TimberSectorMinusCoreVPAImp!AJ$246</f>
        <v>1.7537420613199999E-2</v>
      </c>
      <c r="AM31" s="11">
        <f>1/1000*[1]TimberSectorMinusCoreVPAImp!AK$246</f>
        <v>1.2010011877599999E-2</v>
      </c>
      <c r="AN31" s="11">
        <f>1/1000*[1]TimberSectorMinusCoreVPAImp!AL$246</f>
        <v>1.6616774538000006E-2</v>
      </c>
      <c r="AO31" s="11">
        <f>1/1000*[1]TimberSectorMinusCoreVPAImp!AM$246</f>
        <v>2.0237234256000002E-2</v>
      </c>
      <c r="AP31" s="11">
        <f>1/1000*[1]TimberSectorMinusCoreVPAImp!AN$246</f>
        <v>2.2213202704000002E-2</v>
      </c>
      <c r="AQ31" s="11">
        <f>1/1000*[1]TimberSectorMinusCoreVPAImp!AO$246</f>
        <v>1.3785922370400001E-2</v>
      </c>
      <c r="AR31" s="11">
        <f>1/1000*[1]TimberSectorMinusCoreVPAImp!AP$246</f>
        <v>1.4731616935000002E-2</v>
      </c>
      <c r="AS31" s="11">
        <f>1/1000*[1]TimberSectorMinusCoreVPAImp!AQ$246</f>
        <v>1.2856428885999999E-2</v>
      </c>
      <c r="AT31" s="11">
        <f>1/1000*[1]TimberSectorMinusCoreVPAImp!AR$246</f>
        <v>1.3912565220499998E-2</v>
      </c>
      <c r="AU31" s="11">
        <f>1/1000*[1]TimberSectorMinusCoreVPAImp!AS$246</f>
        <v>1.5562569837099999E-2</v>
      </c>
      <c r="AV31" s="11">
        <f>1/1000*[1]TimberSectorMinusCoreVPAImp!AT$246</f>
        <v>1.8898411601999999E-2</v>
      </c>
      <c r="AW31" s="11">
        <f>1/1000*[1]TimberSectorMinusCoreVPAImp!AU$246</f>
        <v>1.2653150175000001E-2</v>
      </c>
      <c r="AX31" s="11">
        <f>1/1000*[1]TimberSectorMinusCoreVPAImp!AV$246</f>
        <v>0</v>
      </c>
      <c r="AY31" s="11">
        <f>1/1000*[1]TimberSectorMinusCoreVPAImp!AW$246</f>
        <v>0</v>
      </c>
      <c r="AZ31" s="11">
        <f>1/1000*[1]TimberSectorMinusCoreVPAImp!AX$246</f>
        <v>0</v>
      </c>
      <c r="BA31" s="11">
        <f>1/1000*[1]TimberSectorMinusCoreVPAImp!AY$246</f>
        <v>0</v>
      </c>
      <c r="BB31" s="11">
        <f>1/1000*[1]TimberSectorMinusCoreVPAImp!AZ$246</f>
        <v>0</v>
      </c>
      <c r="BC31" s="10">
        <f>1/1000*[1]TimberSectorMinusCoreVPAImp!BA$246</f>
        <v>0</v>
      </c>
      <c r="BD31" s="452"/>
    </row>
    <row r="32" spans="2:56">
      <c r="B32" s="5" t="s">
        <v>16</v>
      </c>
      <c r="C32" s="298">
        <f t="shared" ref="C32:L32" si="8">SUM(C18:C18)-SUM(C19:C31)</f>
        <v>6.3727814727292165E-2</v>
      </c>
      <c r="D32" s="301">
        <f t="shared" si="8"/>
        <v>5.5545738356356011E-2</v>
      </c>
      <c r="E32" s="301">
        <f t="shared" si="8"/>
        <v>5.9877642313051815E-2</v>
      </c>
      <c r="F32" s="301">
        <f t="shared" si="8"/>
        <v>6.8392194522381988E-2</v>
      </c>
      <c r="G32" s="301">
        <f t="shared" si="8"/>
        <v>7.5442586243018361E-2</v>
      </c>
      <c r="H32" s="301">
        <f t="shared" si="8"/>
        <v>8.6291125318072925E-2</v>
      </c>
      <c r="I32" s="301">
        <f t="shared" si="8"/>
        <v>8.1327009543766149E-2</v>
      </c>
      <c r="J32" s="300">
        <f t="shared" si="8"/>
        <v>7.7121014362357965E-2</v>
      </c>
      <c r="K32" s="300">
        <f t="shared" si="8"/>
        <v>6.8358908911358984E-2</v>
      </c>
      <c r="L32" s="301">
        <f t="shared" si="8"/>
        <v>5.0023680767619094E-2</v>
      </c>
      <c r="M32" s="17">
        <f>SUM(M18:M18)-SUM(M19:M31)</f>
        <v>7.56281117029034E-2</v>
      </c>
      <c r="N32" s="17">
        <f>SUM(N18:N18)-SUM(N19:N31)</f>
        <v>9.2500574485651521E-2</v>
      </c>
      <c r="O32" s="17">
        <f t="shared" ref="O32:AB32" si="9">SUM(O18:O18)-SUM(O19:O31)</f>
        <v>7.9928517338206717E-2</v>
      </c>
      <c r="P32" s="17">
        <f t="shared" si="9"/>
        <v>7.1666069692365886E-2</v>
      </c>
      <c r="Q32" s="17">
        <f t="shared" si="9"/>
        <v>8.3255500503839119E-2</v>
      </c>
      <c r="R32" s="17">
        <f t="shared" si="9"/>
        <v>7.9768771519430626E-2</v>
      </c>
      <c r="S32" s="17">
        <f t="shared" si="9"/>
        <v>7.1611931807925799E-2</v>
      </c>
      <c r="T32" s="17">
        <f t="shared" si="9"/>
        <v>7.7283289464139315E-2</v>
      </c>
      <c r="U32" s="17">
        <f t="shared" si="9"/>
        <v>8.9592368133277311E-2</v>
      </c>
      <c r="V32" s="17">
        <f t="shared" si="9"/>
        <v>8.511755467534865E-2</v>
      </c>
      <c r="W32" s="17">
        <f t="shared" si="9"/>
        <v>0</v>
      </c>
      <c r="X32" s="17">
        <f t="shared" si="9"/>
        <v>0</v>
      </c>
      <c r="Y32" s="17">
        <f t="shared" si="9"/>
        <v>0</v>
      </c>
      <c r="Z32" s="17">
        <f t="shared" si="9"/>
        <v>0</v>
      </c>
      <c r="AA32" s="17">
        <f t="shared" si="9"/>
        <v>0</v>
      </c>
      <c r="AB32" s="17">
        <f t="shared" si="9"/>
        <v>0</v>
      </c>
      <c r="AC32" s="4"/>
      <c r="AD32" s="22">
        <f t="shared" ref="AD32:BC32" si="10">SUM(AD18:AD18)-SUM(AD19:AD31)</f>
        <v>2.850919017939002E-2</v>
      </c>
      <c r="AE32" s="13">
        <f t="shared" si="10"/>
        <v>2.9486330484399859E-2</v>
      </c>
      <c r="AF32" s="13">
        <f t="shared" si="10"/>
        <v>3.8413435031999899E-2</v>
      </c>
      <c r="AG32" s="13">
        <f t="shared" si="10"/>
        <v>4.97540831647999E-2</v>
      </c>
      <c r="AH32" s="13">
        <f t="shared" si="10"/>
        <v>5.5223680620500204E-2</v>
      </c>
      <c r="AI32" s="13">
        <f t="shared" si="10"/>
        <v>5.6739299202300142E-2</v>
      </c>
      <c r="AJ32" s="13">
        <f t="shared" si="10"/>
        <v>6.6004772547199497E-2</v>
      </c>
      <c r="AK32" s="13">
        <f t="shared" si="10"/>
        <v>7.287536033349995E-2</v>
      </c>
      <c r="AL32" s="13">
        <f t="shared" si="10"/>
        <v>7.3542778341200155E-2</v>
      </c>
      <c r="AM32" s="13">
        <f t="shared" si="10"/>
        <v>4.8199117476399822E-2</v>
      </c>
      <c r="AN32" s="13">
        <f t="shared" si="10"/>
        <v>7.2202735224900172E-2</v>
      </c>
      <c r="AO32" s="13">
        <f t="shared" si="10"/>
        <v>7.8835304735999756E-2</v>
      </c>
      <c r="AP32" s="13">
        <f t="shared" si="10"/>
        <v>6.0855645364800148E-2</v>
      </c>
      <c r="AQ32" s="13">
        <f t="shared" si="10"/>
        <v>7.1988366930599623E-2</v>
      </c>
      <c r="AR32" s="13">
        <f t="shared" si="10"/>
        <v>8.5229247935999508E-2</v>
      </c>
      <c r="AS32" s="13">
        <f t="shared" si="10"/>
        <v>7.3361515780000053E-2</v>
      </c>
      <c r="AT32" s="13">
        <f t="shared" si="10"/>
        <v>7.2308736177399968E-2</v>
      </c>
      <c r="AU32" s="13">
        <f t="shared" si="10"/>
        <v>8.844549295010018E-2</v>
      </c>
      <c r="AV32" s="13">
        <f t="shared" si="10"/>
        <v>0.10181359310700011</v>
      </c>
      <c r="AW32" s="13">
        <f t="shared" si="10"/>
        <v>9.1378754835833131E-2</v>
      </c>
      <c r="AX32" s="13">
        <f t="shared" si="10"/>
        <v>0</v>
      </c>
      <c r="AY32" s="13">
        <f t="shared" si="10"/>
        <v>0</v>
      </c>
      <c r="AZ32" s="13">
        <f t="shared" si="10"/>
        <v>0</v>
      </c>
      <c r="BA32" s="13">
        <f t="shared" si="10"/>
        <v>0</v>
      </c>
      <c r="BB32" s="13">
        <f t="shared" si="10"/>
        <v>0</v>
      </c>
      <c r="BC32" s="15">
        <f t="shared" si="10"/>
        <v>0</v>
      </c>
      <c r="BD32" s="452"/>
    </row>
    <row r="33" spans="2:56" ht="17.149999999999999" customHeight="1">
      <c r="B33" s="19" t="s">
        <v>22</v>
      </c>
      <c r="C33" s="361">
        <f>1/$A$1*[1]TimberSectorMinusCoreVPAImp!$B$194</f>
        <v>7.2846619999999973E-3</v>
      </c>
      <c r="D33" s="326">
        <f>1/$A$1*[1]TimberSectorMinusCoreVPAImp!$C$194</f>
        <v>7.1947080000000496E-3</v>
      </c>
      <c r="E33" s="326">
        <f>1/$A$1*[1]TimberSectorMinusCoreVPAImp!$D$194</f>
        <v>7.2045263708004903E-3</v>
      </c>
      <c r="F33" s="326">
        <f>1/$A$1*[1]TimberSectorMinusCoreVPAImp!$E$194</f>
        <v>7.6822655000000073E-3</v>
      </c>
      <c r="G33" s="326">
        <f>1/$A$1*[1]TimberSectorMinusCoreVPAImp!$F$194</f>
        <v>8.9629861181051984E-3</v>
      </c>
      <c r="H33" s="326">
        <f>1/$A$1*[1]TimberSectorMinusCoreVPAImp!$G$194</f>
        <v>1.1811461799999978E-2</v>
      </c>
      <c r="I33" s="326">
        <f>1/$A$1*[1]TimberSectorMinusCoreVPAImp!$H$194</f>
        <v>1.3035851000000043E-2</v>
      </c>
      <c r="J33" s="327">
        <f>1/$A$1*[1]TimberSectorMinusCoreVPAImp!$I$194</f>
        <v>1.4447721999999941E-2</v>
      </c>
      <c r="K33" s="327">
        <f>1/$A$1*[1]TimberSectorMinusCoreVPAImp!$J$194</f>
        <v>1.1156279508519384E-2</v>
      </c>
      <c r="L33" s="326">
        <f>1/$A$1*[1]TimberSectorMinusCoreVPAImp!K$194</f>
        <v>9.990298076190493E-3</v>
      </c>
      <c r="M33" s="57">
        <f>1/$A$1*[1]TimberSectorMinusCoreVPAImp!L$194</f>
        <v>9.0814426666666892E-3</v>
      </c>
      <c r="N33" s="57">
        <f>1/$A$1*[1]TimberSectorMinusCoreVPAImp!M$194</f>
        <v>1.3517424320560412E-2</v>
      </c>
      <c r="O33" s="57">
        <f>1/$A$1*[1]TimberSectorMinusCoreVPAImp!N$194</f>
        <v>6.8832986164713977E-3</v>
      </c>
      <c r="P33" s="57">
        <f>1/$A$1*[1]TimberSectorMinusCoreVPAImp!O$194</f>
        <v>5.5150826388888907E-3</v>
      </c>
      <c r="Q33" s="57">
        <f>1/$A$1*[1]TimberSectorMinusCoreVPAImp!P$194</f>
        <v>2.7170068901946412E-3</v>
      </c>
      <c r="R33" s="57">
        <f>1/$A$1*[1]TimberSectorMinusCoreVPAImp!Q$194</f>
        <v>3.1036183452380975E-3</v>
      </c>
      <c r="S33" s="57">
        <f>1/$A$1*[1]TimberSectorMinusCoreVPAImp!R$194</f>
        <v>5.5844522390282314E-3</v>
      </c>
      <c r="T33" s="57">
        <f>1/$A$1*[1]TimberSectorMinusCoreVPAImp!S$194</f>
        <v>1.2582288151666662E-2</v>
      </c>
      <c r="U33" s="57">
        <f>1/$A$1*[1]TimberSectorMinusCoreVPAImp!T$194</f>
        <v>1.4504186833202155E-2</v>
      </c>
      <c r="V33" s="57">
        <f>1/$A$1*[1]TimberSectorMinusCoreVPAImp!U$194</f>
        <v>1.6416035532539675E-2</v>
      </c>
      <c r="W33" s="57">
        <f>1/$A$1*[1]TimberSectorMinusCoreVPAImp!V$194</f>
        <v>0</v>
      </c>
      <c r="X33" s="57">
        <f>1/$A$1*[1]TimberSectorMinusCoreVPAImp!W$194</f>
        <v>0</v>
      </c>
      <c r="Y33" s="57">
        <f>1/$A$1*[1]TimberSectorMinusCoreVPAImp!X$194</f>
        <v>0</v>
      </c>
      <c r="Z33" s="57">
        <f>1/$A$1*[1]TimberSectorMinusCoreVPAImp!Y$194</f>
        <v>0</v>
      </c>
      <c r="AA33" s="57">
        <f>1/$A$1*[1]TimberSectorMinusCoreVPAImp!Z$194</f>
        <v>0</v>
      </c>
      <c r="AB33" s="57">
        <f>1/$A$1*[1]TimberSectorMinusCoreVPAImp!AA$194</f>
        <v>0</v>
      </c>
      <c r="AC33" s="4"/>
      <c r="AD33" s="56">
        <f>1/1000*[1]TimberSectorMinusCoreVPAImp!$AB$194</f>
        <v>1.3463848437809958E-3</v>
      </c>
      <c r="AE33" s="57">
        <f>1/1000*[1]TimberSectorMinusCoreVPAImp!$AC$194</f>
        <v>1.2555882112000062E-3</v>
      </c>
      <c r="AF33" s="57">
        <f>1/1000*[1]TimberSectorMinusCoreVPAImp!AD$194</f>
        <v>1.6888151232000014E-3</v>
      </c>
      <c r="AG33" s="57">
        <f>1/1000*[1]TimberSectorMinusCoreVPAImp!AE$194</f>
        <v>2.4374893984000041E-3</v>
      </c>
      <c r="AH33" s="57">
        <f>1/1000*[1]TimberSectorMinusCoreVPAImp!AF$194</f>
        <v>3.2175326910999971E-3</v>
      </c>
      <c r="AI33" s="57">
        <f>1/1000*[1]TimberSectorMinusCoreVPAImp!AG$194</f>
        <v>3.9951285660000052E-3</v>
      </c>
      <c r="AJ33" s="57">
        <f>1/1000*[1]TimberSectorMinusCoreVPAImp!AH$194</f>
        <v>5.1457049424000088E-3</v>
      </c>
      <c r="AK33" s="57">
        <f>1/1000*[1]TimberSectorMinusCoreVPAImp!AI$194</f>
        <v>6.1745465420000017E-3</v>
      </c>
      <c r="AL33" s="57">
        <f>1/1000*[1]TimberSectorMinusCoreVPAImp!AJ$194</f>
        <v>7.4130129083999994E-3</v>
      </c>
      <c r="AM33" s="57">
        <f>1/1000*[1]TimberSectorMinusCoreVPAImp!AK$194</f>
        <v>3.9106760791999982E-3</v>
      </c>
      <c r="AN33" s="57">
        <f>1/1000*[1]TimberSectorMinusCoreVPAImp!AL$194</f>
        <v>3.0067697934000001E-3</v>
      </c>
      <c r="AO33" s="57">
        <f>1/1000*[1]TimberSectorMinusCoreVPAImp!AM$194</f>
        <v>5.0676901440000035E-3</v>
      </c>
      <c r="AP33" s="57">
        <f>1/1000*[1]TimberSectorMinusCoreVPAImp!AN$194</f>
        <v>2.1232489168000017E-3</v>
      </c>
      <c r="AQ33" s="57">
        <f>1/1000*[1]TimberSectorMinusCoreVPAImp!AO$194</f>
        <v>1.8702344042999996E-3</v>
      </c>
      <c r="AR33" s="57">
        <f>1/1000*[1]TimberSectorMinusCoreVPAImp!AP$194</f>
        <v>1.0485943495E-3</v>
      </c>
      <c r="AS33" s="57">
        <f>1/1000*[1]TimberSectorMinusCoreVPAImp!AQ$194</f>
        <v>8.190107099999988E-4</v>
      </c>
      <c r="AT33" s="57">
        <f>1/1000*[1]TimberSectorMinusCoreVPAImp!AR$194</f>
        <v>1.5442029829999999E-3</v>
      </c>
      <c r="AU33" s="57">
        <f>1/1000*[1]TimberSectorMinusCoreVPAImp!AS$194</f>
        <v>2.7957375016999996E-3</v>
      </c>
      <c r="AV33" s="57">
        <f>1/1000*[1]TimberSectorMinusCoreVPAImp!AT$194</f>
        <v>4.5474782920000029E-3</v>
      </c>
      <c r="AW33" s="57">
        <f>1/1000*[1]TimberSectorMinusCoreVPAImp!AU$194</f>
        <v>3.0222984145833322E-3</v>
      </c>
      <c r="AX33" s="57">
        <f>1/1000*[1]TimberSectorMinusCoreVPAImp!AV$194</f>
        <v>0</v>
      </c>
      <c r="AY33" s="57">
        <f>1/1000*[1]TimberSectorMinusCoreVPAImp!AW$194</f>
        <v>0</v>
      </c>
      <c r="AZ33" s="57">
        <f>1/1000*[1]TimberSectorMinusCoreVPAImp!AX$194</f>
        <v>0</v>
      </c>
      <c r="BA33" s="57">
        <f>1/1000*[1]TimberSectorMinusCoreVPAImp!AY$194</f>
        <v>0</v>
      </c>
      <c r="BB33" s="57">
        <f>1/1000*[1]TimberSectorMinusCoreVPAImp!AZ$194</f>
        <v>0</v>
      </c>
      <c r="BC33" s="58">
        <f>1/1000*[1]TimberSectorMinusCoreVPAImp!BA$194</f>
        <v>0</v>
      </c>
      <c r="BD33" s="452"/>
    </row>
    <row r="34" spans="2:56" ht="17.149999999999999" customHeight="1">
      <c r="B34" s="9" t="s">
        <v>86</v>
      </c>
      <c r="C34" s="362">
        <f>1/$A$1*[1]TimberSectorMinusCoreVPAImp!$B$273</f>
        <v>1.8382344000000002E-2</v>
      </c>
      <c r="D34" s="328">
        <f>1/$A$1*[1]TimberSectorMinusCoreVPAImp!$C$273</f>
        <v>2.9518617299999998E-2</v>
      </c>
      <c r="E34" s="328">
        <f>1/$A$1*[1]TimberSectorMinusCoreVPAImp!$D$273</f>
        <v>2.8299109999999995E-2</v>
      </c>
      <c r="F34" s="328">
        <f>1/$A$1*[1]TimberSectorMinusCoreVPAImp!$E$273</f>
        <v>2.7798322096890669E-2</v>
      </c>
      <c r="G34" s="328">
        <f>1/$A$1*[1]TimberSectorMinusCoreVPAImp!$F$273</f>
        <v>2.765277981490781E-2</v>
      </c>
      <c r="H34" s="328">
        <f>1/$A$1*[1]TimberSectorMinusCoreVPAImp!$G$273</f>
        <v>3.2061299884615382E-2</v>
      </c>
      <c r="I34" s="328">
        <f>1/$A$1*[1]TimberSectorMinusCoreVPAImp!$H$273</f>
        <v>3.790812755925671E-2</v>
      </c>
      <c r="J34" s="329">
        <f>1/$A$1*[1]TimberSectorMinusCoreVPAImp!$I$273</f>
        <v>4.4920452829666654E-2</v>
      </c>
      <c r="K34" s="329">
        <f>1/$A$1*[1]TimberSectorMinusCoreVPAImp!$J$273</f>
        <v>3.7579562967495456E-2</v>
      </c>
      <c r="L34" s="328">
        <f>1/$A$1*[1]TimberSectorMinusCoreVPAImp!K$273</f>
        <v>2.3492350631292489E-2</v>
      </c>
      <c r="M34" s="31">
        <f>1/$A$1*[1]TimberSectorMinusCoreVPAImp!L$273</f>
        <v>2.0774292427744312E-2</v>
      </c>
      <c r="N34" s="31">
        <f>1/$A$1*[1]TimberSectorMinusCoreVPAImp!M$273</f>
        <v>2.7682980654808655E-2</v>
      </c>
      <c r="O34" s="31">
        <f>1/$A$1*[1]TimberSectorMinusCoreVPAImp!N$273</f>
        <v>3.1947684549350729E-2</v>
      </c>
      <c r="P34" s="31">
        <f>1/$A$1*[1]TimberSectorMinusCoreVPAImp!O$273</f>
        <v>2.5079856824200199E-2</v>
      </c>
      <c r="Q34" s="31">
        <f>1/$A$1*[1]TimberSectorMinusCoreVPAImp!P$273</f>
        <v>2.0675088991011E-2</v>
      </c>
      <c r="R34" s="31">
        <f>1/$A$1*[1]TimberSectorMinusCoreVPAImp!Q$273</f>
        <v>2.1098688603786227E-2</v>
      </c>
      <c r="S34" s="31">
        <f>1/$A$1*[1]TimberSectorMinusCoreVPAImp!R$273</f>
        <v>2.7201142767626404E-2</v>
      </c>
      <c r="T34" s="31">
        <f>1/$A$1*[1]TimberSectorMinusCoreVPAImp!S$273</f>
        <v>3.644942805043519E-2</v>
      </c>
      <c r="U34" s="31">
        <f>1/$A$1*[1]TimberSectorMinusCoreVPAImp!T$273</f>
        <v>4.8845273549361343E-2</v>
      </c>
      <c r="V34" s="31">
        <f>1/$A$1*[1]TimberSectorMinusCoreVPAImp!U$273</f>
        <v>5.8596220585980255E-2</v>
      </c>
      <c r="W34" s="31">
        <f>1/$A$1*[1]TimberSectorMinusCoreVPAImp!V$273</f>
        <v>0</v>
      </c>
      <c r="X34" s="31">
        <f>1/$A$1*[1]TimberSectorMinusCoreVPAImp!W$273</f>
        <v>0</v>
      </c>
      <c r="Y34" s="31">
        <f>1/$A$1*[1]TimberSectorMinusCoreVPAImp!X$273</f>
        <v>0</v>
      </c>
      <c r="Z34" s="31">
        <f>1/$A$1*[1]TimberSectorMinusCoreVPAImp!Y$273</f>
        <v>0</v>
      </c>
      <c r="AA34" s="31">
        <f>1/$A$1*[1]TimberSectorMinusCoreVPAImp!Z$273</f>
        <v>0</v>
      </c>
      <c r="AB34" s="31">
        <f>1/$A$1*[1]TimberSectorMinusCoreVPAImp!AA$273</f>
        <v>0</v>
      </c>
      <c r="AC34" s="14"/>
      <c r="AD34" s="29">
        <f>1/1000*[1]TimberSectorMinusCoreVPAImp!$AB$273</f>
        <v>5.1993223692899998E-3</v>
      </c>
      <c r="AE34" s="31">
        <f>1/1000*[1]TimberSectorMinusCoreVPAImp!$AC$273</f>
        <v>9.0362684563999995E-3</v>
      </c>
      <c r="AF34" s="31">
        <f>1/1000*[1]TimberSectorMinusCoreVPAImp!AD$273</f>
        <v>7.6041064288000001E-3</v>
      </c>
      <c r="AG34" s="31">
        <f>1/1000*[1]TimberSectorMinusCoreVPAImp!AE$273</f>
        <v>8.2165898607999988E-3</v>
      </c>
      <c r="AH34" s="31">
        <f>1/1000*[1]TimberSectorMinusCoreVPAImp!AF$273</f>
        <v>9.2449583604000008E-3</v>
      </c>
      <c r="AI34" s="31">
        <f>1/1000*[1]TimberSectorMinusCoreVPAImp!AG$273</f>
        <v>9.4672115966999999E-3</v>
      </c>
      <c r="AJ34" s="31">
        <f>1/1000*[1]TimberSectorMinusCoreVPAImp!AH$273</f>
        <v>1.2969673742799998E-2</v>
      </c>
      <c r="AK34" s="31">
        <f>1/1000*[1]TimberSectorMinusCoreVPAImp!AI$273</f>
        <v>1.9935242291499997E-2</v>
      </c>
      <c r="AL34" s="31">
        <f>1/1000*[1]TimberSectorMinusCoreVPAImp!AJ$273</f>
        <v>1.6280664039200001E-2</v>
      </c>
      <c r="AM34" s="31">
        <f>1/1000*[1]TimberSectorMinusCoreVPAImp!AK$273</f>
        <v>1.2243431657600001E-2</v>
      </c>
      <c r="AN34" s="31">
        <f>1/1000*[1]TimberSectorMinusCoreVPAImp!AL$273</f>
        <v>1.2053268377100001E-2</v>
      </c>
      <c r="AO34" s="31">
        <f>1/1000*[1]TimberSectorMinusCoreVPAImp!AM$273</f>
        <v>1.7097785664000002E-2</v>
      </c>
      <c r="AP34" s="31">
        <f>1/1000*[1]TimberSectorMinusCoreVPAImp!AN$273</f>
        <v>1.6223232555200001E-2</v>
      </c>
      <c r="AQ34" s="31">
        <f>1/1000*[1]TimberSectorMinusCoreVPAImp!AO$273</f>
        <v>1.50871017834E-2</v>
      </c>
      <c r="AR34" s="31">
        <f>1/1000*[1]TimberSectorMinusCoreVPAImp!AP$273</f>
        <v>1.5015121492000003E-2</v>
      </c>
      <c r="AS34" s="31">
        <f>1/1000*[1]TimberSectorMinusCoreVPAImp!AQ$273</f>
        <v>1.17733060525E-2</v>
      </c>
      <c r="AT34" s="31">
        <f>1/1000*[1]TimberSectorMinusCoreVPAImp!AR$273</f>
        <v>1.7061130094599995E-2</v>
      </c>
      <c r="AU34" s="31">
        <f>1/1000*[1]TimberSectorMinusCoreVPAImp!AS$273</f>
        <v>2.3961122270799995E-2</v>
      </c>
      <c r="AV34" s="31">
        <f>1/1000*[1]TimberSectorMinusCoreVPAImp!AT$273</f>
        <v>3.2199320173999998E-2</v>
      </c>
      <c r="AW34" s="31">
        <f>1/1000*[1]TimberSectorMinusCoreVPAImp!AU$273</f>
        <v>3.623396772458333E-2</v>
      </c>
      <c r="AX34" s="31">
        <f>1/1000*[1]TimberSectorMinusCoreVPAImp!AV$273</f>
        <v>0</v>
      </c>
      <c r="AY34" s="31">
        <f>1/1000*[1]TimberSectorMinusCoreVPAImp!AW$273</f>
        <v>0</v>
      </c>
      <c r="AZ34" s="31">
        <f>1/1000*[1]TimberSectorMinusCoreVPAImp!AX$273</f>
        <v>0</v>
      </c>
      <c r="BA34" s="31">
        <f>1/1000*[1]TimberSectorMinusCoreVPAImp!AY$273</f>
        <v>0</v>
      </c>
      <c r="BB34" s="31">
        <f>1/1000*[1]TimberSectorMinusCoreVPAImp!AZ$273</f>
        <v>0</v>
      </c>
      <c r="BC34" s="45">
        <f>1/1000*[1]TimberSectorMinusCoreVPAImp!BA$273</f>
        <v>0</v>
      </c>
      <c r="BD34" s="452"/>
    </row>
    <row r="35" spans="2:56">
      <c r="B35" s="5" t="s">
        <v>80</v>
      </c>
      <c r="C35" s="276">
        <f>1/$A$1*[1]TimberSectorMinusCoreVPAImp!$B$22</f>
        <v>1.595361E-2</v>
      </c>
      <c r="D35" s="279">
        <f>1/$A$1*[1]TimberSectorMinusCoreVPAImp!$C$22</f>
        <v>2.5787194000000003E-2</v>
      </c>
      <c r="E35" s="279">
        <f>1/$A$1*[1]TimberSectorMinusCoreVPAImp!$D$22</f>
        <v>2.4865657999999999E-2</v>
      </c>
      <c r="F35" s="279">
        <f>1/$A$1*[1]TimberSectorMinusCoreVPAImp!$E$22</f>
        <v>2.4116845999999977E-2</v>
      </c>
      <c r="G35" s="279">
        <f>1/$A$1*[1]TimberSectorMinusCoreVPAImp!$F$22</f>
        <v>2.063004040979835E-2</v>
      </c>
      <c r="H35" s="279">
        <f>1/$A$1*[1]TimberSectorMinusCoreVPAImp!$G$22</f>
        <v>2.498568938461538E-2</v>
      </c>
      <c r="I35" s="279">
        <f>1/$A$1*[1]TimberSectorMinusCoreVPAImp!$H$22</f>
        <v>2.8623560299704528E-2</v>
      </c>
      <c r="J35" s="278">
        <f>1/$A$1*[1]TimberSectorMinusCoreVPAImp!$I$22</f>
        <v>3.2720715999999997E-2</v>
      </c>
      <c r="K35" s="278">
        <f>1/$A$1*[1]TimberSectorMinusCoreVPAImp!$J$22</f>
        <v>2.6395292000000004E-2</v>
      </c>
      <c r="L35" s="279">
        <f>1/$A$1*[1]TimberSectorMinusCoreVPAImp!K$22</f>
        <v>1.3748495811166108E-2</v>
      </c>
      <c r="M35" s="11">
        <f>1/$A$1*[1]TimberSectorMinusCoreVPAImp!L$22</f>
        <v>1.0520395858722801E-2</v>
      </c>
      <c r="N35" s="11">
        <f>1/$A$1*[1]TimberSectorMinusCoreVPAImp!M$22</f>
        <v>1.2758136639993842E-2</v>
      </c>
      <c r="O35" s="11">
        <f>1/$A$1*[1]TimberSectorMinusCoreVPAImp!N$22</f>
        <v>1.3858697999999999E-2</v>
      </c>
      <c r="P35" s="11">
        <f>1/$A$1*[1]TimberSectorMinusCoreVPAImp!O$22</f>
        <v>1.0089645999999999E-2</v>
      </c>
      <c r="Q35" s="11">
        <f>1/$A$1*[1]TimberSectorMinusCoreVPAImp!P$22</f>
        <v>6.7693779999999995E-3</v>
      </c>
      <c r="R35" s="11">
        <f>1/$A$1*[1]TimberSectorMinusCoreVPAImp!Q$22</f>
        <v>5.0678696314395682E-3</v>
      </c>
      <c r="S35" s="11">
        <f>1/$A$1*[1]TimberSectorMinusCoreVPAImp!R$22</f>
        <v>5.6450419999999994E-3</v>
      </c>
      <c r="T35" s="11">
        <f>1/$A$1*[1]TimberSectorMinusCoreVPAImp!S$22</f>
        <v>9.6218383529411769E-3</v>
      </c>
      <c r="U35" s="11">
        <f>1/$A$1*[1]TimberSectorMinusCoreVPAImp!T$22</f>
        <v>1.5868685976045918E-2</v>
      </c>
      <c r="V35" s="11">
        <f>1/$A$1*[1]TimberSectorMinusCoreVPAImp!U$22</f>
        <v>1.8629258895959736E-2</v>
      </c>
      <c r="W35" s="11">
        <f>1/$A$1*[1]TimberSectorMinusCoreVPAImp!V$22</f>
        <v>0</v>
      </c>
      <c r="X35" s="11">
        <f>1/$A$1*[1]TimberSectorMinusCoreVPAImp!W$22</f>
        <v>0</v>
      </c>
      <c r="Y35" s="11">
        <f>1/$A$1*[1]TimberSectorMinusCoreVPAImp!X$22</f>
        <v>0</v>
      </c>
      <c r="Z35" s="11">
        <f>1/$A$1*[1]TimberSectorMinusCoreVPAImp!Y$22</f>
        <v>0</v>
      </c>
      <c r="AA35" s="11">
        <f>1/$A$1*[1]TimberSectorMinusCoreVPAImp!Z$22</f>
        <v>0</v>
      </c>
      <c r="AB35" s="11">
        <f>1/$A$1*[1]TimberSectorMinusCoreVPAImp!AA$22</f>
        <v>0</v>
      </c>
      <c r="AC35" s="4"/>
      <c r="AD35" s="38">
        <f>1/1000*[1]TimberSectorMinusCoreVPAImp!$AB$22</f>
        <v>3.2307317738639999E-3</v>
      </c>
      <c r="AE35" s="11">
        <f>1/1000*[1]TimberSectorMinusCoreVPAImp!$AC$22</f>
        <v>6.3990960327999996E-3</v>
      </c>
      <c r="AF35" s="11">
        <f>1/1000*[1]TimberSectorMinusCoreVPAImp!AD$22</f>
        <v>5.7062383295999998E-3</v>
      </c>
      <c r="AG35" s="11">
        <f>1/1000*[1]TimberSectorMinusCoreVPAImp!AE$22</f>
        <v>6.3106672943999999E-3</v>
      </c>
      <c r="AH35" s="11">
        <f>1/1000*[1]TimberSectorMinusCoreVPAImp!AF$22</f>
        <v>4.9762829011000004E-3</v>
      </c>
      <c r="AI35" s="11">
        <f>1/1000*[1]TimberSectorMinusCoreVPAImp!AG$22</f>
        <v>4.427831522400001E-3</v>
      </c>
      <c r="AJ35" s="11">
        <f>1/1000*[1]TimberSectorMinusCoreVPAImp!AH$22</f>
        <v>5.5319978159999996E-3</v>
      </c>
      <c r="AK35" s="11">
        <f>1/1000*[1]TimberSectorMinusCoreVPAImp!AI$22</f>
        <v>9.2511559524999995E-3</v>
      </c>
      <c r="AL35" s="11">
        <f>1/1000*[1]TimberSectorMinusCoreVPAImp!AJ$22</f>
        <v>5.7407000712000004E-3</v>
      </c>
      <c r="AM35" s="11">
        <f>1/1000*[1]TimberSectorMinusCoreVPAImp!AK$22</f>
        <v>3.6786092552000007E-3</v>
      </c>
      <c r="AN35" s="11">
        <f>1/1000*[1]TimberSectorMinusCoreVPAImp!AL$22</f>
        <v>1.9713622994999998E-3</v>
      </c>
      <c r="AO35" s="11">
        <f>1/1000*[1]TimberSectorMinusCoreVPAImp!AM$22</f>
        <v>2.2529450399999995E-3</v>
      </c>
      <c r="AP35" s="11">
        <f>1/1000*[1]TimberSectorMinusCoreVPAImp!AN$22</f>
        <v>2.1034321616E-3</v>
      </c>
      <c r="AQ35" s="11">
        <f>1/1000*[1]TimberSectorMinusCoreVPAImp!AO$22</f>
        <v>1.4596815075000001E-3</v>
      </c>
      <c r="AR35" s="11">
        <f>1/1000*[1]TimberSectorMinusCoreVPAImp!AP$22</f>
        <v>1.4493310605000001E-3</v>
      </c>
      <c r="AS35" s="11">
        <f>1/1000*[1]TimberSectorMinusCoreVPAImp!AQ$22</f>
        <v>8.5078789949999997E-4</v>
      </c>
      <c r="AT35" s="11">
        <f>1/1000*[1]TimberSectorMinusCoreVPAImp!AR$22</f>
        <v>9.2959343729999975E-4</v>
      </c>
      <c r="AU35" s="11">
        <f>1/1000*[1]TimberSectorMinusCoreVPAImp!AS$22</f>
        <v>2.5336267671E-3</v>
      </c>
      <c r="AV35" s="11">
        <f>1/1000*[1]TimberSectorMinusCoreVPAImp!AT$22</f>
        <v>5.4329590240000001E-3</v>
      </c>
      <c r="AW35" s="11">
        <f>1/1000*[1]TimberSectorMinusCoreVPAImp!AU$22</f>
        <v>7.2823488245833332E-3</v>
      </c>
      <c r="AX35" s="11">
        <f>1/1000*[1]TimberSectorMinusCoreVPAImp!AV$22</f>
        <v>0</v>
      </c>
      <c r="AY35" s="11">
        <f>1/1000*[1]TimberSectorMinusCoreVPAImp!AW$22</f>
        <v>0</v>
      </c>
      <c r="AZ35" s="11">
        <f>1/1000*[1]TimberSectorMinusCoreVPAImp!AX$22</f>
        <v>0</v>
      </c>
      <c r="BA35" s="11">
        <f>1/1000*[1]TimberSectorMinusCoreVPAImp!AY$22</f>
        <v>0</v>
      </c>
      <c r="BB35" s="11">
        <f>1/1000*[1]TimberSectorMinusCoreVPAImp!AZ$22</f>
        <v>0</v>
      </c>
      <c r="BC35" s="10">
        <f>1/1000*[1]TimberSectorMinusCoreVPAImp!BA$22</f>
        <v>0</v>
      </c>
      <c r="BD35" s="452"/>
    </row>
    <row r="36" spans="2:56">
      <c r="B36" s="5" t="s">
        <v>64</v>
      </c>
      <c r="C36" s="276">
        <f>1/$A$1*[1]TimberSectorMinusCoreVPAImp!$B$244</f>
        <v>1.5147159999999993E-3</v>
      </c>
      <c r="D36" s="279">
        <f>1/$A$1*[1]TimberSectorMinusCoreVPAImp!$C$244</f>
        <v>2.4938092999999984E-3</v>
      </c>
      <c r="E36" s="279">
        <f>1/$A$1*[1]TimberSectorMinusCoreVPAImp!$D$244</f>
        <v>2.554476E-3</v>
      </c>
      <c r="F36" s="279">
        <f>1/$A$1*[1]TimberSectorMinusCoreVPAImp!$E$244</f>
        <v>2.8192860968906941E-3</v>
      </c>
      <c r="G36" s="279">
        <f>1/$A$1*[1]TimberSectorMinusCoreVPAImp!$F$244</f>
        <v>5.1090295769230746E-3</v>
      </c>
      <c r="H36" s="279">
        <f>1/$A$1*[1]TimberSectorMinusCoreVPAImp!$G$244</f>
        <v>6.282979000000001E-3</v>
      </c>
      <c r="I36" s="279">
        <f>1/$A$1*[1]TimberSectorMinusCoreVPAImp!$H$244</f>
        <v>7.2963797921807017E-3</v>
      </c>
      <c r="J36" s="278">
        <f>1/$A$1*[1]TimberSectorMinusCoreVPAImp!$I$244</f>
        <v>7.8843431757169638E-3</v>
      </c>
      <c r="K36" s="278">
        <f>1/$A$1*[1]TimberSectorMinusCoreVPAImp!$J$244</f>
        <v>7.9793485496432448E-3</v>
      </c>
      <c r="L36" s="279">
        <f>1/$A$1*[1]TimberSectorMinusCoreVPAImp!K$244</f>
        <v>7.4684197142857109E-3</v>
      </c>
      <c r="M36" s="11">
        <f>1/$A$1*[1]TimberSectorMinusCoreVPAImp!L$244</f>
        <v>8.7867409077767803E-3</v>
      </c>
      <c r="N36" s="11">
        <f>1/$A$1*[1]TimberSectorMinusCoreVPAImp!M$244</f>
        <v>1.3321344925925923E-2</v>
      </c>
      <c r="O36" s="11">
        <f>1/$A$1*[1]TimberSectorMinusCoreVPAImp!N$244</f>
        <v>1.5074262900152331E-2</v>
      </c>
      <c r="P36" s="11">
        <f>1/$A$1*[1]TimberSectorMinusCoreVPAImp!O$244</f>
        <v>1.1877169336173722E-2</v>
      </c>
      <c r="Q36" s="11">
        <f>1/$A$1*[1]TimberSectorMinusCoreVPAImp!P$244</f>
        <v>1.0819074097287447E-2</v>
      </c>
      <c r="R36" s="11">
        <f>1/$A$1*[1]TimberSectorMinusCoreVPAImp!Q$244</f>
        <v>1.2738242555171713E-2</v>
      </c>
      <c r="S36" s="11">
        <f>1/$A$1*[1]TimberSectorMinusCoreVPAImp!R$244</f>
        <v>1.7365436523809522E-2</v>
      </c>
      <c r="T36" s="11">
        <f>1/$A$1*[1]TimberSectorMinusCoreVPAImp!S$244</f>
        <v>2.1445890844452396E-2</v>
      </c>
      <c r="U36" s="11">
        <f>1/$A$1*[1]TimberSectorMinusCoreVPAImp!T$244</f>
        <v>2.6273057561872051E-2</v>
      </c>
      <c r="V36" s="11">
        <f>1/$A$1*[1]TimberSectorMinusCoreVPAImp!U$244</f>
        <v>2.6401575534251504E-2</v>
      </c>
      <c r="W36" s="11">
        <f>1/$A$1*[1]TimberSectorMinusCoreVPAImp!V$244</f>
        <v>0</v>
      </c>
      <c r="X36" s="11">
        <f>1/$A$1*[1]TimberSectorMinusCoreVPAImp!W$244</f>
        <v>0</v>
      </c>
      <c r="Y36" s="11">
        <f>1/$A$1*[1]TimberSectorMinusCoreVPAImp!X$244</f>
        <v>0</v>
      </c>
      <c r="Z36" s="11">
        <f>1/$A$1*[1]TimberSectorMinusCoreVPAImp!Y$244</f>
        <v>0</v>
      </c>
      <c r="AA36" s="11">
        <f>1/$A$1*[1]TimberSectorMinusCoreVPAImp!Z$244</f>
        <v>0</v>
      </c>
      <c r="AB36" s="11">
        <f>1/$A$1*[1]TimberSectorMinusCoreVPAImp!AA$244</f>
        <v>0</v>
      </c>
      <c r="AC36" s="4"/>
      <c r="AD36" s="38">
        <f>1/1000*[1]TimberSectorMinusCoreVPAImp!$AB$244</f>
        <v>8.6687914786200018E-4</v>
      </c>
      <c r="AE36" s="11">
        <f>1/1000*[1]TimberSectorMinusCoreVPAImp!$AC$244</f>
        <v>1.2074622495999998E-3</v>
      </c>
      <c r="AF36" s="11">
        <f>1/1000*[1]TimberSectorMinusCoreVPAImp!AD$244</f>
        <v>1.2998113583999999E-3</v>
      </c>
      <c r="AG36" s="11">
        <f>1/1000*[1]TimberSectorMinusCoreVPAImp!AE$244</f>
        <v>1.3639263007999994E-3</v>
      </c>
      <c r="AH36" s="11">
        <f>1/1000*[1]TimberSectorMinusCoreVPAImp!AF$244</f>
        <v>2.8634428732000005E-3</v>
      </c>
      <c r="AI36" s="11">
        <f>1/1000*[1]TimberSectorMinusCoreVPAImp!AG$244</f>
        <v>4.0659128796000001E-3</v>
      </c>
      <c r="AJ36" s="11">
        <f>1/1000*[1]TimberSectorMinusCoreVPAImp!AH$244</f>
        <v>5.5372336679999998E-3</v>
      </c>
      <c r="AK36" s="11">
        <f>1/1000*[1]TimberSectorMinusCoreVPAImp!AI$244</f>
        <v>6.6931629290000001E-3</v>
      </c>
      <c r="AL36" s="11">
        <f>1/1000*[1]TimberSectorMinusCoreVPAImp!AJ$244</f>
        <v>7.051091681600001E-3</v>
      </c>
      <c r="AM36" s="11">
        <f>1/1000*[1]TimberSectorMinusCoreVPAImp!AK$244</f>
        <v>6.2889816396000005E-3</v>
      </c>
      <c r="AN36" s="11">
        <f>1/1000*[1]TimberSectorMinusCoreVPAImp!AL$244</f>
        <v>7.9461848177999998E-3</v>
      </c>
      <c r="AO36" s="11">
        <f>1/1000*[1]TimberSectorMinusCoreVPAImp!AM$244</f>
        <v>1.2550672895999999E-2</v>
      </c>
      <c r="AP36" s="11">
        <f>1/1000*[1]TimberSectorMinusCoreVPAImp!AN$244</f>
        <v>1.1224941710399998E-2</v>
      </c>
      <c r="AQ36" s="11">
        <f>1/1000*[1]TimberSectorMinusCoreVPAImp!AO$244</f>
        <v>1.02465611043E-2</v>
      </c>
      <c r="AR36" s="11">
        <f>1/1000*[1]TimberSectorMinusCoreVPAImp!AP$244</f>
        <v>9.1331372590000015E-3</v>
      </c>
      <c r="AS36" s="11">
        <f>1/1000*[1]TimberSectorMinusCoreVPAImp!AQ$244</f>
        <v>7.0459607435000007E-3</v>
      </c>
      <c r="AT36" s="11">
        <f>1/1000*[1]TimberSectorMinusCoreVPAImp!AR$244</f>
        <v>1.0539709199399998E-2</v>
      </c>
      <c r="AU36" s="11">
        <f>1/1000*[1]TimberSectorMinusCoreVPAImp!AS$244</f>
        <v>1.4106575196999994E-2</v>
      </c>
      <c r="AV36" s="11">
        <f>1/1000*[1]TimberSectorMinusCoreVPAImp!AT$244</f>
        <v>1.6854815107000001E-2</v>
      </c>
      <c r="AW36" s="11">
        <f>1/1000*[1]TimberSectorMinusCoreVPAImp!AU$244</f>
        <v>1.8489223488750001E-2</v>
      </c>
      <c r="AX36" s="11">
        <f>1/1000*[1]TimberSectorMinusCoreVPAImp!AV$244</f>
        <v>0</v>
      </c>
      <c r="AY36" s="11">
        <f>1/1000*[1]TimberSectorMinusCoreVPAImp!AW$244</f>
        <v>0</v>
      </c>
      <c r="AZ36" s="11">
        <f>1/1000*[1]TimberSectorMinusCoreVPAImp!AX$244</f>
        <v>0</v>
      </c>
      <c r="BA36" s="11">
        <f>1/1000*[1]TimberSectorMinusCoreVPAImp!AY$244</f>
        <v>0</v>
      </c>
      <c r="BB36" s="11">
        <f>1/1000*[1]TimberSectorMinusCoreVPAImp!AZ$244</f>
        <v>0</v>
      </c>
      <c r="BC36" s="10">
        <f>1/1000*[1]TimberSectorMinusCoreVPAImp!BA$244</f>
        <v>0</v>
      </c>
      <c r="BD36" s="452"/>
    </row>
    <row r="37" spans="2:56">
      <c r="B37" s="5" t="s">
        <v>16</v>
      </c>
      <c r="C37" s="298">
        <f t="shared" ref="C37:L37" si="11">SUM(C34:C34)-SUM(C35:C36)</f>
        <v>9.1401800000000255E-4</v>
      </c>
      <c r="D37" s="301">
        <f t="shared" si="11"/>
        <v>1.2376139999999945E-3</v>
      </c>
      <c r="E37" s="301">
        <f t="shared" si="11"/>
        <v>8.7897599999999659E-4</v>
      </c>
      <c r="F37" s="301">
        <f t="shared" si="11"/>
        <v>8.6218999999999879E-4</v>
      </c>
      <c r="G37" s="301">
        <f t="shared" si="11"/>
        <v>1.9137098281863871E-3</v>
      </c>
      <c r="H37" s="301">
        <f t="shared" si="11"/>
        <v>7.9263150000000171E-4</v>
      </c>
      <c r="I37" s="301">
        <f t="shared" si="11"/>
        <v>1.9881874673714772E-3</v>
      </c>
      <c r="J37" s="300">
        <f t="shared" si="11"/>
        <v>4.3153936539496937E-3</v>
      </c>
      <c r="K37" s="300">
        <f t="shared" si="11"/>
        <v>3.2049224178522101E-3</v>
      </c>
      <c r="L37" s="301">
        <f t="shared" si="11"/>
        <v>2.2754351058406723E-3</v>
      </c>
      <c r="M37" s="17">
        <f>SUM(M34:M34)-SUM(M35:M36)</f>
        <v>1.4671556612447303E-3</v>
      </c>
      <c r="N37" s="17">
        <f>SUM(N34:N34)-SUM(N35:N36)</f>
        <v>1.6034990888888906E-3</v>
      </c>
      <c r="O37" s="17">
        <f t="shared" ref="O37:AB37" si="12">SUM(O34:O34)-SUM(O35:O36)</f>
        <v>3.0147236491984003E-3</v>
      </c>
      <c r="P37" s="17">
        <f t="shared" si="12"/>
        <v>3.1130414880264773E-3</v>
      </c>
      <c r="Q37" s="17">
        <f t="shared" si="12"/>
        <v>3.0866368937235537E-3</v>
      </c>
      <c r="R37" s="17">
        <f t="shared" si="12"/>
        <v>3.2925764171749458E-3</v>
      </c>
      <c r="S37" s="17">
        <f t="shared" si="12"/>
        <v>4.1906642438168835E-3</v>
      </c>
      <c r="T37" s="17">
        <f t="shared" si="12"/>
        <v>5.3816988530416172E-3</v>
      </c>
      <c r="U37" s="17">
        <f t="shared" si="12"/>
        <v>6.7035300114433732E-3</v>
      </c>
      <c r="V37" s="17">
        <f t="shared" si="12"/>
        <v>1.3565386155769014E-2</v>
      </c>
      <c r="W37" s="17">
        <f t="shared" si="12"/>
        <v>0</v>
      </c>
      <c r="X37" s="17">
        <f t="shared" si="12"/>
        <v>0</v>
      </c>
      <c r="Y37" s="17">
        <f t="shared" si="12"/>
        <v>0</v>
      </c>
      <c r="Z37" s="17">
        <f t="shared" si="12"/>
        <v>0</v>
      </c>
      <c r="AA37" s="17">
        <f t="shared" si="12"/>
        <v>0</v>
      </c>
      <c r="AB37" s="17">
        <f t="shared" si="12"/>
        <v>0</v>
      </c>
      <c r="AC37" s="4"/>
      <c r="AD37" s="22">
        <f t="shared" ref="AD37:BC37" si="13">SUM(AD34:AD34)-SUM(AD35:AD36)</f>
        <v>1.1017114475639998E-3</v>
      </c>
      <c r="AE37" s="13">
        <f t="shared" si="13"/>
        <v>1.429710174E-3</v>
      </c>
      <c r="AF37" s="13">
        <f t="shared" si="13"/>
        <v>5.9805674080000079E-4</v>
      </c>
      <c r="AG37" s="13">
        <f t="shared" si="13"/>
        <v>5.4199626559999978E-4</v>
      </c>
      <c r="AH37" s="13">
        <f t="shared" si="13"/>
        <v>1.4052325860999994E-3</v>
      </c>
      <c r="AI37" s="13">
        <f t="shared" si="13"/>
        <v>9.7346719469999961E-4</v>
      </c>
      <c r="AJ37" s="13">
        <f t="shared" si="13"/>
        <v>1.9004422587999992E-3</v>
      </c>
      <c r="AK37" s="13">
        <f t="shared" si="13"/>
        <v>3.9909234099999961E-3</v>
      </c>
      <c r="AL37" s="13">
        <f t="shared" si="13"/>
        <v>3.4888722863999997E-3</v>
      </c>
      <c r="AM37" s="13">
        <f t="shared" si="13"/>
        <v>2.2758407627999997E-3</v>
      </c>
      <c r="AN37" s="13">
        <f t="shared" si="13"/>
        <v>2.1357212598000011E-3</v>
      </c>
      <c r="AO37" s="13">
        <f t="shared" si="13"/>
        <v>2.2941677280000038E-3</v>
      </c>
      <c r="AP37" s="13">
        <f t="shared" si="13"/>
        <v>2.8948586832000037E-3</v>
      </c>
      <c r="AQ37" s="13">
        <f t="shared" si="13"/>
        <v>3.3808591715999998E-3</v>
      </c>
      <c r="AR37" s="13">
        <f t="shared" si="13"/>
        <v>4.4326531725000003E-3</v>
      </c>
      <c r="AS37" s="13">
        <f t="shared" si="13"/>
        <v>3.8765574094999991E-3</v>
      </c>
      <c r="AT37" s="13">
        <f t="shared" si="13"/>
        <v>5.591827457899998E-3</v>
      </c>
      <c r="AU37" s="13">
        <f t="shared" si="13"/>
        <v>7.3209203067000003E-3</v>
      </c>
      <c r="AV37" s="13">
        <f t="shared" si="13"/>
        <v>9.9115460429999962E-3</v>
      </c>
      <c r="AW37" s="13">
        <f t="shared" si="13"/>
        <v>1.0462395411249995E-2</v>
      </c>
      <c r="AX37" s="13">
        <f t="shared" si="13"/>
        <v>0</v>
      </c>
      <c r="AY37" s="13">
        <f t="shared" si="13"/>
        <v>0</v>
      </c>
      <c r="AZ37" s="13">
        <f t="shared" si="13"/>
        <v>0</v>
      </c>
      <c r="BA37" s="13">
        <f t="shared" si="13"/>
        <v>0</v>
      </c>
      <c r="BB37" s="13">
        <f t="shared" si="13"/>
        <v>0</v>
      </c>
      <c r="BC37" s="15">
        <f t="shared" si="13"/>
        <v>0</v>
      </c>
      <c r="BD37" s="452"/>
    </row>
    <row r="38" spans="2:56" ht="17.149999999999999" customHeight="1">
      <c r="B38" s="9" t="s">
        <v>87</v>
      </c>
      <c r="C38" s="368">
        <f t="shared" ref="C38:AB38" si="14">C5-SUM(C6,C7,C8,C11,C18,C33,C34)</f>
        <v>0.2085953566902079</v>
      </c>
      <c r="D38" s="338">
        <f t="shared" si="14"/>
        <v>0.16357460835386917</v>
      </c>
      <c r="E38" s="338">
        <f t="shared" si="14"/>
        <v>0.19095626739053184</v>
      </c>
      <c r="F38" s="338">
        <f t="shared" si="14"/>
        <v>0.16535390362313684</v>
      </c>
      <c r="G38" s="338">
        <f t="shared" si="14"/>
        <v>0.15873291623489205</v>
      </c>
      <c r="H38" s="338">
        <f t="shared" si="14"/>
        <v>0.14238916891520237</v>
      </c>
      <c r="I38" s="338">
        <f t="shared" si="14"/>
        <v>0.14381145789808913</v>
      </c>
      <c r="J38" s="339">
        <f t="shared" si="14"/>
        <v>0.12545821518493661</v>
      </c>
      <c r="K38" s="339">
        <f t="shared" si="14"/>
        <v>9.195219310911229E-2</v>
      </c>
      <c r="L38" s="338">
        <f t="shared" si="14"/>
        <v>8.0666506026811025E-2</v>
      </c>
      <c r="M38" s="25">
        <f t="shared" si="14"/>
        <v>7.2037356823124732E-2</v>
      </c>
      <c r="N38" s="25">
        <f t="shared" si="14"/>
        <v>6.4243667492712042E-2</v>
      </c>
      <c r="O38" s="25">
        <f t="shared" si="14"/>
        <v>5.3193108632746178E-2</v>
      </c>
      <c r="P38" s="25">
        <f t="shared" si="14"/>
        <v>4.6264010244232434E-2</v>
      </c>
      <c r="Q38" s="25">
        <f t="shared" si="14"/>
        <v>5.7484560148315822E-2</v>
      </c>
      <c r="R38" s="25">
        <f t="shared" si="14"/>
        <v>6.9706841404830744E-2</v>
      </c>
      <c r="S38" s="25">
        <f t="shared" si="14"/>
        <v>8.4266298543175022E-2</v>
      </c>
      <c r="T38" s="25">
        <f t="shared" si="14"/>
        <v>8.1542521452004912E-2</v>
      </c>
      <c r="U38" s="25">
        <f t="shared" si="14"/>
        <v>9.7210251370885903E-2</v>
      </c>
      <c r="V38" s="25">
        <f t="shared" si="14"/>
        <v>0.19650600612183844</v>
      </c>
      <c r="W38" s="25">
        <f t="shared" si="14"/>
        <v>0</v>
      </c>
      <c r="X38" s="25">
        <f t="shared" si="14"/>
        <v>0</v>
      </c>
      <c r="Y38" s="25">
        <f t="shared" si="14"/>
        <v>0</v>
      </c>
      <c r="Z38" s="25">
        <f t="shared" si="14"/>
        <v>0</v>
      </c>
      <c r="AA38" s="25">
        <f t="shared" si="14"/>
        <v>0</v>
      </c>
      <c r="AB38" s="25">
        <f t="shared" si="14"/>
        <v>0</v>
      </c>
      <c r="AC38" s="4"/>
      <c r="AD38" s="54">
        <f t="shared" ref="AD38:BC38" si="15">AD5-SUM(AD6,AD7,AD8,AD11,AD18,AD33,AD34)</f>
        <v>0.10745295631546514</v>
      </c>
      <c r="AE38" s="25">
        <f t="shared" si="15"/>
        <v>8.7336306699600241E-2</v>
      </c>
      <c r="AF38" s="25">
        <f t="shared" si="15"/>
        <v>0.11474197389599972</v>
      </c>
      <c r="AG38" s="25">
        <f t="shared" si="15"/>
        <v>0.16957238102560002</v>
      </c>
      <c r="AH38" s="25">
        <f t="shared" si="15"/>
        <v>0.1959011094404004</v>
      </c>
      <c r="AI38" s="25">
        <f t="shared" si="15"/>
        <v>0.19589452791480055</v>
      </c>
      <c r="AJ38" s="25">
        <f t="shared" si="15"/>
        <v>0.21647035190720043</v>
      </c>
      <c r="AK38" s="25">
        <f t="shared" si="15"/>
        <v>0.22918371130450055</v>
      </c>
      <c r="AL38" s="25">
        <f t="shared" si="15"/>
        <v>0.17840319518479975</v>
      </c>
      <c r="AM38" s="25">
        <f t="shared" si="15"/>
        <v>0.14474998539320016</v>
      </c>
      <c r="AN38" s="25">
        <f t="shared" si="15"/>
        <v>0.12354616558349996</v>
      </c>
      <c r="AO38" s="25">
        <f t="shared" si="15"/>
        <v>0.10312227902399962</v>
      </c>
      <c r="AP38" s="25">
        <f t="shared" si="15"/>
        <v>8.9166408654399731E-2</v>
      </c>
      <c r="AQ38" s="25">
        <f t="shared" si="15"/>
        <v>8.0946850328399877E-2</v>
      </c>
      <c r="AR38" s="25">
        <f t="shared" si="15"/>
        <v>7.9704595661999722E-2</v>
      </c>
      <c r="AS38" s="25">
        <f t="shared" si="15"/>
        <v>7.0931654195499849E-2</v>
      </c>
      <c r="AT38" s="25">
        <f t="shared" si="15"/>
        <v>6.1454110607300549E-2</v>
      </c>
      <c r="AU38" s="25">
        <f t="shared" si="15"/>
        <v>5.3319743276799336E-2</v>
      </c>
      <c r="AV38" s="25">
        <f t="shared" si="15"/>
        <v>5.8000140601999872E-2</v>
      </c>
      <c r="AW38" s="25">
        <f t="shared" si="15"/>
        <v>6.2822043206250067E-2</v>
      </c>
      <c r="AX38" s="25">
        <f t="shared" si="15"/>
        <v>0</v>
      </c>
      <c r="AY38" s="25">
        <f t="shared" si="15"/>
        <v>0</v>
      </c>
      <c r="AZ38" s="25">
        <f t="shared" si="15"/>
        <v>0</v>
      </c>
      <c r="BA38" s="25">
        <f t="shared" si="15"/>
        <v>0</v>
      </c>
      <c r="BB38" s="25">
        <f t="shared" si="15"/>
        <v>0</v>
      </c>
      <c r="BC38" s="26">
        <f t="shared" si="15"/>
        <v>0</v>
      </c>
      <c r="BD38" s="452"/>
    </row>
    <row r="39" spans="2:56">
      <c r="B39" s="5" t="s">
        <v>62</v>
      </c>
      <c r="C39" s="276">
        <f>1/$A$1*[1]TimberSectorMinusCoreVPAImp!$B$108</f>
        <v>3.6834280000000003E-3</v>
      </c>
      <c r="D39" s="279">
        <f>1/$A$1*[1]TimberSectorMinusCoreVPAImp!$C$108</f>
        <v>5.3763289999999991E-3</v>
      </c>
      <c r="E39" s="279">
        <f>1/$A$1*[1]TimberSectorMinusCoreVPAImp!$D$108</f>
        <v>6.8192950000000004E-3</v>
      </c>
      <c r="F39" s="279">
        <f>1/$A$1*[1]TimberSectorMinusCoreVPAImp!$E$108</f>
        <v>7.471092999999999E-3</v>
      </c>
      <c r="G39" s="279">
        <f>1/$A$1*[1]TimberSectorMinusCoreVPAImp!$F$108</f>
        <v>7.6794435682982654E-3</v>
      </c>
      <c r="H39" s="279">
        <f>1/$A$1*[1]TimberSectorMinusCoreVPAImp!$G$108</f>
        <v>7.6772405076324275E-3</v>
      </c>
      <c r="I39" s="279">
        <f>1/$A$1*[1]TimberSectorMinusCoreVPAImp!$H$108</f>
        <v>7.7281036607020175E-3</v>
      </c>
      <c r="J39" s="278">
        <f>1/$A$1*[1]TimberSectorMinusCoreVPAImp!$I$108</f>
        <v>5.9099041877277089E-3</v>
      </c>
      <c r="K39" s="278">
        <f>1/$A$1*[1]TimberSectorMinusCoreVPAImp!$J$108</f>
        <v>3.6662988898818125E-3</v>
      </c>
      <c r="L39" s="279">
        <f>1/$A$1*[1]TimberSectorMinusCoreVPAImp!K$108</f>
        <v>3.125105054079382E-3</v>
      </c>
      <c r="M39" s="11">
        <f>1/$A$1*[1]TimberSectorMinusCoreVPAImp!L$108</f>
        <v>3.9333468507670921E-3</v>
      </c>
      <c r="N39" s="11">
        <f>1/$A$1*[1]TimberSectorMinusCoreVPAImp!M$108</f>
        <v>2.5458061829689012E-3</v>
      </c>
      <c r="O39" s="11">
        <f>1/$A$1*[1]TimberSectorMinusCoreVPAImp!N$108</f>
        <v>2.5144166314467389E-3</v>
      </c>
      <c r="P39" s="11">
        <f>1/$A$1*[1]TimberSectorMinusCoreVPAImp!O$108</f>
        <v>2.6767519242874797E-3</v>
      </c>
      <c r="Q39" s="11">
        <f>1/$A$1*[1]TimberSectorMinusCoreVPAImp!P$108</f>
        <v>2.2185057009444526E-3</v>
      </c>
      <c r="R39" s="11">
        <f>1/$A$1*[1]TimberSectorMinusCoreVPAImp!Q$108</f>
        <v>2.1791648404270877E-3</v>
      </c>
      <c r="S39" s="11">
        <f>1/$A$1*[1]TimberSectorMinusCoreVPAImp!R$108</f>
        <v>1.9874304524079805E-3</v>
      </c>
      <c r="T39" s="11">
        <f>1/$A$1*[1]TimberSectorMinusCoreVPAImp!S$108</f>
        <v>2.8009771053270497E-3</v>
      </c>
      <c r="U39" s="11">
        <f>1/$A$1*[1]TimberSectorMinusCoreVPAImp!T$108</f>
        <v>3.313333000974728E-3</v>
      </c>
      <c r="V39" s="11">
        <f>1/$A$1*[1]TimberSectorMinusCoreVPAImp!U$108</f>
        <v>4.1509517249980338E-3</v>
      </c>
      <c r="W39" s="11">
        <f>1/$A$1*[1]TimberSectorMinusCoreVPAImp!V$108</f>
        <v>0</v>
      </c>
      <c r="X39" s="11">
        <f>1/$A$1*[1]TimberSectorMinusCoreVPAImp!W$108</f>
        <v>0</v>
      </c>
      <c r="Y39" s="11">
        <f>1/$A$1*[1]TimberSectorMinusCoreVPAImp!X$108</f>
        <v>0</v>
      </c>
      <c r="Z39" s="11">
        <f>1/$A$1*[1]TimberSectorMinusCoreVPAImp!Y$108</f>
        <v>0</v>
      </c>
      <c r="AA39" s="11">
        <f>1/$A$1*[1]TimberSectorMinusCoreVPAImp!Z$108</f>
        <v>0</v>
      </c>
      <c r="AB39" s="11">
        <f>1/$A$1*[1]TimberSectorMinusCoreVPAImp!AA$108</f>
        <v>0</v>
      </c>
      <c r="AC39" s="4"/>
      <c r="AD39" s="38">
        <f>1/1000*[1]TimberSectorMinusCoreVPAImp!$AB$108</f>
        <v>2.9328961369799998E-3</v>
      </c>
      <c r="AE39" s="11">
        <f>1/1000*[1]TimberSectorMinusCoreVPAImp!$AC$108</f>
        <v>3.6245827599999995E-3</v>
      </c>
      <c r="AF39" s="11">
        <f>1/1000*[1]TimberSectorMinusCoreVPAImp!AD$108</f>
        <v>4.7867822783999999E-3</v>
      </c>
      <c r="AG39" s="11">
        <f>1/1000*[1]TimberSectorMinusCoreVPAImp!AE$108</f>
        <v>5.518802407999999E-3</v>
      </c>
      <c r="AH39" s="11">
        <f>1/1000*[1]TimberSectorMinusCoreVPAImp!AF$108</f>
        <v>6.4018855935999994E-3</v>
      </c>
      <c r="AI39" s="11">
        <f>1/1000*[1]TimberSectorMinusCoreVPAImp!AG$108</f>
        <v>6.3383262227999998E-3</v>
      </c>
      <c r="AJ39" s="11">
        <f>1/1000*[1]TimberSectorMinusCoreVPAImp!AH$108</f>
        <v>6.356886836799999E-3</v>
      </c>
      <c r="AK39" s="11">
        <f>1/1000*[1]TimberSectorMinusCoreVPAImp!AI$108</f>
        <v>5.9325313175000007E-3</v>
      </c>
      <c r="AL39" s="11">
        <f>1/1000*[1]TimberSectorMinusCoreVPAImp!AJ$108</f>
        <v>4.6370676415999996E-3</v>
      </c>
      <c r="AM39" s="11">
        <f>1/1000*[1]TimberSectorMinusCoreVPAImp!AK$108</f>
        <v>3.6038633179999997E-3</v>
      </c>
      <c r="AN39" s="11">
        <f>1/1000*[1]TimberSectorMinusCoreVPAImp!AL$108</f>
        <v>4.2934372083000003E-3</v>
      </c>
      <c r="AO39" s="11">
        <f>1/1000*[1]TimberSectorMinusCoreVPAImp!AM$108</f>
        <v>3.6615905760000005E-3</v>
      </c>
      <c r="AP39" s="11">
        <f>1/1000*[1]TimberSectorMinusCoreVPAImp!AN$108</f>
        <v>3.9511274527999993E-3</v>
      </c>
      <c r="AQ39" s="11">
        <f>1/1000*[1]TimberSectorMinusCoreVPAImp!AO$108</f>
        <v>4.8575987954999995E-3</v>
      </c>
      <c r="AR39" s="11">
        <f>1/1000*[1]TimberSectorMinusCoreVPAImp!AP$108</f>
        <v>5.0339243014999998E-3</v>
      </c>
      <c r="AS39" s="11">
        <f>1/1000*[1]TimberSectorMinusCoreVPAImp!AQ$108</f>
        <v>4.7149644849999997E-3</v>
      </c>
      <c r="AT39" s="11">
        <f>1/1000*[1]TimberSectorMinusCoreVPAImp!AR$108</f>
        <v>3.9542120769999996E-3</v>
      </c>
      <c r="AU39" s="11">
        <f>1/1000*[1]TimberSectorMinusCoreVPAImp!AS$108</f>
        <v>4.8380498308999995E-3</v>
      </c>
      <c r="AV39" s="11">
        <f>1/1000*[1]TimberSectorMinusCoreVPAImp!AT$108</f>
        <v>5.2642425449999997E-3</v>
      </c>
      <c r="AW39" s="11">
        <f>1/1000*[1]TimberSectorMinusCoreVPAImp!AU$108</f>
        <v>5.8765865562500005E-3</v>
      </c>
      <c r="AX39" s="11">
        <f>1/1000*[1]TimberSectorMinusCoreVPAImp!AV$108</f>
        <v>0</v>
      </c>
      <c r="AY39" s="11">
        <f>1/1000*[1]TimberSectorMinusCoreVPAImp!AW$108</f>
        <v>0</v>
      </c>
      <c r="AZ39" s="11">
        <f>1/1000*[1]TimberSectorMinusCoreVPAImp!AX$108</f>
        <v>0</v>
      </c>
      <c r="BA39" s="11">
        <f>1/1000*[1]TimberSectorMinusCoreVPAImp!AY$108</f>
        <v>0</v>
      </c>
      <c r="BB39" s="11">
        <f>1/1000*[1]TimberSectorMinusCoreVPAImp!AZ$108</f>
        <v>0</v>
      </c>
      <c r="BC39" s="10">
        <f>1/1000*[1]TimberSectorMinusCoreVPAImp!BA$108</f>
        <v>0</v>
      </c>
      <c r="BD39" s="452"/>
    </row>
    <row r="40" spans="2:56">
      <c r="B40" s="5" t="s">
        <v>45</v>
      </c>
      <c r="C40" s="276">
        <f>1/$A$1*[1]TimberSectorMinusCoreVPAImp!$B$171</f>
        <v>0.19058966900000002</v>
      </c>
      <c r="D40" s="279">
        <f>1/$A$1*[1]TimberSectorMinusCoreVPAImp!$C$171</f>
        <v>0.12164000257058821</v>
      </c>
      <c r="E40" s="279">
        <f>1/$A$1*[1]TimberSectorMinusCoreVPAImp!$D$171</f>
        <v>0.14167848515135845</v>
      </c>
      <c r="F40" s="279">
        <f>1/$A$1*[1]TimberSectorMinusCoreVPAImp!$E$171</f>
        <v>0.13045727527314918</v>
      </c>
      <c r="G40" s="279">
        <f>1/$A$1*[1]TimberSectorMinusCoreVPAImp!$F$171</f>
        <v>0.14285068043733781</v>
      </c>
      <c r="H40" s="279">
        <f>1/$A$1*[1]TimberSectorMinusCoreVPAImp!$G$171</f>
        <v>0.12639330101002297</v>
      </c>
      <c r="I40" s="279">
        <f>1/$A$1*[1]TimberSectorMinusCoreVPAImp!$H$171</f>
        <v>0.13152635735199997</v>
      </c>
      <c r="J40" s="278">
        <f>1/$A$1*[1]TimberSectorMinusCoreVPAImp!$I$171</f>
        <v>0.11442039749225648</v>
      </c>
      <c r="K40" s="278">
        <f>1/$A$1*[1]TimberSectorMinusCoreVPAImp!$J$171</f>
        <v>8.4739362938743054E-2</v>
      </c>
      <c r="L40" s="279">
        <f>1/$A$1*[1]TimberSectorMinusCoreVPAImp!K$171</f>
        <v>7.3227349973153569E-2</v>
      </c>
      <c r="M40" s="11">
        <f>1/$A$1*[1]TimberSectorMinusCoreVPAImp!L$171</f>
        <v>6.5295326212666691E-2</v>
      </c>
      <c r="N40" s="11">
        <f>1/$A$1*[1]TimberSectorMinusCoreVPAImp!M$171</f>
        <v>5.8731403749880645E-2</v>
      </c>
      <c r="O40" s="11">
        <f>1/$A$1*[1]TimberSectorMinusCoreVPAImp!N$171</f>
        <v>4.6959220419810932E-2</v>
      </c>
      <c r="P40" s="11">
        <f>1/$A$1*[1]TimberSectorMinusCoreVPAImp!O$171</f>
        <v>4.0276917015881375E-2</v>
      </c>
      <c r="Q40" s="11">
        <f>1/$A$1*[1]TimberSectorMinusCoreVPAImp!P$171</f>
        <v>5.1434899313528543E-2</v>
      </c>
      <c r="R40" s="11">
        <f>1/$A$1*[1]TimberSectorMinusCoreVPAImp!Q$171</f>
        <v>6.3196794009356461E-2</v>
      </c>
      <c r="S40" s="11">
        <f>1/$A$1*[1]TimberSectorMinusCoreVPAImp!R$171</f>
        <v>7.9006352992660844E-2</v>
      </c>
      <c r="T40" s="11">
        <f>1/$A$1*[1]TimberSectorMinusCoreVPAImp!S$171</f>
        <v>7.5063559680962122E-2</v>
      </c>
      <c r="U40" s="11">
        <f>1/$A$1*[1]TimberSectorMinusCoreVPAImp!T$171</f>
        <v>8.908254260917825E-2</v>
      </c>
      <c r="V40" s="11">
        <f>1/$A$1*[1]TimberSectorMinusCoreVPAImp!U$171</f>
        <v>0.10841173306805119</v>
      </c>
      <c r="W40" s="11">
        <f>1/$A$1*[1]TimberSectorMinusCoreVPAImp!V$171</f>
        <v>0</v>
      </c>
      <c r="X40" s="11">
        <f>1/$A$1*[1]TimberSectorMinusCoreVPAImp!W$171</f>
        <v>0</v>
      </c>
      <c r="Y40" s="11">
        <f>1/$A$1*[1]TimberSectorMinusCoreVPAImp!X$171</f>
        <v>0</v>
      </c>
      <c r="Z40" s="11">
        <f>1/$A$1*[1]TimberSectorMinusCoreVPAImp!Y$171</f>
        <v>0</v>
      </c>
      <c r="AA40" s="11">
        <f>1/$A$1*[1]TimberSectorMinusCoreVPAImp!Z$171</f>
        <v>0</v>
      </c>
      <c r="AB40" s="11">
        <f>1/$A$1*[1]TimberSectorMinusCoreVPAImp!AA$171</f>
        <v>0</v>
      </c>
      <c r="AC40" s="4"/>
      <c r="AD40" s="38">
        <f>1/1000*[1]TimberSectorMinusCoreVPAImp!$AB$171</f>
        <v>9.7946393352678018E-2</v>
      </c>
      <c r="AE40" s="11">
        <f>1/1000*[1]TimberSectorMinusCoreVPAImp!$AC$171</f>
        <v>7.2811822348400002E-2</v>
      </c>
      <c r="AF40" s="11">
        <f>1/1000*[1]TimberSectorMinusCoreVPAImp!AD$171</f>
        <v>9.9053065679999996E-2</v>
      </c>
      <c r="AG40" s="11">
        <f>1/1000*[1]TimberSectorMinusCoreVPAImp!AE$171</f>
        <v>0.15421095198879997</v>
      </c>
      <c r="AH40" s="11">
        <f>1/1000*[1]TimberSectorMinusCoreVPAImp!AF$171</f>
        <v>0.18100783503320003</v>
      </c>
      <c r="AI40" s="11">
        <f>1/1000*[1]TimberSectorMinusCoreVPAImp!AG$171</f>
        <v>0.18202869128730004</v>
      </c>
      <c r="AJ40" s="11">
        <f>1/1000*[1]TimberSectorMinusCoreVPAImp!AH$171</f>
        <v>0.20433869197199997</v>
      </c>
      <c r="AK40" s="11">
        <f>1/1000*[1]TimberSectorMinusCoreVPAImp!AI$171</f>
        <v>0.21739168261450001</v>
      </c>
      <c r="AL40" s="11">
        <f>1/1000*[1]TimberSectorMinusCoreVPAImp!AJ$171</f>
        <v>0.16880282763680005</v>
      </c>
      <c r="AM40" s="11">
        <f>1/1000*[1]TimberSectorMinusCoreVPAImp!AK$171</f>
        <v>0.13443496376639999</v>
      </c>
      <c r="AN40" s="11">
        <f>1/1000*[1]TimberSectorMinusCoreVPAImp!AL$171</f>
        <v>0.11558734817040002</v>
      </c>
      <c r="AO40" s="11">
        <f>1/1000*[1]TimberSectorMinusCoreVPAImp!AM$171</f>
        <v>9.5534784912000001E-2</v>
      </c>
      <c r="AP40" s="11">
        <f>1/1000*[1]TimberSectorMinusCoreVPAImp!AN$171</f>
        <v>8.1019541961599981E-2</v>
      </c>
      <c r="AQ40" s="11">
        <f>1/1000*[1]TimberSectorMinusCoreVPAImp!AO$171</f>
        <v>7.1833724294700002E-2</v>
      </c>
      <c r="AR40" s="11">
        <f>1/1000*[1]TimberSectorMinusCoreVPAImp!AP$171</f>
        <v>6.9839922535000015E-2</v>
      </c>
      <c r="AS40" s="11">
        <f>1/1000*[1]TimberSectorMinusCoreVPAImp!AQ$171</f>
        <v>6.1619566329999986E-2</v>
      </c>
      <c r="AT40" s="11">
        <f>1/1000*[1]TimberSectorMinusCoreVPAImp!AR$171</f>
        <v>5.3072843125100001E-2</v>
      </c>
      <c r="AU40" s="11">
        <f>1/1000*[1]TimberSectorMinusCoreVPAImp!AS$171</f>
        <v>4.3386670755999994E-2</v>
      </c>
      <c r="AV40" s="11">
        <f>1/1000*[1]TimberSectorMinusCoreVPAImp!AT$171</f>
        <v>4.8160726496000013E-2</v>
      </c>
      <c r="AW40" s="11">
        <f>1/1000*[1]TimberSectorMinusCoreVPAImp!AU$171</f>
        <v>5.1592916823333321E-2</v>
      </c>
      <c r="AX40" s="11">
        <f>1/1000*[1]TimberSectorMinusCoreVPAImp!AV$171</f>
        <v>0</v>
      </c>
      <c r="AY40" s="11">
        <f>1/1000*[1]TimberSectorMinusCoreVPAImp!AW$171</f>
        <v>0</v>
      </c>
      <c r="AZ40" s="11">
        <f>1/1000*[1]TimberSectorMinusCoreVPAImp!AX$171</f>
        <v>0</v>
      </c>
      <c r="BA40" s="11">
        <f>1/1000*[1]TimberSectorMinusCoreVPAImp!AY$171</f>
        <v>0</v>
      </c>
      <c r="BB40" s="11">
        <f>1/1000*[1]TimberSectorMinusCoreVPAImp!AZ$171</f>
        <v>0</v>
      </c>
      <c r="BC40" s="10">
        <f>1/1000*[1]TimberSectorMinusCoreVPAImp!BA$171</f>
        <v>0</v>
      </c>
      <c r="BD40" s="452"/>
    </row>
    <row r="41" spans="2:56">
      <c r="B41" s="5" t="s">
        <v>65</v>
      </c>
      <c r="C41" s="276">
        <f>1/$A$1*[1]TimberSectorMinusCoreVPAImp!$B$226</f>
        <v>1.0881616157953548E-2</v>
      </c>
      <c r="D41" s="279">
        <f>1/$A$1*[1]TimberSectorMinusCoreVPAImp!$C$226</f>
        <v>2.913052928677843E-2</v>
      </c>
      <c r="E41" s="279">
        <f>1/$A$1*[1]TimberSectorMinusCoreVPAImp!$D$226</f>
        <v>3.5638559750000007E-2</v>
      </c>
      <c r="F41" s="279">
        <f>1/$A$1*[1]TimberSectorMinusCoreVPAImp!$E$226</f>
        <v>2.0842639061401335E-2</v>
      </c>
      <c r="G41" s="279">
        <f>1/$A$1*[1]TimberSectorMinusCoreVPAImp!$F$226</f>
        <v>5.2184471110215116E-4</v>
      </c>
      <c r="H41" s="279">
        <f>1/$A$1*[1]TimberSectorMinusCoreVPAImp!$G$226</f>
        <v>7.0225625043441047E-4</v>
      </c>
      <c r="I41" s="279">
        <f>1/$A$1*[1]TimberSectorMinusCoreVPAImp!$H$226</f>
        <v>9.2155176106194594E-4</v>
      </c>
      <c r="J41" s="278">
        <f>1/$A$1*[1]TimberSectorMinusCoreVPAImp!$I$226</f>
        <v>6.4811424952703682E-4</v>
      </c>
      <c r="K41" s="278">
        <f>1/$A$1*[1]TimberSectorMinusCoreVPAImp!$J$226</f>
        <v>4.9415393969960697E-4</v>
      </c>
      <c r="L41" s="279">
        <f>1/$A$1*[1]TimberSectorMinusCoreVPAImp!K$226</f>
        <v>2.1290856764847604E-4</v>
      </c>
      <c r="M41" s="11">
        <f>1/$A$1*[1]TimberSectorMinusCoreVPAImp!L$226</f>
        <v>3.5969943033968343E-4</v>
      </c>
      <c r="N41" s="11">
        <f>1/$A$1*[1]TimberSectorMinusCoreVPAImp!M$226</f>
        <v>2.6983820340120723E-4</v>
      </c>
      <c r="O41" s="11">
        <f>1/$A$1*[1]TimberSectorMinusCoreVPAImp!N$226</f>
        <v>6.2393918534205128E-4</v>
      </c>
      <c r="P41" s="11">
        <f>1/$A$1*[1]TimberSectorMinusCoreVPAImp!O$226</f>
        <v>2.9540189988814603E-4</v>
      </c>
      <c r="Q41" s="11">
        <f>1/$A$1*[1]TimberSectorMinusCoreVPAImp!P$226</f>
        <v>4.5298036672228705E-4</v>
      </c>
      <c r="R41" s="11">
        <f>1/$A$1*[1]TimberSectorMinusCoreVPAImp!Q$226</f>
        <v>1.3572040020087719E-4</v>
      </c>
      <c r="S41" s="11">
        <f>1/$A$1*[1]TimberSectorMinusCoreVPAImp!R$226</f>
        <v>2.0929193535273248E-4</v>
      </c>
      <c r="T41" s="11">
        <f>1/$A$1*[1]TimberSectorMinusCoreVPAImp!S$226</f>
        <v>2.4345478595085644E-4</v>
      </c>
      <c r="U41" s="11">
        <f>1/$A$1*[1]TimberSectorMinusCoreVPAImp!T$226</f>
        <v>1.6723403603534996E-4</v>
      </c>
      <c r="V41" s="11">
        <f>1/$A$1*[1]TimberSectorMinusCoreVPAImp!U$226</f>
        <v>7.9441940937804406E-2</v>
      </c>
      <c r="W41" s="11">
        <f>1/$A$1*[1]TimberSectorMinusCoreVPAImp!V$226</f>
        <v>0</v>
      </c>
      <c r="X41" s="11">
        <f>1/$A$1*[1]TimberSectorMinusCoreVPAImp!W$226</f>
        <v>0</v>
      </c>
      <c r="Y41" s="11">
        <f>1/$A$1*[1]TimberSectorMinusCoreVPAImp!X$226</f>
        <v>0</v>
      </c>
      <c r="Z41" s="11">
        <f>1/$A$1*[1]TimberSectorMinusCoreVPAImp!Y$226</f>
        <v>0</v>
      </c>
      <c r="AA41" s="11">
        <f>1/$A$1*[1]TimberSectorMinusCoreVPAImp!Z$226</f>
        <v>0</v>
      </c>
      <c r="AB41" s="11">
        <f>1/$A$1*[1]TimberSectorMinusCoreVPAImp!AA$226</f>
        <v>0</v>
      </c>
      <c r="AC41" s="4"/>
      <c r="AD41" s="38">
        <f>1/1000*[1]TimberSectorMinusCoreVPAImp!$AB$226</f>
        <v>3.8363993111310002E-3</v>
      </c>
      <c r="AE41" s="11">
        <f>1/1000*[1]TimberSectorMinusCoreVPAImp!$AC$226</f>
        <v>6.4287269587999995E-3</v>
      </c>
      <c r="AF41" s="11">
        <f>1/1000*[1]TimberSectorMinusCoreVPAImp!AD$226</f>
        <v>6.6638521776000003E-3</v>
      </c>
      <c r="AG41" s="11">
        <f>1/1000*[1]TimberSectorMinusCoreVPAImp!AE$226</f>
        <v>4.6426291855999995E-3</v>
      </c>
      <c r="AH41" s="11">
        <f>1/1000*[1]TimberSectorMinusCoreVPAImp!AF$226</f>
        <v>8.2121904830000016E-4</v>
      </c>
      <c r="AI41" s="11">
        <f>1/1000*[1]TimberSectorMinusCoreVPAImp!AG$226</f>
        <v>1.4044371198000001E-3</v>
      </c>
      <c r="AJ41" s="11">
        <f>1/1000*[1]TimberSectorMinusCoreVPAImp!AH$226</f>
        <v>1.6870768952000001E-3</v>
      </c>
      <c r="AK41" s="11">
        <f>1/1000*[1]TimberSectorMinusCoreVPAImp!AI$226</f>
        <v>1.3114067810000001E-3</v>
      </c>
      <c r="AL41" s="11">
        <f>1/1000*[1]TimberSectorMinusCoreVPAImp!AJ$226</f>
        <v>1.0784714539999998E-3</v>
      </c>
      <c r="AM41" s="11">
        <f>1/1000*[1]TimberSectorMinusCoreVPAImp!AK$226</f>
        <v>6.568308472E-4</v>
      </c>
      <c r="AN41" s="11">
        <f>1/1000*[1]TimberSectorMinusCoreVPAImp!AL$226</f>
        <v>8.205831117E-4</v>
      </c>
      <c r="AO41" s="11">
        <f>1/1000*[1]TimberSectorMinusCoreVPAImp!AM$226</f>
        <v>9.0632284799999974E-4</v>
      </c>
      <c r="AP41" s="11">
        <f>1/1000*[1]TimberSectorMinusCoreVPAImp!AN$226</f>
        <v>1.04826832E-3</v>
      </c>
      <c r="AQ41" s="11">
        <f>1/1000*[1]TimberSectorMinusCoreVPAImp!AO$226</f>
        <v>8.7954219360000005E-4</v>
      </c>
      <c r="AR41" s="11">
        <f>1/1000*[1]TimberSectorMinusCoreVPAImp!AP$226</f>
        <v>1.3135929015E-3</v>
      </c>
      <c r="AS41" s="11">
        <f>1/1000*[1]TimberSectorMinusCoreVPAImp!AQ$226</f>
        <v>5.2194652299999999E-4</v>
      </c>
      <c r="AT41" s="11">
        <f>1/1000*[1]TimberSectorMinusCoreVPAImp!AR$226</f>
        <v>8.9823496029999982E-4</v>
      </c>
      <c r="AU41" s="11">
        <f>1/1000*[1]TimberSectorMinusCoreVPAImp!AS$226</f>
        <v>5.9424592369999992E-4</v>
      </c>
      <c r="AV41" s="11">
        <f>1/1000*[1]TimberSectorMinusCoreVPAImp!AT$226</f>
        <v>3.0847129500000001E-4</v>
      </c>
      <c r="AW41" s="11">
        <f>1/1000*[1]TimberSectorMinusCoreVPAImp!AU$226</f>
        <v>6.285609533333334E-4</v>
      </c>
      <c r="AX41" s="11">
        <f>1/1000*[1]TimberSectorMinusCoreVPAImp!AV$226</f>
        <v>0</v>
      </c>
      <c r="AY41" s="11">
        <f>1/1000*[1]TimberSectorMinusCoreVPAImp!AW$226</f>
        <v>0</v>
      </c>
      <c r="AZ41" s="11">
        <f>1/1000*[1]TimberSectorMinusCoreVPAImp!AX$226</f>
        <v>0</v>
      </c>
      <c r="BA41" s="11">
        <f>1/1000*[1]TimberSectorMinusCoreVPAImp!AY$226</f>
        <v>0</v>
      </c>
      <c r="BB41" s="11">
        <f>1/1000*[1]TimberSectorMinusCoreVPAImp!AZ$226</f>
        <v>0</v>
      </c>
      <c r="BC41" s="10">
        <f>1/1000*[1]TimberSectorMinusCoreVPAImp!BA$226</f>
        <v>0</v>
      </c>
      <c r="BD41" s="452"/>
    </row>
    <row r="42" spans="2:56" ht="13" thickBot="1">
      <c r="B42" s="6" t="s">
        <v>16</v>
      </c>
      <c r="C42" s="405">
        <f t="shared" ref="C42:L42" si="16">SUM(C38:C38)-SUM(C39:C41)</f>
        <v>3.4406435322543449E-3</v>
      </c>
      <c r="D42" s="340">
        <f t="shared" si="16"/>
        <v>7.4277474965025181E-3</v>
      </c>
      <c r="E42" s="340">
        <f t="shared" si="16"/>
        <v>6.8199274891733719E-3</v>
      </c>
      <c r="F42" s="340">
        <f t="shared" si="16"/>
        <v>6.5828962885863262E-3</v>
      </c>
      <c r="G42" s="340">
        <f t="shared" si="16"/>
        <v>7.6809475181538189E-3</v>
      </c>
      <c r="H42" s="340">
        <f t="shared" si="16"/>
        <v>7.616371147112555E-3</v>
      </c>
      <c r="I42" s="340">
        <f t="shared" si="16"/>
        <v>3.6354451243252039E-3</v>
      </c>
      <c r="J42" s="341">
        <f t="shared" si="16"/>
        <v>4.4797992554253818E-3</v>
      </c>
      <c r="K42" s="341">
        <f t="shared" si="16"/>
        <v>3.0523773407878235E-3</v>
      </c>
      <c r="L42" s="340">
        <f t="shared" si="16"/>
        <v>4.1011424319295914E-3</v>
      </c>
      <c r="M42" s="126">
        <f>SUM(M38:M38)-SUM(M39:M41)</f>
        <v>2.4489843293512698E-3</v>
      </c>
      <c r="N42" s="126">
        <f>SUM(N38:N38)-SUM(N39:N41)</f>
        <v>2.6966193564612884E-3</v>
      </c>
      <c r="O42" s="126">
        <f t="shared" ref="O42:AB42" si="17">SUM(O38:O38)-SUM(O39:O41)</f>
        <v>3.095532396146454E-3</v>
      </c>
      <c r="P42" s="126">
        <f t="shared" si="17"/>
        <v>3.0149394041754374E-3</v>
      </c>
      <c r="Q42" s="126">
        <f t="shared" si="17"/>
        <v>3.3781747671205384E-3</v>
      </c>
      <c r="R42" s="126">
        <f t="shared" si="17"/>
        <v>4.1951621548463186E-3</v>
      </c>
      <c r="S42" s="126">
        <f t="shared" si="17"/>
        <v>3.0632231627534673E-3</v>
      </c>
      <c r="T42" s="126">
        <f t="shared" si="17"/>
        <v>3.4345298797648915E-3</v>
      </c>
      <c r="U42" s="126">
        <f t="shared" si="17"/>
        <v>4.6471417246975871E-3</v>
      </c>
      <c r="V42" s="126">
        <f t="shared" si="17"/>
        <v>4.5013803909847994E-3</v>
      </c>
      <c r="W42" s="126">
        <f t="shared" si="17"/>
        <v>0</v>
      </c>
      <c r="X42" s="126">
        <f t="shared" si="17"/>
        <v>0</v>
      </c>
      <c r="Y42" s="126">
        <f t="shared" si="17"/>
        <v>0</v>
      </c>
      <c r="Z42" s="126">
        <f t="shared" si="17"/>
        <v>0</v>
      </c>
      <c r="AA42" s="126">
        <f t="shared" si="17"/>
        <v>0</v>
      </c>
      <c r="AB42" s="126">
        <f t="shared" si="17"/>
        <v>0</v>
      </c>
      <c r="AC42" s="35"/>
      <c r="AD42" s="63">
        <f t="shared" ref="AD42:BC42" si="18">SUM(AD38:AD38)-SUM(AD39:AD41)</f>
        <v>2.7372675146761227E-3</v>
      </c>
      <c r="AE42" s="127">
        <f t="shared" si="18"/>
        <v>4.4711746324002516E-3</v>
      </c>
      <c r="AF42" s="127">
        <f t="shared" si="18"/>
        <v>4.2382737599997167E-3</v>
      </c>
      <c r="AG42" s="127">
        <f t="shared" si="18"/>
        <v>5.199997443200044E-3</v>
      </c>
      <c r="AH42" s="127">
        <f t="shared" si="18"/>
        <v>7.6701697653003831E-3</v>
      </c>
      <c r="AI42" s="127">
        <f t="shared" si="18"/>
        <v>6.1230732849004987E-3</v>
      </c>
      <c r="AJ42" s="127">
        <f t="shared" si="18"/>
        <v>4.0876962032004582E-3</v>
      </c>
      <c r="AK42" s="127">
        <f t="shared" si="18"/>
        <v>4.5480905915005476E-3</v>
      </c>
      <c r="AL42" s="127">
        <f t="shared" si="18"/>
        <v>3.8848284523997079E-3</v>
      </c>
      <c r="AM42" s="127">
        <f t="shared" si="18"/>
        <v>6.054327461600173E-3</v>
      </c>
      <c r="AN42" s="127">
        <f t="shared" si="18"/>
        <v>2.8447970930999406E-3</v>
      </c>
      <c r="AO42" s="127">
        <f t="shared" si="18"/>
        <v>3.0195806879996095E-3</v>
      </c>
      <c r="AP42" s="127">
        <f t="shared" si="18"/>
        <v>3.1474709199997425E-3</v>
      </c>
      <c r="AQ42" s="127">
        <f t="shared" si="18"/>
        <v>3.3759850445998774E-3</v>
      </c>
      <c r="AR42" s="127">
        <f t="shared" si="18"/>
        <v>3.5171559239997041E-3</v>
      </c>
      <c r="AS42" s="127">
        <f t="shared" si="18"/>
        <v>4.0751768574998626E-3</v>
      </c>
      <c r="AT42" s="127">
        <f t="shared" si="18"/>
        <v>3.5288204449005489E-3</v>
      </c>
      <c r="AU42" s="127">
        <f t="shared" si="18"/>
        <v>4.500776766199345E-3</v>
      </c>
      <c r="AV42" s="127">
        <f t="shared" si="18"/>
        <v>4.2667002659998593E-3</v>
      </c>
      <c r="AW42" s="127">
        <f t="shared" si="18"/>
        <v>4.7239788733334093E-3</v>
      </c>
      <c r="AX42" s="127">
        <f t="shared" si="18"/>
        <v>0</v>
      </c>
      <c r="AY42" s="127">
        <f t="shared" si="18"/>
        <v>0</v>
      </c>
      <c r="AZ42" s="127">
        <f t="shared" si="18"/>
        <v>0</v>
      </c>
      <c r="BA42" s="127">
        <f t="shared" si="18"/>
        <v>0</v>
      </c>
      <c r="BB42" s="127">
        <f t="shared" si="18"/>
        <v>0</v>
      </c>
      <c r="BC42" s="308">
        <f t="shared" si="18"/>
        <v>0</v>
      </c>
      <c r="BD42" s="452"/>
    </row>
    <row r="43" spans="2:56" ht="13" thickTop="1"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32"/>
      <c r="BB43" s="32"/>
      <c r="BC43" s="32"/>
    </row>
    <row r="44" spans="2:56"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32"/>
      <c r="BB44" s="32"/>
      <c r="BC44" s="32"/>
    </row>
    <row r="45" spans="2:56"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32"/>
      <c r="BB45" s="32"/>
      <c r="BC45" s="32"/>
    </row>
    <row r="46" spans="2:56"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32"/>
      <c r="BB46" s="32"/>
      <c r="BC46" s="32"/>
    </row>
    <row r="47" spans="2:56"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32"/>
      <c r="BB47" s="32"/>
      <c r="BC47" s="32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D55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2" width="5.6328125" style="305" customWidth="1"/>
    <col min="13" max="22" width="5.6328125" customWidth="1"/>
    <col min="23" max="28" width="5.6328125" hidden="1" customWidth="1"/>
    <col min="29" max="29" width="1.7265625" customWidth="1"/>
    <col min="30" max="49" width="5.6328125" style="33" customWidth="1"/>
    <col min="50" max="55" width="5.6328125" style="33" hidden="1" customWidth="1"/>
  </cols>
  <sheetData>
    <row r="1" spans="1:56" ht="9" customHeight="1" thickBot="1">
      <c r="A1" s="48">
        <v>1</v>
      </c>
      <c r="B1" s="30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630" t="s">
        <v>31</v>
      </c>
      <c r="C2" s="636" t="s">
        <v>70</v>
      </c>
      <c r="D2" s="637"/>
      <c r="E2" s="637"/>
      <c r="F2" s="637"/>
      <c r="G2" s="637"/>
      <c r="H2" s="637"/>
      <c r="I2" s="637"/>
      <c r="J2" s="637"/>
      <c r="K2" s="637"/>
      <c r="L2" s="637"/>
      <c r="M2" s="637"/>
      <c r="N2" s="637"/>
      <c r="O2" s="637"/>
      <c r="P2" s="637"/>
      <c r="Q2" s="637"/>
      <c r="R2" s="637"/>
      <c r="S2" s="637"/>
      <c r="T2" s="637"/>
      <c r="U2" s="637"/>
      <c r="V2" s="637"/>
      <c r="W2" s="637"/>
      <c r="X2" s="637"/>
      <c r="Y2" s="637"/>
      <c r="Z2" s="637"/>
      <c r="AA2" s="637"/>
      <c r="AB2" s="638"/>
      <c r="AC2" s="3"/>
      <c r="AD2" s="607" t="s">
        <v>3</v>
      </c>
      <c r="AE2" s="608"/>
      <c r="AF2" s="608"/>
      <c r="AG2" s="608"/>
      <c r="AH2" s="608"/>
      <c r="AI2" s="608"/>
      <c r="AJ2" s="608"/>
      <c r="AK2" s="608"/>
      <c r="AL2" s="608"/>
      <c r="AM2" s="608"/>
      <c r="AN2" s="608"/>
      <c r="AO2" s="608"/>
      <c r="AP2" s="608"/>
      <c r="AQ2" s="608"/>
      <c r="AR2" s="608"/>
      <c r="AS2" s="608"/>
      <c r="AT2" s="608"/>
      <c r="AU2" s="608"/>
      <c r="AV2" s="608"/>
      <c r="AW2" s="608"/>
      <c r="AX2" s="608"/>
      <c r="AY2" s="608"/>
      <c r="AZ2" s="608"/>
      <c r="BA2" s="608"/>
      <c r="BB2" s="608"/>
      <c r="BC2" s="608"/>
      <c r="BD2" s="452"/>
    </row>
    <row r="3" spans="1:56" ht="13" thickBot="1">
      <c r="B3" s="631"/>
      <c r="C3" s="633" t="s">
        <v>2</v>
      </c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  <c r="AB3" s="635"/>
      <c r="AC3" s="4"/>
      <c r="AD3" s="609" t="s">
        <v>14</v>
      </c>
      <c r="AE3" s="610"/>
      <c r="AF3" s="610"/>
      <c r="AG3" s="610"/>
      <c r="AH3" s="610"/>
      <c r="AI3" s="610"/>
      <c r="AJ3" s="610"/>
      <c r="AK3" s="610"/>
      <c r="AL3" s="610"/>
      <c r="AM3" s="610"/>
      <c r="AN3" s="610"/>
      <c r="AO3" s="610"/>
      <c r="AP3" s="610"/>
      <c r="AQ3" s="610"/>
      <c r="AR3" s="610"/>
      <c r="AS3" s="610"/>
      <c r="AT3" s="610"/>
      <c r="AU3" s="610"/>
      <c r="AV3" s="610"/>
      <c r="AW3" s="610"/>
      <c r="AX3" s="610"/>
      <c r="AY3" s="610"/>
      <c r="AZ3" s="610"/>
      <c r="BA3" s="610"/>
      <c r="BB3" s="610"/>
      <c r="BC3" s="610"/>
      <c r="BD3" s="452"/>
    </row>
    <row r="4" spans="1:56" ht="20" customHeight="1" thickTop="1" thickBot="1">
      <c r="B4" s="632"/>
      <c r="C4" s="178">
        <v>2000</v>
      </c>
      <c r="D4" s="179">
        <v>2001</v>
      </c>
      <c r="E4" s="179">
        <v>2002</v>
      </c>
      <c r="F4" s="179">
        <v>2003</v>
      </c>
      <c r="G4" s="179">
        <v>2004</v>
      </c>
      <c r="H4" s="179">
        <v>2005</v>
      </c>
      <c r="I4" s="179">
        <v>2006</v>
      </c>
      <c r="J4" s="180">
        <v>2007</v>
      </c>
      <c r="K4" s="180">
        <f>1+J4</f>
        <v>2008</v>
      </c>
      <c r="L4" s="180">
        <f>1+K4</f>
        <v>2009</v>
      </c>
      <c r="M4" s="50">
        <f>1+L4</f>
        <v>2010</v>
      </c>
      <c r="N4" s="50">
        <f>1+M4</f>
        <v>2011</v>
      </c>
      <c r="O4" s="436">
        <f t="shared" ref="O4:AB4" si="0">1+N4</f>
        <v>2012</v>
      </c>
      <c r="P4" s="436">
        <f t="shared" si="0"/>
        <v>2013</v>
      </c>
      <c r="Q4" s="436">
        <f t="shared" si="0"/>
        <v>2014</v>
      </c>
      <c r="R4" s="436">
        <f t="shared" si="0"/>
        <v>2015</v>
      </c>
      <c r="S4" s="436">
        <f t="shared" si="0"/>
        <v>2016</v>
      </c>
      <c r="T4" s="436">
        <f t="shared" si="0"/>
        <v>2017</v>
      </c>
      <c r="U4" s="436">
        <f t="shared" si="0"/>
        <v>2018</v>
      </c>
      <c r="V4" s="436">
        <f t="shared" si="0"/>
        <v>2019</v>
      </c>
      <c r="W4" s="436">
        <f t="shared" si="0"/>
        <v>2020</v>
      </c>
      <c r="X4" s="436">
        <f t="shared" si="0"/>
        <v>2021</v>
      </c>
      <c r="Y4" s="436">
        <f t="shared" si="0"/>
        <v>2022</v>
      </c>
      <c r="Z4" s="436">
        <f t="shared" si="0"/>
        <v>2023</v>
      </c>
      <c r="AA4" s="436">
        <f t="shared" si="0"/>
        <v>2024</v>
      </c>
      <c r="AB4" s="437">
        <f t="shared" si="0"/>
        <v>2025</v>
      </c>
      <c r="AC4" s="52"/>
      <c r="AD4" s="49">
        <v>2000</v>
      </c>
      <c r="AE4" s="233">
        <f>1+AD4</f>
        <v>2001</v>
      </c>
      <c r="AF4" s="233">
        <f>1+AE4</f>
        <v>2002</v>
      </c>
      <c r="AG4" s="233">
        <f t="shared" ref="AG4:BB4" si="1">1+AF4</f>
        <v>2003</v>
      </c>
      <c r="AH4" s="233">
        <f t="shared" si="1"/>
        <v>2004</v>
      </c>
      <c r="AI4" s="233">
        <f t="shared" si="1"/>
        <v>2005</v>
      </c>
      <c r="AJ4" s="233">
        <f t="shared" si="1"/>
        <v>2006</v>
      </c>
      <c r="AK4" s="233">
        <f t="shared" si="1"/>
        <v>2007</v>
      </c>
      <c r="AL4" s="233">
        <f t="shared" si="1"/>
        <v>2008</v>
      </c>
      <c r="AM4" s="233">
        <f t="shared" si="1"/>
        <v>2009</v>
      </c>
      <c r="AN4" s="233">
        <f t="shared" si="1"/>
        <v>2010</v>
      </c>
      <c r="AO4" s="233">
        <f t="shared" si="1"/>
        <v>2011</v>
      </c>
      <c r="AP4" s="233">
        <f t="shared" si="1"/>
        <v>2012</v>
      </c>
      <c r="AQ4" s="233">
        <f t="shared" si="1"/>
        <v>2013</v>
      </c>
      <c r="AR4" s="233">
        <f t="shared" si="1"/>
        <v>2014</v>
      </c>
      <c r="AS4" s="233">
        <f t="shared" si="1"/>
        <v>2015</v>
      </c>
      <c r="AT4" s="233">
        <f t="shared" si="1"/>
        <v>2016</v>
      </c>
      <c r="AU4" s="233">
        <f t="shared" si="1"/>
        <v>2017</v>
      </c>
      <c r="AV4" s="233">
        <f t="shared" si="1"/>
        <v>2018</v>
      </c>
      <c r="AW4" s="233">
        <f t="shared" si="1"/>
        <v>2019</v>
      </c>
      <c r="AX4" s="233">
        <f t="shared" si="1"/>
        <v>2020</v>
      </c>
      <c r="AY4" s="233">
        <f t="shared" si="1"/>
        <v>2021</v>
      </c>
      <c r="AZ4" s="233">
        <f t="shared" si="1"/>
        <v>2022</v>
      </c>
      <c r="BA4" s="233">
        <f t="shared" si="1"/>
        <v>2023</v>
      </c>
      <c r="BB4" s="233">
        <f t="shared" si="1"/>
        <v>2024</v>
      </c>
      <c r="BC4" s="202">
        <f>1+BB4</f>
        <v>2025</v>
      </c>
      <c r="BD4" s="452"/>
    </row>
    <row r="5" spans="1:56" ht="20" customHeight="1" thickTop="1" thickBot="1">
      <c r="B5" s="28" t="s">
        <v>13</v>
      </c>
      <c r="C5" s="402">
        <f>1/$A$1*[1]PaperSectorMinusCoreVPAImp!$B$263</f>
        <v>5.714590784106818</v>
      </c>
      <c r="D5" s="322">
        <f>1/$A$1*[1]PaperSectorMinusCoreVPAImp!$C$263</f>
        <v>5.8933897297670459</v>
      </c>
      <c r="E5" s="322">
        <f>1/$A$1*[1]PaperSectorMinusCoreVPAImp!$D$263</f>
        <v>6.6128580313228262</v>
      </c>
      <c r="F5" s="322">
        <f>1/$A$1*[1]PaperSectorMinusCoreVPAImp!$E$263</f>
        <v>6.5059226210719601</v>
      </c>
      <c r="G5" s="322">
        <f>1/$A$1*[1]PaperSectorMinusCoreVPAImp!$F$263</f>
        <v>6.5520091911348031</v>
      </c>
      <c r="H5" s="322">
        <f>1/$A$1*[1]PaperSectorMinusCoreVPAImp!$G$263</f>
        <v>6.9246347503874972</v>
      </c>
      <c r="I5" s="322">
        <f>1/$A$1*[1]PaperSectorMinusCoreVPAImp!$H$263</f>
        <v>7.1676502613289497</v>
      </c>
      <c r="J5" s="323">
        <f>1/$A$1*[1]PaperSectorMinusCoreVPAImp!$I$263</f>
        <v>6.79030899887929</v>
      </c>
      <c r="K5" s="323">
        <f>1/$A$1*[1]PaperSectorMinusCoreVPAImp!$J$263</f>
        <v>6.5049021968470226</v>
      </c>
      <c r="L5" s="323">
        <f>1/$A$1*[1]PaperSectorMinusCoreVPAImp!K$263</f>
        <v>5.5471340683964234</v>
      </c>
      <c r="M5" s="130">
        <f>1/$A$1*[1]PaperSectorMinusCoreVPAImp!L$263</f>
        <v>5.6645908176962134</v>
      </c>
      <c r="N5" s="130">
        <f>1/$A$1*[1]PaperSectorMinusCoreVPAImp!M$263</f>
        <v>5.937934839921569</v>
      </c>
      <c r="O5" s="130">
        <f>1/$A$1*[1]PaperSectorMinusCoreVPAImp!N$263</f>
        <v>5.0028286008225544</v>
      </c>
      <c r="P5" s="130">
        <f>1/$A$1*[1]PaperSectorMinusCoreVPAImp!O$263</f>
        <v>5.0126034894033404</v>
      </c>
      <c r="Q5" s="130">
        <f>1/$A$1*[1]PaperSectorMinusCoreVPAImp!P$263</f>
        <v>5.3190302687950552</v>
      </c>
      <c r="R5" s="130">
        <f>1/$A$1*[1]PaperSectorMinusCoreVPAImp!Q$263</f>
        <v>4.8572458069510578</v>
      </c>
      <c r="S5" s="130">
        <f>1/$A$1*[1]PaperSectorMinusCoreVPAImp!R$263</f>
        <v>5.260610717913293</v>
      </c>
      <c r="T5" s="130">
        <f>1/$A$1*[1]PaperSectorMinusCoreVPAImp!S$263</f>
        <v>5.2819671240305546</v>
      </c>
      <c r="U5" s="130">
        <f>1/$A$1*[1]PaperSectorMinusCoreVPAImp!T$263</f>
        <v>5.9997951352211532</v>
      </c>
      <c r="V5" s="130">
        <f>1/$A$1*[1]PaperSectorMinusCoreVPAImp!U$263</f>
        <v>5.695022327322004</v>
      </c>
      <c r="W5" s="130">
        <f>1/$A$1*[1]PaperSectorMinusCoreVPAImp!V$263</f>
        <v>0</v>
      </c>
      <c r="X5" s="130">
        <f>1/$A$1*[1]PaperSectorMinusCoreVPAImp!W$263</f>
        <v>0</v>
      </c>
      <c r="Y5" s="130">
        <f>1/$A$1*[1]PaperSectorMinusCoreVPAImp!X$263</f>
        <v>0</v>
      </c>
      <c r="Z5" s="130">
        <f>1/$A$1*[1]PaperSectorMinusCoreVPAImp!Y$263</f>
        <v>0</v>
      </c>
      <c r="AA5" s="130">
        <f>1/$A$1*[1]PaperSectorMinusCoreVPAImp!Z$263</f>
        <v>0</v>
      </c>
      <c r="AB5" s="130">
        <f>1/$A$1*[1]PaperSectorMinusCoreVPAImp!AA$263</f>
        <v>0</v>
      </c>
      <c r="AC5" s="131"/>
      <c r="AD5" s="132">
        <f>1/1000*[1]PaperSectorMinusCoreVPAImp!$AB$263</f>
        <v>1.3343341001428648</v>
      </c>
      <c r="AE5" s="130">
        <f>1/1000*[1]PaperSectorMinusCoreVPAImp!$AC$263</f>
        <v>1.3696625305155996</v>
      </c>
      <c r="AF5" s="130">
        <f>1/1000*[1]PaperSectorMinusCoreVPAImp!AD$263</f>
        <v>1.4742223338575999</v>
      </c>
      <c r="AG5" s="130">
        <f>1/1000*[1]PaperSectorMinusCoreVPAImp!AE$263</f>
        <v>1.6971259699856001</v>
      </c>
      <c r="AH5" s="130">
        <f>1/1000*[1]PaperSectorMinusCoreVPAImp!AF$263</f>
        <v>1.9750090863524004</v>
      </c>
      <c r="AI5" s="130">
        <f>1/1000*[1]PaperSectorMinusCoreVPAImp!AG$263</f>
        <v>1.9833441590390999</v>
      </c>
      <c r="AJ5" s="130">
        <f>1/1000*[1]PaperSectorMinusCoreVPAImp!AH$263</f>
        <v>2.2303516145828</v>
      </c>
      <c r="AK5" s="130">
        <f>1/1000*[1]PaperSectorMinusCoreVPAImp!AI$263</f>
        <v>2.4728016046145003</v>
      </c>
      <c r="AL5" s="130">
        <f>1/1000*[1]PaperSectorMinusCoreVPAImp!AJ$263</f>
        <v>2.7254047267748014</v>
      </c>
      <c r="AM5" s="130">
        <f>1/1000*[1]PaperSectorMinusCoreVPAImp!AK$263</f>
        <v>2.0482847722128006</v>
      </c>
      <c r="AN5" s="130">
        <f>1/1000*[1]PaperSectorMinusCoreVPAImp!AL$263</f>
        <v>1.9985957648441992</v>
      </c>
      <c r="AO5" s="130">
        <f>1/1000*[1]PaperSectorMinusCoreVPAImp!AM$263</f>
        <v>2.2379668165439992</v>
      </c>
      <c r="AP5" s="130">
        <f>1/1000*[1]PaperSectorMinusCoreVPAImp!AN$263</f>
        <v>1.7024730238560004</v>
      </c>
      <c r="AQ5" s="130">
        <f>1/1000*[1]PaperSectorMinusCoreVPAImp!AO$263</f>
        <v>1.6835992312487995</v>
      </c>
      <c r="AR5" s="130">
        <f>1/1000*[1]PaperSectorMinusCoreVPAImp!AP$263</f>
        <v>1.8099554397215001</v>
      </c>
      <c r="AS5" s="130">
        <f>1/1000*[1]PaperSectorMinusCoreVPAImp!AQ$263</f>
        <v>1.3990622938740001</v>
      </c>
      <c r="AT5" s="130">
        <f>1/1000*[1]PaperSectorMinusCoreVPAImp!AR$263</f>
        <v>1.4924818463064999</v>
      </c>
      <c r="AU5" s="130">
        <f>1/1000*[1]PaperSectorMinusCoreVPAImp!AS$263</f>
        <v>1.4818726079585998</v>
      </c>
      <c r="AV5" s="130">
        <f>1/1000*[1]PaperSectorMinusCoreVPAImp!AT$263</f>
        <v>1.6701391066320004</v>
      </c>
      <c r="AW5" s="130">
        <f>1/1000*[1]PaperSectorMinusCoreVPAImp!AU$263</f>
        <v>1.4695153133758336</v>
      </c>
      <c r="AX5" s="130">
        <f>1/1000*[1]PaperSectorMinusCoreVPAImp!AV$263</f>
        <v>0</v>
      </c>
      <c r="AY5" s="130">
        <f>1/1000*[1]PaperSectorMinusCoreVPAImp!AW$263</f>
        <v>0</v>
      </c>
      <c r="AZ5" s="130">
        <f>1/1000*[1]PaperSectorMinusCoreVPAImp!AX$263</f>
        <v>0</v>
      </c>
      <c r="BA5" s="130">
        <f>1/1000*[1]PaperSectorMinusCoreVPAImp!AY$263</f>
        <v>0</v>
      </c>
      <c r="BB5" s="130">
        <f>1/1000*[1]PaperSectorMinusCoreVPAImp!AZ$263</f>
        <v>0</v>
      </c>
      <c r="BC5" s="133">
        <f>1/1000*[1]PaperSectorMinusCoreVPAImp!BA$263</f>
        <v>0</v>
      </c>
      <c r="BD5" s="452"/>
    </row>
    <row r="6" spans="1:56" ht="17.149999999999999" customHeight="1" thickTop="1">
      <c r="B6" s="120" t="s">
        <v>95</v>
      </c>
      <c r="C6" s="403">
        <f>1/$A$1*[1]PaperSectorMinusCoreVPAImp!$B$266</f>
        <v>1.3789999999999999E-4</v>
      </c>
      <c r="D6" s="324">
        <f>1/$A$1*[1]PaperSectorMinusCoreVPAImp!$C$266</f>
        <v>6.0453999999999998E-4</v>
      </c>
      <c r="E6" s="324">
        <f>1/$A$1*[1]PaperSectorMinusCoreVPAImp!$D$266</f>
        <v>7.8996800000000009E-3</v>
      </c>
      <c r="F6" s="324">
        <f>1/$A$1*[1]PaperSectorMinusCoreVPAImp!$E$266</f>
        <v>1.4081199999999998E-4</v>
      </c>
      <c r="G6" s="324">
        <f>1/$A$1*[1]PaperSectorMinusCoreVPAImp!$F$266</f>
        <v>2.3899839444444442E-4</v>
      </c>
      <c r="H6" s="324">
        <f>1/$A$1*[1]PaperSectorMinusCoreVPAImp!$G$266</f>
        <v>2.2338954166666668E-4</v>
      </c>
      <c r="I6" s="324">
        <f>1/$A$1*[1]PaperSectorMinusCoreVPAImp!$H$266</f>
        <v>1.1685082499999999E-4</v>
      </c>
      <c r="J6" s="325">
        <f>1/$A$1*[1]PaperSectorMinusCoreVPAImp!$I$266</f>
        <v>2.3053817499999997E-4</v>
      </c>
      <c r="K6" s="325">
        <f>1/$A$1*[1]PaperSectorMinusCoreVPAImp!$J$266</f>
        <v>1.5801629999999999E-4</v>
      </c>
      <c r="L6" s="324">
        <f>1/$A$1*[1]PaperSectorMinusCoreVPAImp!K$266</f>
        <v>5.7378725336700335E-5</v>
      </c>
      <c r="M6" s="121">
        <f>1/$A$1*[1]PaperSectorMinusCoreVPAImp!L$266</f>
        <v>1.0942386666666665E-4</v>
      </c>
      <c r="N6" s="121">
        <f>1/$A$1*[1]PaperSectorMinusCoreVPAImp!M$266</f>
        <v>0.12183847392499998</v>
      </c>
      <c r="O6" s="121">
        <f>1/$A$1*[1]PaperSectorMinusCoreVPAImp!N$266</f>
        <v>0.142809049375</v>
      </c>
      <c r="P6" s="121">
        <f>1/$A$1*[1]PaperSectorMinusCoreVPAImp!O$266</f>
        <v>0.12251369485833331</v>
      </c>
      <c r="Q6" s="121">
        <f>1/$A$1*[1]PaperSectorMinusCoreVPAImp!P$266</f>
        <v>7.3891578218181805E-2</v>
      </c>
      <c r="R6" s="121">
        <f>1/$A$1*[1]PaperSectorMinusCoreVPAImp!Q$266</f>
        <v>9.5848233333333335E-5</v>
      </c>
      <c r="S6" s="121">
        <f>1/$A$1*[1]PaperSectorMinusCoreVPAImp!R$266</f>
        <v>1.1714745121212122E-2</v>
      </c>
      <c r="T6" s="121">
        <f>1/$A$1*[1]PaperSectorMinusCoreVPAImp!S$266</f>
        <v>3.2450544491666657E-2</v>
      </c>
      <c r="U6" s="121">
        <f>1/$A$1*[1]PaperSectorMinusCoreVPAImp!T$266</f>
        <v>1.4444854545454545E-4</v>
      </c>
      <c r="V6" s="121">
        <f>1/$A$1*[1]PaperSectorMinusCoreVPAImp!U$266</f>
        <v>6.4264750000000002E-6</v>
      </c>
      <c r="W6" s="121">
        <f>1/$A$1*[1]PaperSectorMinusCoreVPAImp!V$266</f>
        <v>0</v>
      </c>
      <c r="X6" s="121">
        <f>1/$A$1*[1]PaperSectorMinusCoreVPAImp!W$266</f>
        <v>0</v>
      </c>
      <c r="Y6" s="121">
        <f>1/$A$1*[1]PaperSectorMinusCoreVPAImp!X$266</f>
        <v>0</v>
      </c>
      <c r="Z6" s="121">
        <f>1/$A$1*[1]PaperSectorMinusCoreVPAImp!Y$266</f>
        <v>0</v>
      </c>
      <c r="AA6" s="121">
        <f>1/$A$1*[1]PaperSectorMinusCoreVPAImp!Z$266</f>
        <v>0</v>
      </c>
      <c r="AB6" s="121">
        <f>1/$A$1*[1]PaperSectorMinusCoreVPAImp!AA$266</f>
        <v>0</v>
      </c>
      <c r="AC6" s="4"/>
      <c r="AD6" s="124">
        <f>1/1000*[1]PaperSectorMinusCoreVPAImp!$AB$266</f>
        <v>1.3568059692599998E-4</v>
      </c>
      <c r="AE6" s="121">
        <f>1/1000*[1]PaperSectorMinusCoreVPAImp!$AC$266</f>
        <v>8.8384972799999991E-5</v>
      </c>
      <c r="AF6" s="121">
        <f>1/1000*[1]PaperSectorMinusCoreVPAImp!AD$266</f>
        <v>8.6529775679999995E-4</v>
      </c>
      <c r="AG6" s="121">
        <f>1/1000*[1]PaperSectorMinusCoreVPAImp!AE$266</f>
        <v>1.2072053280000001E-4</v>
      </c>
      <c r="AH6" s="121">
        <f>1/1000*[1]PaperSectorMinusCoreVPAImp!AF$266</f>
        <v>1.3868365490000002E-4</v>
      </c>
      <c r="AI6" s="121">
        <f>1/1000*[1]PaperSectorMinusCoreVPAImp!AG$266</f>
        <v>1.4954828460000003E-4</v>
      </c>
      <c r="AJ6" s="121">
        <f>1/1000*[1]PaperSectorMinusCoreVPAImp!AH$266</f>
        <v>1.1565206039999998E-4</v>
      </c>
      <c r="AK6" s="121">
        <f>1/1000*[1]PaperSectorMinusCoreVPAImp!AI$266</f>
        <v>1.1568527550000001E-4</v>
      </c>
      <c r="AL6" s="121">
        <f>1/1000*[1]PaperSectorMinusCoreVPAImp!AJ$266</f>
        <v>1.2183224720000001E-4</v>
      </c>
      <c r="AM6" s="121">
        <f>1/1000*[1]PaperSectorMinusCoreVPAImp!AK$266</f>
        <v>6.9784633600000003E-5</v>
      </c>
      <c r="AN6" s="121">
        <f>1/1000*[1]PaperSectorMinusCoreVPAImp!AL$266</f>
        <v>6.6380450400000009E-5</v>
      </c>
      <c r="AO6" s="121">
        <f>1/1000*[1]PaperSectorMinusCoreVPAImp!AM$266</f>
        <v>5.8493218080000004E-3</v>
      </c>
      <c r="AP6" s="121">
        <f>1/1000*[1]PaperSectorMinusCoreVPAImp!AN$266</f>
        <v>6.3620122543999996E-3</v>
      </c>
      <c r="AQ6" s="121">
        <f>1/1000*[1]PaperSectorMinusCoreVPAImp!AO$266</f>
        <v>5.2036206414000008E-3</v>
      </c>
      <c r="AR6" s="121">
        <f>1/1000*[1]PaperSectorMinusCoreVPAImp!AP$266</f>
        <v>3.4031387400000001E-3</v>
      </c>
      <c r="AS6" s="121">
        <f>1/1000*[1]PaperSectorMinusCoreVPAImp!AQ$266</f>
        <v>5.9784298000000004E-5</v>
      </c>
      <c r="AT6" s="121">
        <f>1/1000*[1]PaperSectorMinusCoreVPAImp!AR$266</f>
        <v>6.8062174099999993E-4</v>
      </c>
      <c r="AU6" s="121">
        <f>1/1000*[1]PaperSectorMinusCoreVPAImp!AS$266</f>
        <v>1.7958219565000003E-3</v>
      </c>
      <c r="AV6" s="121">
        <f>1/1000*[1]PaperSectorMinusCoreVPAImp!AT$266</f>
        <v>1.07965839E-4</v>
      </c>
      <c r="AW6" s="121">
        <f>1/1000*[1]PaperSectorMinusCoreVPAImp!AU$266</f>
        <v>1.3251388333333334E-5</v>
      </c>
      <c r="AX6" s="121">
        <f>1/1000*[1]PaperSectorMinusCoreVPAImp!AV$266</f>
        <v>0</v>
      </c>
      <c r="AY6" s="121">
        <f>1/1000*[1]PaperSectorMinusCoreVPAImp!AW$266</f>
        <v>0</v>
      </c>
      <c r="AZ6" s="121">
        <f>1/1000*[1]PaperSectorMinusCoreVPAImp!AX$266</f>
        <v>0</v>
      </c>
      <c r="BA6" s="121">
        <f>1/1000*[1]PaperSectorMinusCoreVPAImp!AY$266</f>
        <v>0</v>
      </c>
      <c r="BB6" s="121">
        <f>1/1000*[1]PaperSectorMinusCoreVPAImp!AZ$266</f>
        <v>0</v>
      </c>
      <c r="BC6" s="122">
        <f>1/1000*[1]PaperSectorMinusCoreVPAImp!BA$266</f>
        <v>0</v>
      </c>
      <c r="BD6" s="452"/>
    </row>
    <row r="7" spans="1:56" ht="17.149999999999999" customHeight="1">
      <c r="B7" s="16" t="s">
        <v>76</v>
      </c>
      <c r="C7" s="362">
        <f>1/$A$1*[1]PaperSectorMinusCoreVPAImp!$B$268</f>
        <v>1.7772494791666666E-2</v>
      </c>
      <c r="D7" s="328">
        <f>1/$A$1*[1]PaperSectorMinusCoreVPAImp!$C$268</f>
        <v>1.4631767795959595E-2</v>
      </c>
      <c r="E7" s="328">
        <f>1/$A$1*[1]PaperSectorMinusCoreVPAImp!$D$268</f>
        <v>0.18112471286140353</v>
      </c>
      <c r="F7" s="328">
        <f>1/$A$1*[1]PaperSectorMinusCoreVPAImp!$E$268</f>
        <v>6.8572585774999986E-2</v>
      </c>
      <c r="G7" s="328">
        <f>1/$A$1*[1]PaperSectorMinusCoreVPAImp!$F$268</f>
        <v>2.2122178363888891E-2</v>
      </c>
      <c r="H7" s="328">
        <f>1/$A$1*[1]PaperSectorMinusCoreVPAImp!$G$268</f>
        <v>3.5763849491666666E-2</v>
      </c>
      <c r="I7" s="328">
        <f>1/$A$1*[1]PaperSectorMinusCoreVPAImp!$H$268</f>
        <v>5.9693570252287588E-2</v>
      </c>
      <c r="J7" s="329">
        <f>1/$A$1*[1]PaperSectorMinusCoreVPAImp!$I$268</f>
        <v>0.11747544615555555</v>
      </c>
      <c r="K7" s="329">
        <f>1/$A$1*[1]PaperSectorMinusCoreVPAImp!$J$268</f>
        <v>7.9804094222222233E-2</v>
      </c>
      <c r="L7" s="328">
        <f>1/$A$1*[1]PaperSectorMinusCoreVPAImp!K$268</f>
        <v>6.4471487289267673E-2</v>
      </c>
      <c r="M7" s="31">
        <f>1/$A$1*[1]PaperSectorMinusCoreVPAImp!L$268</f>
        <v>8.0196147402777751E-2</v>
      </c>
      <c r="N7" s="31">
        <f>1/$A$1*[1]PaperSectorMinusCoreVPAImp!M$268</f>
        <v>8.0397916452777787E-2</v>
      </c>
      <c r="O7" s="31">
        <f>1/$A$1*[1]PaperSectorMinusCoreVPAImp!N$268</f>
        <v>8.4455571413636354E-2</v>
      </c>
      <c r="P7" s="31">
        <f>1/$A$1*[1]PaperSectorMinusCoreVPAImp!O$268</f>
        <v>6.7139204576007319E-2</v>
      </c>
      <c r="Q7" s="31">
        <f>1/$A$1*[1]PaperSectorMinusCoreVPAImp!P$268</f>
        <v>7.7987077085528364E-2</v>
      </c>
      <c r="R7" s="31">
        <f>1/$A$1*[1]PaperSectorMinusCoreVPAImp!Q$268</f>
        <v>8.1787338912962956E-2</v>
      </c>
      <c r="S7" s="31">
        <f>1/$A$1*[1]PaperSectorMinusCoreVPAImp!R$268</f>
        <v>9.312467554982512E-2</v>
      </c>
      <c r="T7" s="31">
        <f>1/$A$1*[1]PaperSectorMinusCoreVPAImp!S$268</f>
        <v>0.1055570468911616</v>
      </c>
      <c r="U7" s="31">
        <f>1/$A$1*[1]PaperSectorMinusCoreVPAImp!T$268</f>
        <v>0.10734650546525973</v>
      </c>
      <c r="V7" s="31">
        <f>1/$A$1*[1]PaperSectorMinusCoreVPAImp!U$268</f>
        <v>0.16155978628762635</v>
      </c>
      <c r="W7" s="31">
        <f>1/$A$1*[1]PaperSectorMinusCoreVPAImp!V$268</f>
        <v>0</v>
      </c>
      <c r="X7" s="31">
        <f>1/$A$1*[1]PaperSectorMinusCoreVPAImp!W$268</f>
        <v>0</v>
      </c>
      <c r="Y7" s="31">
        <f>1/$A$1*[1]PaperSectorMinusCoreVPAImp!X$268</f>
        <v>0</v>
      </c>
      <c r="Z7" s="31">
        <f>1/$A$1*[1]PaperSectorMinusCoreVPAImp!Y$268</f>
        <v>0</v>
      </c>
      <c r="AA7" s="31">
        <f>1/$A$1*[1]PaperSectorMinusCoreVPAImp!Z$268</f>
        <v>0</v>
      </c>
      <c r="AB7" s="31">
        <f>1/$A$1*[1]PaperSectorMinusCoreVPAImp!AA$268</f>
        <v>0</v>
      </c>
      <c r="AC7" s="4"/>
      <c r="AD7" s="29">
        <f>1/1000*[1]PaperSectorMinusCoreVPAImp!$AB$268</f>
        <v>1.0484679289529997E-2</v>
      </c>
      <c r="AE7" s="31">
        <f>1/1000*[1]PaperSectorMinusCoreVPAImp!$AC$268</f>
        <v>1.1074625986400001E-2</v>
      </c>
      <c r="AF7" s="31">
        <f>1/1000*[1]PaperSectorMinusCoreVPAImp!AD$268</f>
        <v>1.4242751073600001E-2</v>
      </c>
      <c r="AG7" s="31">
        <f>1/1000*[1]PaperSectorMinusCoreVPAImp!AE$268</f>
        <v>1.2786313321600001E-2</v>
      </c>
      <c r="AH7" s="31">
        <f>1/1000*[1]PaperSectorMinusCoreVPAImp!AF$268</f>
        <v>8.9347918953999999E-3</v>
      </c>
      <c r="AI7" s="31">
        <f>1/1000*[1]PaperSectorMinusCoreVPAImp!AG$268</f>
        <v>1.1259046527300001E-2</v>
      </c>
      <c r="AJ7" s="31">
        <f>1/1000*[1]PaperSectorMinusCoreVPAImp!AH$268</f>
        <v>1.3666747706000001E-2</v>
      </c>
      <c r="AK7" s="31">
        <f>1/1000*[1]PaperSectorMinusCoreVPAImp!AI$268</f>
        <v>2.4370875135000001E-2</v>
      </c>
      <c r="AL7" s="31">
        <f>1/1000*[1]PaperSectorMinusCoreVPAImp!AJ$268</f>
        <v>2.2747361913199999E-2</v>
      </c>
      <c r="AM7" s="31">
        <f>1/1000*[1]PaperSectorMinusCoreVPAImp!AK$268</f>
        <v>1.8109536438399996E-2</v>
      </c>
      <c r="AN7" s="31">
        <f>1/1000*[1]PaperSectorMinusCoreVPAImp!AL$268</f>
        <v>2.4348500866799995E-2</v>
      </c>
      <c r="AO7" s="31">
        <f>1/1000*[1]PaperSectorMinusCoreVPAImp!AM$268</f>
        <v>2.4784544687999996E-2</v>
      </c>
      <c r="AP7" s="31">
        <f>1/1000*[1]PaperSectorMinusCoreVPAImp!AN$268</f>
        <v>2.2736043070399999E-2</v>
      </c>
      <c r="AQ7" s="31">
        <f>1/1000*[1]PaperSectorMinusCoreVPAImp!AO$268</f>
        <v>1.7844768623400002E-2</v>
      </c>
      <c r="AR7" s="31">
        <f>1/1000*[1]PaperSectorMinusCoreVPAImp!AP$268</f>
        <v>2.0430438215999998E-2</v>
      </c>
      <c r="AS7" s="31">
        <f>1/1000*[1]PaperSectorMinusCoreVPAImp!AQ$268</f>
        <v>2.06773354375E-2</v>
      </c>
      <c r="AT7" s="31">
        <f>1/1000*[1]PaperSectorMinusCoreVPAImp!AR$268</f>
        <v>2.03017945832E-2</v>
      </c>
      <c r="AU7" s="31">
        <f>1/1000*[1]PaperSectorMinusCoreVPAImp!AS$268</f>
        <v>2.2302032424100001E-2</v>
      </c>
      <c r="AV7" s="31">
        <f>1/1000*[1]PaperSectorMinusCoreVPAImp!AT$268</f>
        <v>2.4308619842000001E-2</v>
      </c>
      <c r="AW7" s="31">
        <f>1/1000*[1]PaperSectorMinusCoreVPAImp!AU$268</f>
        <v>2.6381834796666667E-2</v>
      </c>
      <c r="AX7" s="31">
        <f>1/1000*[1]PaperSectorMinusCoreVPAImp!AV$268</f>
        <v>0</v>
      </c>
      <c r="AY7" s="31">
        <f>1/1000*[1]PaperSectorMinusCoreVPAImp!AW$268</f>
        <v>0</v>
      </c>
      <c r="AZ7" s="31">
        <f>1/1000*[1]PaperSectorMinusCoreVPAImp!AX$268</f>
        <v>0</v>
      </c>
      <c r="BA7" s="31">
        <f>1/1000*[1]PaperSectorMinusCoreVPAImp!AY$268</f>
        <v>0</v>
      </c>
      <c r="BB7" s="31">
        <f>1/1000*[1]PaperSectorMinusCoreVPAImp!AZ$268</f>
        <v>0</v>
      </c>
      <c r="BC7" s="45">
        <f>1/1000*[1]PaperSectorMinusCoreVPAImp!BA$268</f>
        <v>0</v>
      </c>
      <c r="BD7" s="452"/>
    </row>
    <row r="8" spans="1:56">
      <c r="B8" s="5" t="s">
        <v>77</v>
      </c>
      <c r="C8" s="276">
        <f>1/$A$1*[1]PaperSectorMinusCoreVPAImp!$B$39</f>
        <v>4.2727754583333334E-3</v>
      </c>
      <c r="D8" s="279">
        <f>1/$A$1*[1]PaperSectorMinusCoreVPAImp!$C$39</f>
        <v>1.2587783333333332E-4</v>
      </c>
      <c r="E8" s="279">
        <f>1/$A$1*[1]PaperSectorMinusCoreVPAImp!$D$39</f>
        <v>4.9763831000000001E-2</v>
      </c>
      <c r="F8" s="279">
        <f>1/$A$1*[1]PaperSectorMinusCoreVPAImp!$E$39</f>
        <v>5.2681457966666657E-2</v>
      </c>
      <c r="G8" s="279">
        <f>1/$A$1*[1]PaperSectorMinusCoreVPAImp!$F$39</f>
        <v>1.3614712947222224E-2</v>
      </c>
      <c r="H8" s="279">
        <f>1/$A$1*[1]PaperSectorMinusCoreVPAImp!$G$39</f>
        <v>2.5457356858333332E-2</v>
      </c>
      <c r="I8" s="279">
        <f>1/$A$1*[1]PaperSectorMinusCoreVPAImp!$H$39</f>
        <v>5.0908474750000002E-2</v>
      </c>
      <c r="J8" s="278">
        <f>1/$A$1*[1]PaperSectorMinusCoreVPAImp!$I$39</f>
        <v>9.0535666558333325E-2</v>
      </c>
      <c r="K8" s="278">
        <f>1/$A$1*[1]PaperSectorMinusCoreVPAImp!$J$39</f>
        <v>1.7526510655555553E-2</v>
      </c>
      <c r="L8" s="279">
        <f>1/$A$1*[1]PaperSectorMinusCoreVPAImp!K$39</f>
        <v>2.7938131893939246E-4</v>
      </c>
      <c r="M8" s="11">
        <f>1/$A$1*[1]PaperSectorMinusCoreVPAImp!L$39</f>
        <v>3.1162566666666919E-4</v>
      </c>
      <c r="N8" s="11">
        <f>1/$A$1*[1]PaperSectorMinusCoreVPAImp!M$39</f>
        <v>8.1308926666666653E-4</v>
      </c>
      <c r="O8" s="11">
        <f>1/$A$1*[1]PaperSectorMinusCoreVPAImp!N$39</f>
        <v>6.0255392878787856E-4</v>
      </c>
      <c r="P8" s="11">
        <f>1/$A$1*[1]PaperSectorMinusCoreVPAImp!O$39</f>
        <v>9.9022757142857741E-4</v>
      </c>
      <c r="Q8" s="11">
        <f>1/$A$1*[1]PaperSectorMinusCoreVPAImp!P$39</f>
        <v>2.0091019520201872E-4</v>
      </c>
      <c r="R8" s="11">
        <f>1/$A$1*[1]PaperSectorMinusCoreVPAImp!Q$39</f>
        <v>2.2181722129629628E-4</v>
      </c>
      <c r="S8" s="11">
        <f>1/$A$1*[1]PaperSectorMinusCoreVPAImp!R$39</f>
        <v>1.8530560833333331E-4</v>
      </c>
      <c r="T8" s="11">
        <f>1/$A$1*[1]PaperSectorMinusCoreVPAImp!S$39</f>
        <v>7.9323647222222213E-5</v>
      </c>
      <c r="U8" s="11">
        <f>1/$A$1*[1]PaperSectorMinusCoreVPAImp!T$39</f>
        <v>9.8943467424242424E-5</v>
      </c>
      <c r="V8" s="11">
        <f>1/$A$1*[1]PaperSectorMinusCoreVPAImp!U$39</f>
        <v>5.0952521796717165E-2</v>
      </c>
      <c r="W8" s="11">
        <f>1/$A$1*[1]PaperSectorMinusCoreVPAImp!V$39</f>
        <v>0</v>
      </c>
      <c r="X8" s="11">
        <f>1/$A$1*[1]PaperSectorMinusCoreVPAImp!W$39</f>
        <v>0</v>
      </c>
      <c r="Y8" s="11">
        <f>1/$A$1*[1]PaperSectorMinusCoreVPAImp!X$39</f>
        <v>0</v>
      </c>
      <c r="Z8" s="11">
        <f>1/$A$1*[1]PaperSectorMinusCoreVPAImp!Y$39</f>
        <v>0</v>
      </c>
      <c r="AA8" s="11">
        <f>1/$A$1*[1]PaperSectorMinusCoreVPAImp!Z$39</f>
        <v>0</v>
      </c>
      <c r="AB8" s="11">
        <f>1/$A$1*[1]PaperSectorMinusCoreVPAImp!AA$39</f>
        <v>0</v>
      </c>
      <c r="AC8" s="4"/>
      <c r="AD8" s="38">
        <f>1/1000*[1]PaperSectorMinusCoreVPAImp!$AB$39</f>
        <v>1.0543282534380002E-3</v>
      </c>
      <c r="AE8" s="11">
        <f>1/1000*[1]PaperSectorMinusCoreVPAImp!$AC$39</f>
        <v>1.5634489199999998E-4</v>
      </c>
      <c r="AF8" s="11">
        <f>1/1000*[1]PaperSectorMinusCoreVPAImp!AD$39</f>
        <v>3.5801002272000003E-3</v>
      </c>
      <c r="AG8" s="11">
        <f>1/1000*[1]PaperSectorMinusCoreVPAImp!AE$39</f>
        <v>3.9483755472000002E-3</v>
      </c>
      <c r="AH8" s="11">
        <f>1/1000*[1]PaperSectorMinusCoreVPAImp!AF$39</f>
        <v>1.1875886469999999E-3</v>
      </c>
      <c r="AI8" s="11">
        <f>1/1000*[1]PaperSectorMinusCoreVPAImp!AG$39</f>
        <v>3.0466117968000004E-3</v>
      </c>
      <c r="AJ8" s="11">
        <f>1/1000*[1]PaperSectorMinusCoreVPAImp!AH$39</f>
        <v>5.9888528984000013E-3</v>
      </c>
      <c r="AK8" s="11">
        <f>1/1000*[1]PaperSectorMinusCoreVPAImp!AI$39</f>
        <v>1.1920377385500003E-2</v>
      </c>
      <c r="AL8" s="11">
        <f>1/1000*[1]PaperSectorMinusCoreVPAImp!AJ$39</f>
        <v>3.4965519603999996E-3</v>
      </c>
      <c r="AM8" s="11">
        <f>1/1000*[1]PaperSectorMinusCoreVPAImp!AK$39</f>
        <v>3.0822429879999994E-4</v>
      </c>
      <c r="AN8" s="11">
        <f>1/1000*[1]PaperSectorMinusCoreVPAImp!AL$39</f>
        <v>4.0987197179999997E-4</v>
      </c>
      <c r="AO8" s="11">
        <f>1/1000*[1]PaperSectorMinusCoreVPAImp!AM$39</f>
        <v>4.7912500799999992E-4</v>
      </c>
      <c r="AP8" s="11">
        <f>1/1000*[1]PaperSectorMinusCoreVPAImp!AN$39</f>
        <v>3.8261215519999993E-4</v>
      </c>
      <c r="AQ8" s="11">
        <f>1/1000*[1]PaperSectorMinusCoreVPAImp!AO$39</f>
        <v>4.7003716769999969E-4</v>
      </c>
      <c r="AR8" s="11">
        <f>1/1000*[1]PaperSectorMinusCoreVPAImp!AP$39</f>
        <v>1.6794099900000015E-4</v>
      </c>
      <c r="AS8" s="11">
        <f>1/1000*[1]PaperSectorMinusCoreVPAImp!AQ$39</f>
        <v>4.3312439099999996E-4</v>
      </c>
      <c r="AT8" s="11">
        <f>1/1000*[1]PaperSectorMinusCoreVPAImp!AR$39</f>
        <v>2.7581070059999997E-4</v>
      </c>
      <c r="AU8" s="11">
        <f>1/1000*[1]PaperSectorMinusCoreVPAImp!AS$39</f>
        <v>1.9414459349999998E-4</v>
      </c>
      <c r="AV8" s="11">
        <f>1/1000*[1]PaperSectorMinusCoreVPAImp!AT$39</f>
        <v>3.57331627E-4</v>
      </c>
      <c r="AW8" s="11">
        <f>1/1000*[1]PaperSectorMinusCoreVPAImp!AU$39</f>
        <v>2.8925051187499999E-3</v>
      </c>
      <c r="AX8" s="11">
        <f>1/1000*[1]PaperSectorMinusCoreVPAImp!AV$39</f>
        <v>0</v>
      </c>
      <c r="AY8" s="11">
        <f>1/1000*[1]PaperSectorMinusCoreVPAImp!AW$39</f>
        <v>0</v>
      </c>
      <c r="AZ8" s="11">
        <f>1/1000*[1]PaperSectorMinusCoreVPAImp!AX$39</f>
        <v>0</v>
      </c>
      <c r="BA8" s="11">
        <f>1/1000*[1]PaperSectorMinusCoreVPAImp!AY$39</f>
        <v>0</v>
      </c>
      <c r="BB8" s="11">
        <f>1/1000*[1]PaperSectorMinusCoreVPAImp!AZ$39</f>
        <v>0</v>
      </c>
      <c r="BC8" s="10">
        <f>1/1000*[1]PaperSectorMinusCoreVPAImp!BA$39</f>
        <v>0</v>
      </c>
      <c r="BD8" s="452"/>
    </row>
    <row r="9" spans="1:56">
      <c r="B9" s="5" t="s">
        <v>26</v>
      </c>
      <c r="C9" s="276">
        <f>1/$A$1*[1]PaperSectorMinusCoreVPAImp!$B$147</f>
        <v>0</v>
      </c>
      <c r="D9" s="279">
        <f>1/$A$1*[1]PaperSectorMinusCoreVPAImp!$C$147</f>
        <v>1.75E-6</v>
      </c>
      <c r="E9" s="279">
        <f>1/$A$1*[1]PaperSectorMinusCoreVPAImp!$D$147</f>
        <v>0</v>
      </c>
      <c r="F9" s="279">
        <f>1/$A$1*[1]PaperSectorMinusCoreVPAImp!$E$147</f>
        <v>3.969E-4</v>
      </c>
      <c r="G9" s="279">
        <f>1/$A$1*[1]PaperSectorMinusCoreVPAImp!$F$147</f>
        <v>2.2249336666666671E-4</v>
      </c>
      <c r="H9" s="279">
        <f>1/$A$1*[1]PaperSectorMinusCoreVPAImp!$G$147</f>
        <v>4.1264883333333328E-5</v>
      </c>
      <c r="I9" s="279">
        <f>1/$A$1*[1]PaperSectorMinusCoreVPAImp!$H$147</f>
        <v>3.9387599999999995E-5</v>
      </c>
      <c r="J9" s="278">
        <f>1/$A$1*[1]PaperSectorMinusCoreVPAImp!$I$147</f>
        <v>8.2638849999999996E-5</v>
      </c>
      <c r="K9" s="278">
        <f>1/$A$1*[1]PaperSectorMinusCoreVPAImp!$J$147</f>
        <v>2.0364808333333333E-4</v>
      </c>
      <c r="L9" s="279">
        <f>1/$A$1*[1]PaperSectorMinusCoreVPAImp!K$147</f>
        <v>5.156898316498316E-5</v>
      </c>
      <c r="M9" s="11">
        <f>1/$A$1*[1]PaperSectorMinusCoreVPAImp!L$147</f>
        <v>2.9149633333333336E-5</v>
      </c>
      <c r="N9" s="11">
        <f>1/$A$1*[1]PaperSectorMinusCoreVPAImp!M$147</f>
        <v>1.6457661111111112E-5</v>
      </c>
      <c r="O9" s="11">
        <f>1/$A$1*[1]PaperSectorMinusCoreVPAImp!N$147</f>
        <v>4.9845416666666666E-5</v>
      </c>
      <c r="P9" s="11">
        <f>1/$A$1*[1]PaperSectorMinusCoreVPAImp!O$147</f>
        <v>3.3509450000000005E-5</v>
      </c>
      <c r="Q9" s="11">
        <f>1/$A$1*[1]PaperSectorMinusCoreVPAImp!P$147</f>
        <v>2.8274638636363635E-5</v>
      </c>
      <c r="R9" s="11">
        <f>1/$A$1*[1]PaperSectorMinusCoreVPAImp!Q$147</f>
        <v>1.5638399999999999E-5</v>
      </c>
      <c r="S9" s="11">
        <f>1/$A$1*[1]PaperSectorMinusCoreVPAImp!R$147</f>
        <v>3.2479727272727276E-5</v>
      </c>
      <c r="T9" s="11">
        <f>1/$A$1*[1]PaperSectorMinusCoreVPAImp!S$147</f>
        <v>2.225620833333333E-5</v>
      </c>
      <c r="U9" s="11">
        <f>1/$A$1*[1]PaperSectorMinusCoreVPAImp!T$147</f>
        <v>1.8520730303030305E-5</v>
      </c>
      <c r="V9" s="11">
        <f>1/$A$1*[1]PaperSectorMinusCoreVPAImp!U$147</f>
        <v>1.261123409090909E-5</v>
      </c>
      <c r="W9" s="11">
        <f>1/$A$1*[1]PaperSectorMinusCoreVPAImp!V$147</f>
        <v>0</v>
      </c>
      <c r="X9" s="11">
        <f>1/$A$1*[1]PaperSectorMinusCoreVPAImp!W$147</f>
        <v>0</v>
      </c>
      <c r="Y9" s="11">
        <f>1/$A$1*[1]PaperSectorMinusCoreVPAImp!X$147</f>
        <v>0</v>
      </c>
      <c r="Z9" s="11">
        <f>1/$A$1*[1]PaperSectorMinusCoreVPAImp!Y$147</f>
        <v>0</v>
      </c>
      <c r="AA9" s="11">
        <f>1/$A$1*[1]PaperSectorMinusCoreVPAImp!Z$147</f>
        <v>0</v>
      </c>
      <c r="AB9" s="11">
        <f>1/$A$1*[1]PaperSectorMinusCoreVPAImp!AA$147</f>
        <v>0</v>
      </c>
      <c r="AC9" s="4"/>
      <c r="AD9" s="38">
        <f>1/1000*[1]PaperSectorMinusCoreVPAImp!$AB$147</f>
        <v>0</v>
      </c>
      <c r="AE9" s="11">
        <f>1/1000*[1]PaperSectorMinusCoreVPAImp!$AC$147</f>
        <v>2.8594716799999996E-5</v>
      </c>
      <c r="AF9" s="11">
        <f>1/1000*[1]PaperSectorMinusCoreVPAImp!AD$147</f>
        <v>0</v>
      </c>
      <c r="AG9" s="11">
        <f>1/1000*[1]PaperSectorMinusCoreVPAImp!AE$147</f>
        <v>3.70530216E-4</v>
      </c>
      <c r="AH9" s="11">
        <f>1/1000*[1]PaperSectorMinusCoreVPAImp!AF$147</f>
        <v>2.1103385450000001E-4</v>
      </c>
      <c r="AI9" s="11">
        <f>1/1000*[1]PaperSectorMinusCoreVPAImp!AG$147</f>
        <v>2.22357993E-5</v>
      </c>
      <c r="AJ9" s="11">
        <f>1/1000*[1]PaperSectorMinusCoreVPAImp!AH$147</f>
        <v>4.80493008E-5</v>
      </c>
      <c r="AK9" s="11">
        <f>1/1000*[1]PaperSectorMinusCoreVPAImp!AI$147</f>
        <v>1.2412070300000001E-4</v>
      </c>
      <c r="AL9" s="11">
        <f>1/1000*[1]PaperSectorMinusCoreVPAImp!AJ$147</f>
        <v>3.5127263479999997E-4</v>
      </c>
      <c r="AM9" s="11">
        <f>1/1000*[1]PaperSectorMinusCoreVPAImp!AK$147</f>
        <v>6.5619760799999995E-5</v>
      </c>
      <c r="AN9" s="11">
        <f>1/1000*[1]PaperSectorMinusCoreVPAImp!AL$147</f>
        <v>4.8332370599999999E-5</v>
      </c>
      <c r="AO9" s="11">
        <f>1/1000*[1]PaperSectorMinusCoreVPAImp!AM$147</f>
        <v>3.5224559999999999E-5</v>
      </c>
      <c r="AP9" s="11">
        <f>1/1000*[1]PaperSectorMinusCoreVPAImp!AN$147</f>
        <v>6.8820311999999995E-5</v>
      </c>
      <c r="AQ9" s="11">
        <f>1/1000*[1]PaperSectorMinusCoreVPAImp!AO$147</f>
        <v>4.6437016499999998E-5</v>
      </c>
      <c r="AR9" s="11">
        <f>1/1000*[1]PaperSectorMinusCoreVPAImp!AP$147</f>
        <v>6.0228876000000003E-5</v>
      </c>
      <c r="AS9" s="11">
        <f>1/1000*[1]PaperSectorMinusCoreVPAImp!AQ$147</f>
        <v>3.1144774499999994E-5</v>
      </c>
      <c r="AT9" s="11">
        <f>1/1000*[1]PaperSectorMinusCoreVPAImp!AR$147</f>
        <v>5.9381864299999998E-5</v>
      </c>
      <c r="AU9" s="11">
        <f>1/1000*[1]PaperSectorMinusCoreVPAImp!AS$147</f>
        <v>4.7216941199999994E-5</v>
      </c>
      <c r="AV9" s="11">
        <f>1/1000*[1]PaperSectorMinusCoreVPAImp!AT$147</f>
        <v>3.3970283999999999E-5</v>
      </c>
      <c r="AW9" s="11">
        <f>1/1000*[1]PaperSectorMinusCoreVPAImp!AU$147</f>
        <v>9.7683645833333349E-6</v>
      </c>
      <c r="AX9" s="11">
        <f>1/1000*[1]PaperSectorMinusCoreVPAImp!AV$147</f>
        <v>0</v>
      </c>
      <c r="AY9" s="11">
        <f>1/1000*[1]PaperSectorMinusCoreVPAImp!AW$147</f>
        <v>0</v>
      </c>
      <c r="AZ9" s="11">
        <f>1/1000*[1]PaperSectorMinusCoreVPAImp!AX$147</f>
        <v>0</v>
      </c>
      <c r="BA9" s="11">
        <f>1/1000*[1]PaperSectorMinusCoreVPAImp!AY$147</f>
        <v>0</v>
      </c>
      <c r="BB9" s="11">
        <f>1/1000*[1]PaperSectorMinusCoreVPAImp!AZ$147</f>
        <v>0</v>
      </c>
      <c r="BC9" s="10">
        <f>1/1000*[1]PaperSectorMinusCoreVPAImp!BA$147</f>
        <v>0</v>
      </c>
      <c r="BD9" s="452"/>
    </row>
    <row r="10" spans="1:56">
      <c r="B10" s="5" t="s">
        <v>78</v>
      </c>
      <c r="C10" s="276">
        <f>1/$A$1*[1]PaperSectorMinusCoreVPAImp!$B$247</f>
        <v>1.3499719333333333E-2</v>
      </c>
      <c r="D10" s="279">
        <f>1/$A$1*[1]PaperSectorMinusCoreVPAImp!$C$247</f>
        <v>1.4504139962626263E-2</v>
      </c>
      <c r="E10" s="279">
        <f>1/$A$1*[1]PaperSectorMinusCoreVPAImp!$D$247</f>
        <v>0.13136088186140352</v>
      </c>
      <c r="F10" s="279">
        <f>1/$A$1*[1]PaperSectorMinusCoreVPAImp!$E$247</f>
        <v>1.5494227808333334E-2</v>
      </c>
      <c r="G10" s="279">
        <f>1/$A$1*[1]PaperSectorMinusCoreVPAImp!$F$247</f>
        <v>8.2849720499999988E-3</v>
      </c>
      <c r="H10" s="279">
        <f>1/$A$1*[1]PaperSectorMinusCoreVPAImp!$G$247</f>
        <v>1.0265227750000003E-2</v>
      </c>
      <c r="I10" s="279">
        <f>1/$A$1*[1]PaperSectorMinusCoreVPAImp!$H$247</f>
        <v>8.7457079022875816E-3</v>
      </c>
      <c r="J10" s="278">
        <f>1/$A$1*[1]PaperSectorMinusCoreVPAImp!$I$247</f>
        <v>2.6857140747222223E-2</v>
      </c>
      <c r="K10" s="278">
        <f>1/$A$1*[1]PaperSectorMinusCoreVPAImp!$J$247</f>
        <v>6.2073935483333342E-2</v>
      </c>
      <c r="L10" s="279">
        <f>1/$A$1*[1]PaperSectorMinusCoreVPAImp!K$247</f>
        <v>6.4140536987163294E-2</v>
      </c>
      <c r="M10" s="11">
        <f>1/$A$1*[1]PaperSectorMinusCoreVPAImp!L$247</f>
        <v>7.9855372102777752E-2</v>
      </c>
      <c r="N10" s="11">
        <f>1/$A$1*[1]PaperSectorMinusCoreVPAImp!M$247</f>
        <v>7.9568369525000016E-2</v>
      </c>
      <c r="O10" s="11">
        <f>1/$A$1*[1]PaperSectorMinusCoreVPAImp!N$247</f>
        <v>8.3803172068181803E-2</v>
      </c>
      <c r="P10" s="11">
        <f>1/$A$1*[1]PaperSectorMinusCoreVPAImp!O$247</f>
        <v>6.6115467554578741E-2</v>
      </c>
      <c r="Q10" s="11">
        <f>1/$A$1*[1]PaperSectorMinusCoreVPAImp!P$247</f>
        <v>7.7757892251689983E-2</v>
      </c>
      <c r="R10" s="11">
        <f>1/$A$1*[1]PaperSectorMinusCoreVPAImp!Q$247</f>
        <v>8.1549883291666667E-2</v>
      </c>
      <c r="S10" s="11">
        <f>1/$A$1*[1]PaperSectorMinusCoreVPAImp!R$247</f>
        <v>9.2906890214219065E-2</v>
      </c>
      <c r="T10" s="11">
        <f>1/$A$1*[1]PaperSectorMinusCoreVPAImp!S$247</f>
        <v>0.10545546703560604</v>
      </c>
      <c r="U10" s="11">
        <f>1/$A$1*[1]PaperSectorMinusCoreVPAImp!T$247</f>
        <v>0.10722904126753245</v>
      </c>
      <c r="V10" s="11">
        <f>1/$A$1*[1]PaperSectorMinusCoreVPAImp!U$247</f>
        <v>0.11059465325681826</v>
      </c>
      <c r="W10" s="11">
        <f>1/$A$1*[1]PaperSectorMinusCoreVPAImp!V$247</f>
        <v>0</v>
      </c>
      <c r="X10" s="11">
        <f>1/$A$1*[1]PaperSectorMinusCoreVPAImp!W$247</f>
        <v>0</v>
      </c>
      <c r="Y10" s="11">
        <f>1/$A$1*[1]PaperSectorMinusCoreVPAImp!X$247</f>
        <v>0</v>
      </c>
      <c r="Z10" s="11">
        <f>1/$A$1*[1]PaperSectorMinusCoreVPAImp!Y$247</f>
        <v>0</v>
      </c>
      <c r="AA10" s="11">
        <f>1/$A$1*[1]PaperSectorMinusCoreVPAImp!Z$247</f>
        <v>0</v>
      </c>
      <c r="AB10" s="11">
        <f>1/$A$1*[1]PaperSectorMinusCoreVPAImp!AA$247</f>
        <v>0</v>
      </c>
      <c r="AC10" s="4"/>
      <c r="AD10" s="38">
        <f>1/1000*[1]PaperSectorMinusCoreVPAImp!$AB$247</f>
        <v>9.4303510360919992E-3</v>
      </c>
      <c r="AE10" s="11">
        <f>1/1000*[1]PaperSectorMinusCoreVPAImp!$AC$247</f>
        <v>1.0889686377600001E-2</v>
      </c>
      <c r="AF10" s="11">
        <f>1/1000*[1]PaperSectorMinusCoreVPAImp!AD$247</f>
        <v>1.06626508464E-2</v>
      </c>
      <c r="AG10" s="11">
        <f>1/1000*[1]PaperSectorMinusCoreVPAImp!AE$247</f>
        <v>8.4674075583999996E-3</v>
      </c>
      <c r="AH10" s="11">
        <f>1/1000*[1]PaperSectorMinusCoreVPAImp!AF$247</f>
        <v>7.5361693939E-3</v>
      </c>
      <c r="AI10" s="11">
        <f>1/1000*[1]PaperSectorMinusCoreVPAImp!AG$247</f>
        <v>8.1901989312E-3</v>
      </c>
      <c r="AJ10" s="11">
        <f>1/1000*[1]PaperSectorMinusCoreVPAImp!AH$247</f>
        <v>7.6298455068000001E-3</v>
      </c>
      <c r="AK10" s="11">
        <f>1/1000*[1]PaperSectorMinusCoreVPAImp!AI$247</f>
        <v>1.23263770465E-2</v>
      </c>
      <c r="AL10" s="11">
        <f>1/1000*[1]PaperSectorMinusCoreVPAImp!AJ$247</f>
        <v>1.8899537317999999E-2</v>
      </c>
      <c r="AM10" s="11">
        <f>1/1000*[1]PaperSectorMinusCoreVPAImp!AK$247</f>
        <v>1.7735692378799996E-2</v>
      </c>
      <c r="AN10" s="11">
        <f>1/1000*[1]PaperSectorMinusCoreVPAImp!AL$247</f>
        <v>2.3890296524399997E-2</v>
      </c>
      <c r="AO10" s="11">
        <f>1/1000*[1]PaperSectorMinusCoreVPAImp!AM$247</f>
        <v>2.4270195119999997E-2</v>
      </c>
      <c r="AP10" s="11">
        <f>1/1000*[1]PaperSectorMinusCoreVPAImp!AN$247</f>
        <v>2.2284610603199997E-2</v>
      </c>
      <c r="AQ10" s="11">
        <f>1/1000*[1]PaperSectorMinusCoreVPAImp!AO$247</f>
        <v>1.73282944392E-2</v>
      </c>
      <c r="AR10" s="11">
        <f>1/1000*[1]PaperSectorMinusCoreVPAImp!AP$247</f>
        <v>2.0202268341000001E-2</v>
      </c>
      <c r="AS10" s="11">
        <f>1/1000*[1]PaperSectorMinusCoreVPAImp!AQ$247</f>
        <v>2.0213066272000001E-2</v>
      </c>
      <c r="AT10" s="11">
        <f>1/1000*[1]PaperSectorMinusCoreVPAImp!AR$247</f>
        <v>1.9966602018299997E-2</v>
      </c>
      <c r="AU10" s="11">
        <f>1/1000*[1]PaperSectorMinusCoreVPAImp!AS$247</f>
        <v>2.2060670889400003E-2</v>
      </c>
      <c r="AV10" s="11">
        <f>1/1000*[1]PaperSectorMinusCoreVPAImp!AT$247</f>
        <v>2.3917317931E-2</v>
      </c>
      <c r="AW10" s="11">
        <f>1/1000*[1]PaperSectorMinusCoreVPAImp!AU$247</f>
        <v>2.3479561313333334E-2</v>
      </c>
      <c r="AX10" s="11">
        <f>1/1000*[1]PaperSectorMinusCoreVPAImp!AV$247</f>
        <v>0</v>
      </c>
      <c r="AY10" s="11">
        <f>1/1000*[1]PaperSectorMinusCoreVPAImp!AW$247</f>
        <v>0</v>
      </c>
      <c r="AZ10" s="11">
        <f>1/1000*[1]PaperSectorMinusCoreVPAImp!AX$247</f>
        <v>0</v>
      </c>
      <c r="BA10" s="11">
        <f>1/1000*[1]PaperSectorMinusCoreVPAImp!AY$247</f>
        <v>0</v>
      </c>
      <c r="BB10" s="11">
        <f>1/1000*[1]PaperSectorMinusCoreVPAImp!AZ$247</f>
        <v>0</v>
      </c>
      <c r="BC10" s="10">
        <f>1/1000*[1]PaperSectorMinusCoreVPAImp!BA$247</f>
        <v>0</v>
      </c>
      <c r="BD10" s="452"/>
    </row>
    <row r="11" spans="1:56" ht="17.149999999999999" customHeight="1">
      <c r="B11" s="9" t="s">
        <v>75</v>
      </c>
      <c r="C11" s="447">
        <f>1/$A$1*[1]PaperSectorMinusCoreVPAImp!$B$269</f>
        <v>1.7644000000000002E-3</v>
      </c>
      <c r="D11" s="338">
        <f>1/$A$1*[1]PaperSectorMinusCoreVPAImp!$C$269</f>
        <v>6.5466000000000005E-3</v>
      </c>
      <c r="E11" s="338">
        <f>1/$A$1*[1]PaperSectorMinusCoreVPAImp!$D$269</f>
        <v>1.70014E-2</v>
      </c>
      <c r="F11" s="338">
        <f>1/$A$1*[1]PaperSectorMinusCoreVPAImp!$E$269</f>
        <v>5.7457999999999991E-5</v>
      </c>
      <c r="G11" s="338">
        <f>1/$A$1*[1]PaperSectorMinusCoreVPAImp!$F$269</f>
        <v>1.8291129934640521E-4</v>
      </c>
      <c r="H11" s="338">
        <f>1/$A$1*[1]PaperSectorMinusCoreVPAImp!$G$269</f>
        <v>4.9577171833333333E-3</v>
      </c>
      <c r="I11" s="338">
        <f>1/$A$1*[1]PaperSectorMinusCoreVPAImp!$H$269</f>
        <v>7.5301068416666651E-3</v>
      </c>
      <c r="J11" s="339">
        <f>1/$A$1*[1]PaperSectorMinusCoreVPAImp!$I$269</f>
        <v>7.9449852861111104E-3</v>
      </c>
      <c r="K11" s="339">
        <f>1/$A$1*[1]PaperSectorMinusCoreVPAImp!$J$269</f>
        <v>1.5277302899999998E-2</v>
      </c>
      <c r="L11" s="338">
        <f>1/$A$1*[1]PaperSectorMinusCoreVPAImp!K$269</f>
        <v>6.4639191816498317E-3</v>
      </c>
      <c r="M11" s="25">
        <f>1/$A$1*[1]PaperSectorMinusCoreVPAImp!L$269</f>
        <v>1.5704616666666659E-3</v>
      </c>
      <c r="N11" s="25">
        <f>1/$A$1*[1]PaperSectorMinusCoreVPAImp!M$269</f>
        <v>2.6797170499999997E-3</v>
      </c>
      <c r="O11" s="25">
        <f>1/$A$1*[1]PaperSectorMinusCoreVPAImp!N$269</f>
        <v>1.0881287083333334E-3</v>
      </c>
      <c r="P11" s="25">
        <f>1/$A$1*[1]PaperSectorMinusCoreVPAImp!O$269</f>
        <v>6.8329120833333327E-4</v>
      </c>
      <c r="Q11" s="25">
        <f>1/$A$1*[1]PaperSectorMinusCoreVPAImp!P$269</f>
        <v>4.0606490909090903E-4</v>
      </c>
      <c r="R11" s="25">
        <f>1/$A$1*[1]PaperSectorMinusCoreVPAImp!Q$269</f>
        <v>2.0333279166666661E-5</v>
      </c>
      <c r="S11" s="25">
        <f>1/$A$1*[1]PaperSectorMinusCoreVPAImp!R$269</f>
        <v>3.6116917249417247E-5</v>
      </c>
      <c r="T11" s="25">
        <f>1/$A$1*[1]PaperSectorMinusCoreVPAImp!S$269</f>
        <v>1.8495557222222221E-4</v>
      </c>
      <c r="U11" s="25">
        <f>1/$A$1*[1]PaperSectorMinusCoreVPAImp!T$269</f>
        <v>1.0073443181818182E-5</v>
      </c>
      <c r="V11" s="25">
        <f>1/$A$1*[1]PaperSectorMinusCoreVPAImp!U$269</f>
        <v>5.2722949699999987E-2</v>
      </c>
      <c r="W11" s="25">
        <f>1/$A$1*[1]PaperSectorMinusCoreVPAImp!V$269</f>
        <v>0</v>
      </c>
      <c r="X11" s="25">
        <f>1/$A$1*[1]PaperSectorMinusCoreVPAImp!W$269</f>
        <v>0</v>
      </c>
      <c r="Y11" s="25">
        <f>1/$A$1*[1]PaperSectorMinusCoreVPAImp!X$269</f>
        <v>0</v>
      </c>
      <c r="Z11" s="25">
        <f>1/$A$1*[1]PaperSectorMinusCoreVPAImp!Y$269</f>
        <v>0</v>
      </c>
      <c r="AA11" s="25">
        <f>1/$A$1*[1]PaperSectorMinusCoreVPAImp!Z$269</f>
        <v>0</v>
      </c>
      <c r="AB11" s="25">
        <f>1/$A$1*[1]PaperSectorMinusCoreVPAImp!AA$269</f>
        <v>0</v>
      </c>
      <c r="AC11" s="4"/>
      <c r="AD11" s="41">
        <f>1/1000*[1]PaperSectorMinusCoreVPAImp!$AB$269</f>
        <v>2.2811024428799997E-4</v>
      </c>
      <c r="AE11" s="25">
        <f>1/1000*[1]PaperSectorMinusCoreVPAImp!$AC$269</f>
        <v>6.2346835759999992E-4</v>
      </c>
      <c r="AF11" s="25">
        <f>1/1000*[1]PaperSectorMinusCoreVPAImp!AD$269</f>
        <v>3.6365553839999998E-3</v>
      </c>
      <c r="AG11" s="25">
        <f>1/1000*[1]PaperSectorMinusCoreVPAImp!AE$269</f>
        <v>9.7306955199999995E-5</v>
      </c>
      <c r="AH11" s="25">
        <f>1/1000*[1]PaperSectorMinusCoreVPAImp!AF$269</f>
        <v>2.2977196410000001E-4</v>
      </c>
      <c r="AI11" s="25">
        <f>1/1000*[1]PaperSectorMinusCoreVPAImp!AG$269</f>
        <v>1.3377297219000002E-3</v>
      </c>
      <c r="AJ11" s="25">
        <f>1/1000*[1]PaperSectorMinusCoreVPAImp!AH$269</f>
        <v>2.7075080375999999E-3</v>
      </c>
      <c r="AK11" s="25">
        <f>1/1000*[1]PaperSectorMinusCoreVPAImp!AI$269</f>
        <v>2.4766195860000005E-3</v>
      </c>
      <c r="AL11" s="25">
        <f>1/1000*[1]PaperSectorMinusCoreVPAImp!AJ$269</f>
        <v>3.9063653768000011E-3</v>
      </c>
      <c r="AM11" s="25">
        <f>1/1000*[1]PaperSectorMinusCoreVPAImp!AK$269</f>
        <v>1.5668416060000002E-3</v>
      </c>
      <c r="AN11" s="25">
        <f>1/1000*[1]PaperSectorMinusCoreVPAImp!AL$269</f>
        <v>1.4272234317E-3</v>
      </c>
      <c r="AO11" s="25">
        <f>1/1000*[1]PaperSectorMinusCoreVPAImp!AM$269</f>
        <v>1.1984674559999998E-3</v>
      </c>
      <c r="AP11" s="25">
        <f>1/1000*[1]PaperSectorMinusCoreVPAImp!AN$269</f>
        <v>3.4271397599999997E-4</v>
      </c>
      <c r="AQ11" s="25">
        <f>1/1000*[1]PaperSectorMinusCoreVPAImp!AO$269</f>
        <v>2.5707898890000002E-4</v>
      </c>
      <c r="AR11" s="25">
        <f>1/1000*[1]PaperSectorMinusCoreVPAImp!AP$269</f>
        <v>1.7906984350000001E-4</v>
      </c>
      <c r="AS11" s="25">
        <f>1/1000*[1]PaperSectorMinusCoreVPAImp!AQ$269</f>
        <v>4.6347143499999998E-5</v>
      </c>
      <c r="AT11" s="25">
        <f>1/1000*[1]PaperSectorMinusCoreVPAImp!AR$269</f>
        <v>4.6652514299999994E-5</v>
      </c>
      <c r="AU11" s="25">
        <f>1/1000*[1]PaperSectorMinusCoreVPAImp!AS$269</f>
        <v>2.3141904500000002E-5</v>
      </c>
      <c r="AV11" s="25">
        <f>1/1000*[1]PaperSectorMinusCoreVPAImp!AT$269</f>
        <v>1.1481682000000001E-5</v>
      </c>
      <c r="AW11" s="25">
        <f>1/1000*[1]PaperSectorMinusCoreVPAImp!AU$269</f>
        <v>1.9934606691666668E-3</v>
      </c>
      <c r="AX11" s="25">
        <f>1/1000*[1]PaperSectorMinusCoreVPAImp!AV$269</f>
        <v>0</v>
      </c>
      <c r="AY11" s="25">
        <f>1/1000*[1]PaperSectorMinusCoreVPAImp!AW$269</f>
        <v>0</v>
      </c>
      <c r="AZ11" s="25">
        <f>1/1000*[1]PaperSectorMinusCoreVPAImp!AX$269</f>
        <v>0</v>
      </c>
      <c r="BA11" s="25">
        <f>1/1000*[1]PaperSectorMinusCoreVPAImp!AY$269</f>
        <v>0</v>
      </c>
      <c r="BB11" s="25">
        <f>1/1000*[1]PaperSectorMinusCoreVPAImp!AZ$269</f>
        <v>0</v>
      </c>
      <c r="BC11" s="26">
        <f>1/1000*[1]PaperSectorMinusCoreVPAImp!BA$269</f>
        <v>0</v>
      </c>
      <c r="BD11" s="452"/>
    </row>
    <row r="12" spans="1:56">
      <c r="B12" s="5" t="s">
        <v>23</v>
      </c>
      <c r="C12" s="276">
        <f>1/$A$1*[1]PaperSectorMinusCoreVPAImp!$B$31</f>
        <v>9.4075000000000007E-4</v>
      </c>
      <c r="D12" s="279">
        <f>1/$A$1*[1]PaperSectorMinusCoreVPAImp!$C$31</f>
        <v>0</v>
      </c>
      <c r="E12" s="279">
        <f>1/$A$1*[1]PaperSectorMinusCoreVPAImp!$D$31</f>
        <v>0</v>
      </c>
      <c r="F12" s="279">
        <f>1/$A$1*[1]PaperSectorMinusCoreVPAImp!$E$31</f>
        <v>3.8123999999999996E-5</v>
      </c>
      <c r="G12" s="279">
        <f>1/$A$1*[1]PaperSectorMinusCoreVPAImp!$F$31</f>
        <v>6.6283933333333324E-5</v>
      </c>
      <c r="H12" s="279">
        <f>1/$A$1*[1]PaperSectorMinusCoreVPAImp!$G$31</f>
        <v>4.6223365375000006E-3</v>
      </c>
      <c r="I12" s="279">
        <f>1/$A$1*[1]PaperSectorMinusCoreVPAImp!$H$31</f>
        <v>7.1907308583333326E-3</v>
      </c>
      <c r="J12" s="278">
        <f>1/$A$1*[1]PaperSectorMinusCoreVPAImp!$I$31</f>
        <v>7.4922751027777781E-3</v>
      </c>
      <c r="K12" s="278">
        <f>1/$A$1*[1]PaperSectorMinusCoreVPAImp!$J$31</f>
        <v>7.7207860333333329E-3</v>
      </c>
      <c r="L12" s="279">
        <f>1/$A$1*[1]PaperSectorMinusCoreVPAImp!K$31</f>
        <v>3.3181068515151513E-3</v>
      </c>
      <c r="M12" s="11">
        <f>1/$A$1*[1]PaperSectorMinusCoreVPAImp!L$31</f>
        <v>8.1618872222222227E-4</v>
      </c>
      <c r="N12" s="11">
        <f>1/$A$1*[1]PaperSectorMinusCoreVPAImp!M$31</f>
        <v>9.3621809166666661E-4</v>
      </c>
      <c r="O12" s="11">
        <f>1/$A$1*[1]PaperSectorMinusCoreVPAImp!N$31</f>
        <v>7.7462041666666662E-4</v>
      </c>
      <c r="P12" s="11">
        <f>1/$A$1*[1]PaperSectorMinusCoreVPAImp!O$31</f>
        <v>4.3086362499999991E-4</v>
      </c>
      <c r="Q12" s="11">
        <f>1/$A$1*[1]PaperSectorMinusCoreVPAImp!P$31</f>
        <v>8.1914318181818165E-6</v>
      </c>
      <c r="R12" s="11">
        <f>1/$A$1*[1]PaperSectorMinusCoreVPAImp!Q$31</f>
        <v>1.2413624999999999E-5</v>
      </c>
      <c r="S12" s="11">
        <f>1/$A$1*[1]PaperSectorMinusCoreVPAImp!R$31</f>
        <v>1.1155060606060607E-5</v>
      </c>
      <c r="T12" s="11">
        <f>1/$A$1*[1]PaperSectorMinusCoreVPAImp!S$31</f>
        <v>1.7980259999999997E-4</v>
      </c>
      <c r="U12" s="11">
        <f>1/$A$1*[1]PaperSectorMinusCoreVPAImp!T$31</f>
        <v>8.2356249999999996E-6</v>
      </c>
      <c r="V12" s="11">
        <f>1/$A$1*[1]PaperSectorMinusCoreVPAImp!U$31</f>
        <v>5.2705666999999991E-2</v>
      </c>
      <c r="W12" s="11">
        <f>1/$A$1*[1]PaperSectorMinusCoreVPAImp!V$31</f>
        <v>0</v>
      </c>
      <c r="X12" s="11">
        <f>1/$A$1*[1]PaperSectorMinusCoreVPAImp!W$31</f>
        <v>0</v>
      </c>
      <c r="Y12" s="11">
        <f>1/$A$1*[1]PaperSectorMinusCoreVPAImp!X$31</f>
        <v>0</v>
      </c>
      <c r="Z12" s="11">
        <f>1/$A$1*[1]PaperSectorMinusCoreVPAImp!Y$31</f>
        <v>0</v>
      </c>
      <c r="AA12" s="11">
        <f>1/$A$1*[1]PaperSectorMinusCoreVPAImp!Z$31</f>
        <v>0</v>
      </c>
      <c r="AB12" s="11">
        <f>1/$A$1*[1]PaperSectorMinusCoreVPAImp!AA$31</f>
        <v>0</v>
      </c>
      <c r="AC12" s="4"/>
      <c r="AD12" s="38">
        <f>1/1000*[1]PaperSectorMinusCoreVPAImp!$AB$31</f>
        <v>9.7121601401999998E-5</v>
      </c>
      <c r="AE12" s="11">
        <f>1/1000*[1]PaperSectorMinusCoreVPAImp!$AC$31</f>
        <v>0</v>
      </c>
      <c r="AF12" s="11">
        <f>1/1000*[1]PaperSectorMinusCoreVPAImp!AD$31</f>
        <v>0</v>
      </c>
      <c r="AG12" s="11">
        <f>1/1000*[1]PaperSectorMinusCoreVPAImp!AE$31</f>
        <v>5.9686636799999997E-5</v>
      </c>
      <c r="AH12" s="11">
        <f>1/1000*[1]PaperSectorMinusCoreVPAImp!AF$31</f>
        <v>2.3295759200000003E-5</v>
      </c>
      <c r="AI12" s="11">
        <f>1/1000*[1]PaperSectorMinusCoreVPAImp!AG$31</f>
        <v>9.1114898160000004E-4</v>
      </c>
      <c r="AJ12" s="11">
        <f>1/1000*[1]PaperSectorMinusCoreVPAImp!AH$31</f>
        <v>2.2017937924000003E-3</v>
      </c>
      <c r="AK12" s="11">
        <f>1/1000*[1]PaperSectorMinusCoreVPAImp!AI$31</f>
        <v>2.2799912100000003E-3</v>
      </c>
      <c r="AL12" s="11">
        <f>1/1000*[1]PaperSectorMinusCoreVPAImp!AJ$31</f>
        <v>2.8610428132000002E-3</v>
      </c>
      <c r="AM12" s="11">
        <f>1/1000*[1]PaperSectorMinusCoreVPAImp!AK$31</f>
        <v>1.3294201448000003E-3</v>
      </c>
      <c r="AN12" s="11">
        <f>1/1000*[1]PaperSectorMinusCoreVPAImp!AL$31</f>
        <v>1.3127412825E-3</v>
      </c>
      <c r="AO12" s="11">
        <f>1/1000*[1]PaperSectorMinusCoreVPAImp!AM$31</f>
        <v>8.6024764799999998E-4</v>
      </c>
      <c r="AP12" s="11">
        <f>1/1000*[1]PaperSectorMinusCoreVPAImp!AN$31</f>
        <v>2.6530991519999996E-4</v>
      </c>
      <c r="AQ12" s="11">
        <f>1/1000*[1]PaperSectorMinusCoreVPAImp!AO$31</f>
        <v>1.6342668930000002E-4</v>
      </c>
      <c r="AR12" s="11">
        <f>1/1000*[1]PaperSectorMinusCoreVPAImp!AP$31</f>
        <v>4.2671420000000001E-6</v>
      </c>
      <c r="AS12" s="11">
        <f>1/1000*[1]PaperSectorMinusCoreVPAImp!AQ$31</f>
        <v>2.0863038000000001E-5</v>
      </c>
      <c r="AT12" s="11">
        <f>1/1000*[1]PaperSectorMinusCoreVPAImp!AR$31</f>
        <v>1.0217793899999999E-5</v>
      </c>
      <c r="AU12" s="11">
        <f>1/1000*[1]PaperSectorMinusCoreVPAImp!AS$31</f>
        <v>1.8155408700000002E-5</v>
      </c>
      <c r="AV12" s="11">
        <f>1/1000*[1]PaperSectorMinusCoreVPAImp!AT$31</f>
        <v>8.6071280000000009E-6</v>
      </c>
      <c r="AW12" s="11">
        <f>1/1000*[1]PaperSectorMinusCoreVPAImp!AU$31</f>
        <v>1.9605964200000003E-3</v>
      </c>
      <c r="AX12" s="11">
        <f>1/1000*[1]PaperSectorMinusCoreVPAImp!AV$31</f>
        <v>0</v>
      </c>
      <c r="AY12" s="11">
        <f>1/1000*[1]PaperSectorMinusCoreVPAImp!AW$31</f>
        <v>0</v>
      </c>
      <c r="AZ12" s="11">
        <f>1/1000*[1]PaperSectorMinusCoreVPAImp!AX$31</f>
        <v>0</v>
      </c>
      <c r="BA12" s="11">
        <f>1/1000*[1]PaperSectorMinusCoreVPAImp!AY$31</f>
        <v>0</v>
      </c>
      <c r="BB12" s="11">
        <f>1/1000*[1]PaperSectorMinusCoreVPAImp!AZ$31</f>
        <v>0</v>
      </c>
      <c r="BC12" s="10">
        <f>1/1000*[1]PaperSectorMinusCoreVPAImp!BA$31</f>
        <v>0</v>
      </c>
      <c r="BD12" s="452"/>
    </row>
    <row r="13" spans="1:56">
      <c r="B13" s="8" t="s">
        <v>16</v>
      </c>
      <c r="C13" s="404">
        <f t="shared" ref="C13:L13" si="2">SUM(C11:C11)-SUM(C12:C12)</f>
        <v>8.236500000000001E-4</v>
      </c>
      <c r="D13" s="332">
        <f t="shared" si="2"/>
        <v>6.5466000000000005E-3</v>
      </c>
      <c r="E13" s="332">
        <f t="shared" si="2"/>
        <v>1.70014E-2</v>
      </c>
      <c r="F13" s="332">
        <f t="shared" si="2"/>
        <v>1.9333999999999995E-5</v>
      </c>
      <c r="G13" s="332">
        <f t="shared" si="2"/>
        <v>1.1662736601307188E-4</v>
      </c>
      <c r="H13" s="332">
        <f t="shared" si="2"/>
        <v>3.353806458333327E-4</v>
      </c>
      <c r="I13" s="332">
        <f t="shared" si="2"/>
        <v>3.3937598333333256E-4</v>
      </c>
      <c r="J13" s="333">
        <f t="shared" si="2"/>
        <v>4.5271018333333229E-4</v>
      </c>
      <c r="K13" s="333">
        <f t="shared" si="2"/>
        <v>7.5565168666666648E-3</v>
      </c>
      <c r="L13" s="332">
        <f t="shared" si="2"/>
        <v>3.1458123301346804E-3</v>
      </c>
      <c r="M13" s="36">
        <f>SUM(M11:M11)-SUM(M12:M12)</f>
        <v>7.5427294444444361E-4</v>
      </c>
      <c r="N13" s="36">
        <f>SUM(N11:N11)-SUM(N12:N12)</f>
        <v>1.7434989583333331E-3</v>
      </c>
      <c r="O13" s="36">
        <f t="shared" ref="O13:AB13" si="3">SUM(O11:O11)-SUM(O12:O12)</f>
        <v>3.1350829166666683E-4</v>
      </c>
      <c r="P13" s="36">
        <f t="shared" si="3"/>
        <v>2.5242758333333335E-4</v>
      </c>
      <c r="Q13" s="36">
        <f t="shared" si="3"/>
        <v>3.9787347727272723E-4</v>
      </c>
      <c r="R13" s="36">
        <f t="shared" si="3"/>
        <v>7.9196541666666621E-6</v>
      </c>
      <c r="S13" s="36">
        <f t="shared" si="3"/>
        <v>2.496185664335664E-5</v>
      </c>
      <c r="T13" s="36">
        <f t="shared" si="3"/>
        <v>5.1529722222222376E-6</v>
      </c>
      <c r="U13" s="36">
        <f t="shared" si="3"/>
        <v>1.8378181818181824E-6</v>
      </c>
      <c r="V13" s="36">
        <f t="shared" si="3"/>
        <v>1.7282699999995876E-5</v>
      </c>
      <c r="W13" s="36">
        <f t="shared" si="3"/>
        <v>0</v>
      </c>
      <c r="X13" s="36">
        <f t="shared" si="3"/>
        <v>0</v>
      </c>
      <c r="Y13" s="36">
        <f t="shared" si="3"/>
        <v>0</v>
      </c>
      <c r="Z13" s="36">
        <f t="shared" si="3"/>
        <v>0</v>
      </c>
      <c r="AA13" s="36">
        <f t="shared" si="3"/>
        <v>0</v>
      </c>
      <c r="AB13" s="36">
        <f t="shared" si="3"/>
        <v>0</v>
      </c>
      <c r="AC13" s="4"/>
      <c r="AD13" s="39">
        <f t="shared" ref="AD13:BC13" si="4">SUM(AD11:AD11)-SUM(AD12:AD12)</f>
        <v>1.3098864288599998E-4</v>
      </c>
      <c r="AE13" s="37">
        <f t="shared" si="4"/>
        <v>6.2346835759999992E-4</v>
      </c>
      <c r="AF13" s="37">
        <f t="shared" si="4"/>
        <v>3.6365553839999998E-3</v>
      </c>
      <c r="AG13" s="37">
        <f t="shared" si="4"/>
        <v>3.7620318399999999E-5</v>
      </c>
      <c r="AH13" s="37">
        <f t="shared" si="4"/>
        <v>2.064762049E-4</v>
      </c>
      <c r="AI13" s="37">
        <f t="shared" si="4"/>
        <v>4.265807403000002E-4</v>
      </c>
      <c r="AJ13" s="37">
        <f t="shared" si="4"/>
        <v>5.0571424519999962E-4</v>
      </c>
      <c r="AK13" s="37">
        <f t="shared" si="4"/>
        <v>1.9662837600000014E-4</v>
      </c>
      <c r="AL13" s="37">
        <f t="shared" si="4"/>
        <v>1.0453225636000009E-3</v>
      </c>
      <c r="AM13" s="37">
        <f t="shared" si="4"/>
        <v>2.3742146119999988E-4</v>
      </c>
      <c r="AN13" s="37">
        <f t="shared" si="4"/>
        <v>1.1448214919999996E-4</v>
      </c>
      <c r="AO13" s="37">
        <f t="shared" si="4"/>
        <v>3.3821980799999987E-4</v>
      </c>
      <c r="AP13" s="37">
        <f t="shared" si="4"/>
        <v>7.740406080000001E-5</v>
      </c>
      <c r="AQ13" s="37">
        <f t="shared" si="4"/>
        <v>9.3652299600000005E-5</v>
      </c>
      <c r="AR13" s="37">
        <f t="shared" si="4"/>
        <v>1.7480270150000001E-4</v>
      </c>
      <c r="AS13" s="37">
        <f t="shared" si="4"/>
        <v>2.5484105499999997E-5</v>
      </c>
      <c r="AT13" s="37">
        <f t="shared" si="4"/>
        <v>3.6434720399999993E-5</v>
      </c>
      <c r="AU13" s="37">
        <f t="shared" si="4"/>
        <v>4.9864957999999996E-6</v>
      </c>
      <c r="AV13" s="37">
        <f t="shared" si="4"/>
        <v>2.8745540000000004E-6</v>
      </c>
      <c r="AW13" s="37">
        <f t="shared" si="4"/>
        <v>3.2864249166666536E-5</v>
      </c>
      <c r="AX13" s="37">
        <f t="shared" si="4"/>
        <v>0</v>
      </c>
      <c r="AY13" s="37">
        <f t="shared" si="4"/>
        <v>0</v>
      </c>
      <c r="AZ13" s="37">
        <f t="shared" si="4"/>
        <v>0</v>
      </c>
      <c r="BA13" s="37">
        <f t="shared" si="4"/>
        <v>0</v>
      </c>
      <c r="BB13" s="37">
        <f t="shared" si="4"/>
        <v>0</v>
      </c>
      <c r="BC13" s="44">
        <f t="shared" si="4"/>
        <v>0</v>
      </c>
      <c r="BD13" s="452"/>
    </row>
    <row r="14" spans="1:56" ht="17.149999999999999" customHeight="1">
      <c r="B14" s="16" t="s">
        <v>85</v>
      </c>
      <c r="C14" s="362">
        <f>1/$A$1*[1]PaperSectorMinusCoreVPAImp!$B$267</f>
        <v>2.6145544458333333E-2</v>
      </c>
      <c r="D14" s="328">
        <f>1/$A$1*[1]PaperSectorMinusCoreVPAImp!$C$267</f>
        <v>3.5189555709090894E-2</v>
      </c>
      <c r="E14" s="328">
        <f>1/$A$1*[1]PaperSectorMinusCoreVPAImp!$D$267</f>
        <v>2.3592339618421047E-2</v>
      </c>
      <c r="F14" s="328">
        <f>1/$A$1*[1]PaperSectorMinusCoreVPAImp!$E$267</f>
        <v>2.3411452083333333E-2</v>
      </c>
      <c r="G14" s="328">
        <f>1/$A$1*[1]PaperSectorMinusCoreVPAImp!$F$267</f>
        <v>2.2541081161764696E-2</v>
      </c>
      <c r="H14" s="328">
        <f>1/$A$1*[1]PaperSectorMinusCoreVPAImp!$G$267</f>
        <v>3.1618406887500006E-2</v>
      </c>
      <c r="I14" s="328">
        <f>1/$A$1*[1]PaperSectorMinusCoreVPAImp!$H$267</f>
        <v>4.0677303445098033E-2</v>
      </c>
      <c r="J14" s="329">
        <f>1/$A$1*[1]PaperSectorMinusCoreVPAImp!$I$267</f>
        <v>5.732166866111111E-2</v>
      </c>
      <c r="K14" s="329">
        <f>1/$A$1*[1]PaperSectorMinusCoreVPAImp!$J$267</f>
        <v>5.311500776111111E-2</v>
      </c>
      <c r="L14" s="328">
        <f>1/$A$1*[1]PaperSectorMinusCoreVPAImp!K$267</f>
        <v>5.6733779791203684E-2</v>
      </c>
      <c r="M14" s="31">
        <f>1/$A$1*[1]PaperSectorMinusCoreVPAImp!L$267</f>
        <v>6.5646403783333321E-2</v>
      </c>
      <c r="N14" s="31">
        <f>1/$A$1*[1]PaperSectorMinusCoreVPAImp!M$267</f>
        <v>6.8038259161111087E-2</v>
      </c>
      <c r="O14" s="31">
        <f>1/$A$1*[1]PaperSectorMinusCoreVPAImp!N$267</f>
        <v>6.3750344049999991E-2</v>
      </c>
      <c r="P14" s="31">
        <f>1/$A$1*[1]PaperSectorMinusCoreVPAImp!O$267</f>
        <v>6.8752019895421249E-2</v>
      </c>
      <c r="Q14" s="31">
        <f>1/$A$1*[1]PaperSectorMinusCoreVPAImp!P$267</f>
        <v>9.6097834031224322E-2</v>
      </c>
      <c r="R14" s="31">
        <f>1/$A$1*[1]PaperSectorMinusCoreVPAImp!Q$267</f>
        <v>8.806226578750001E-2</v>
      </c>
      <c r="S14" s="31">
        <f>1/$A$1*[1]PaperSectorMinusCoreVPAImp!R$267</f>
        <v>8.5627222852108137E-2</v>
      </c>
      <c r="T14" s="31">
        <f>1/$A$1*[1]PaperSectorMinusCoreVPAImp!S$267</f>
        <v>5.2967019925631319E-2</v>
      </c>
      <c r="U14" s="31">
        <f>1/$A$1*[1]PaperSectorMinusCoreVPAImp!T$267</f>
        <v>6.7434987025757565E-2</v>
      </c>
      <c r="V14" s="31">
        <f>1/$A$1*[1]PaperSectorMinusCoreVPAImp!U$267</f>
        <v>6.1688480430086561E-2</v>
      </c>
      <c r="W14" s="31">
        <f>1/$A$1*[1]PaperSectorMinusCoreVPAImp!V$267</f>
        <v>0</v>
      </c>
      <c r="X14" s="31">
        <f>1/$A$1*[1]PaperSectorMinusCoreVPAImp!W$267</f>
        <v>0</v>
      </c>
      <c r="Y14" s="31">
        <f>1/$A$1*[1]PaperSectorMinusCoreVPAImp!X$267</f>
        <v>0</v>
      </c>
      <c r="Z14" s="31">
        <f>1/$A$1*[1]PaperSectorMinusCoreVPAImp!Y$267</f>
        <v>0</v>
      </c>
      <c r="AA14" s="31">
        <f>1/$A$1*[1]PaperSectorMinusCoreVPAImp!Z$267</f>
        <v>0</v>
      </c>
      <c r="AB14" s="31">
        <f>1/$A$1*[1]PaperSectorMinusCoreVPAImp!AA$267</f>
        <v>0</v>
      </c>
      <c r="AC14" s="14"/>
      <c r="AD14" s="29">
        <f>1/1000*[1]PaperSectorMinusCoreVPAImp!$AB$267</f>
        <v>1.6396289233581003E-2</v>
      </c>
      <c r="AE14" s="31">
        <f>1/1000*[1]PaperSectorMinusCoreVPAImp!$AC$267</f>
        <v>1.9943273640400001E-2</v>
      </c>
      <c r="AF14" s="31">
        <f>1/1000*[1]PaperSectorMinusCoreVPAImp!AD$267</f>
        <v>1.7912281420800005E-2</v>
      </c>
      <c r="AG14" s="31">
        <f>1/1000*[1]PaperSectorMinusCoreVPAImp!AE$267</f>
        <v>2.0610016044799999E-2</v>
      </c>
      <c r="AH14" s="31">
        <f>1/1000*[1]PaperSectorMinusCoreVPAImp!AF$267</f>
        <v>2.4541768854400004E-2</v>
      </c>
      <c r="AI14" s="31">
        <f>1/1000*[1]PaperSectorMinusCoreVPAImp!AG$267</f>
        <v>3.1590026711100005E-2</v>
      </c>
      <c r="AJ14" s="31">
        <f>1/1000*[1]PaperSectorMinusCoreVPAImp!AH$267</f>
        <v>3.7887369642800005E-2</v>
      </c>
      <c r="AK14" s="31">
        <f>1/1000*[1]PaperSectorMinusCoreVPAImp!AI$267</f>
        <v>4.6084731769000006E-2</v>
      </c>
      <c r="AL14" s="31">
        <f>1/1000*[1]PaperSectorMinusCoreVPAImp!AJ$267</f>
        <v>5.6915969719600001E-2</v>
      </c>
      <c r="AM14" s="31">
        <f>1/1000*[1]PaperSectorMinusCoreVPAImp!AK$267</f>
        <v>4.6071278941599986E-2</v>
      </c>
      <c r="AN14" s="31">
        <f>1/1000*[1]PaperSectorMinusCoreVPAImp!AL$267</f>
        <v>5.8682741533200002E-2</v>
      </c>
      <c r="AO14" s="31">
        <f>1/1000*[1]PaperSectorMinusCoreVPAImp!AM$267</f>
        <v>6.3703574303999991E-2</v>
      </c>
      <c r="AP14" s="31">
        <f>1/1000*[1]PaperSectorMinusCoreVPAImp!AN$267</f>
        <v>6.1250141920000001E-2</v>
      </c>
      <c r="AQ14" s="31">
        <f>1/1000*[1]PaperSectorMinusCoreVPAImp!AO$267</f>
        <v>6.2498530644299999E-2</v>
      </c>
      <c r="AR14" s="31">
        <f>1/1000*[1]PaperSectorMinusCoreVPAImp!AP$267</f>
        <v>7.5899043643999992E-2</v>
      </c>
      <c r="AS14" s="31">
        <f>1/1000*[1]PaperSectorMinusCoreVPAImp!AQ$267</f>
        <v>7.0559268272499989E-2</v>
      </c>
      <c r="AT14" s="31">
        <f>1/1000*[1]PaperSectorMinusCoreVPAImp!AR$267</f>
        <v>6.611126949139999E-2</v>
      </c>
      <c r="AU14" s="31">
        <f>1/1000*[1]PaperSectorMinusCoreVPAImp!AS$267</f>
        <v>5.5819908329899998E-2</v>
      </c>
      <c r="AV14" s="31">
        <f>1/1000*[1]PaperSectorMinusCoreVPAImp!AT$267</f>
        <v>6.6267227996000003E-2</v>
      </c>
      <c r="AW14" s="31">
        <f>1/1000*[1]PaperSectorMinusCoreVPAImp!AU$267</f>
        <v>6.6455207559583326E-2</v>
      </c>
      <c r="AX14" s="31">
        <f>1/1000*[1]PaperSectorMinusCoreVPAImp!AV$267</f>
        <v>0</v>
      </c>
      <c r="AY14" s="31">
        <f>1/1000*[1]PaperSectorMinusCoreVPAImp!AW$267</f>
        <v>0</v>
      </c>
      <c r="AZ14" s="31">
        <f>1/1000*[1]PaperSectorMinusCoreVPAImp!AX$267</f>
        <v>0</v>
      </c>
      <c r="BA14" s="31">
        <f>1/1000*[1]PaperSectorMinusCoreVPAImp!AY$267</f>
        <v>0</v>
      </c>
      <c r="BB14" s="31">
        <f>1/1000*[1]PaperSectorMinusCoreVPAImp!AZ$267</f>
        <v>0</v>
      </c>
      <c r="BC14" s="45">
        <f>1/1000*[1]PaperSectorMinusCoreVPAImp!BA$267</f>
        <v>0</v>
      </c>
      <c r="BD14" s="452"/>
    </row>
    <row r="15" spans="1:56">
      <c r="B15" s="42" t="s">
        <v>30</v>
      </c>
      <c r="C15" s="363">
        <f>1/$A$1*(SUM([1]PaperSectorMinusCoreVPAImp!$B$47:$B$47)+SUM([1]PaperSectorMinusCoreVPAImp!$B$105:$B$105))</f>
        <v>5.6414723750000005E-3</v>
      </c>
      <c r="D15" s="438">
        <f>1/$A$1*(SUM([1]PaperSectorMinusCoreVPAImp!$C$47:$C$47)+SUM([1]PaperSectorMinusCoreVPAImp!$C$105:$C$105))</f>
        <v>1.1814956809090909E-2</v>
      </c>
      <c r="E15" s="438">
        <f>1/$A$1*(SUM([1]PaperSectorMinusCoreVPAImp!$D$47:$D$47)+SUM([1]PaperSectorMinusCoreVPAImp!$D$105:$D$105))</f>
        <v>9.4761143657894724E-3</v>
      </c>
      <c r="F15" s="438">
        <f>1/$A$1*(SUM([1]PaperSectorMinusCoreVPAImp!$E$47:$E$47)+SUM([1]PaperSectorMinusCoreVPAImp!$E$105:$E$105))</f>
        <v>1.0828973E-2</v>
      </c>
      <c r="G15" s="438">
        <f>1/$A$1*(SUM([1]PaperSectorMinusCoreVPAImp!$F$47:$F$47)+SUM([1]PaperSectorMinusCoreVPAImp!$F$105:$F$105))</f>
        <v>1.3565429142320258E-2</v>
      </c>
      <c r="H15" s="438">
        <f>1/$A$1*(SUM([1]PaperSectorMinusCoreVPAImp!$G$47:$G$47)+SUM([1]PaperSectorMinusCoreVPAImp!$G$105:$G$105))</f>
        <v>1.9926701562499999E-2</v>
      </c>
      <c r="I15" s="438">
        <f>1/$A$1*(SUM([1]PaperSectorMinusCoreVPAImp!$H$47:$H$47)+SUM([1]PaperSectorMinusCoreVPAImp!$H$105:$H$105))</f>
        <v>2.7557360072222221E-2</v>
      </c>
      <c r="J15" s="439">
        <f>1/$A$1*(SUM([1]PaperSectorMinusCoreVPAImp!$I$47:$I$47)+SUM([1]PaperSectorMinusCoreVPAImp!$I$105:$I$105))</f>
        <v>3.3350088875000003E-2</v>
      </c>
      <c r="K15" s="331">
        <f>1/$A$1*(SUM([1]PaperSectorMinusCoreVPAImp!$J$47:$J$47)+SUM([1]PaperSectorMinusCoreVPAImp!$J$105:$J$105))</f>
        <v>3.8986950661111117E-2</v>
      </c>
      <c r="L15" s="330">
        <f>1/$A$1*(SUM([1]PaperSectorMinusCoreVPAImp!K$47:K$47)+SUM([1]PaperSectorMinusCoreVPAImp!K$105:K$105))</f>
        <v>3.4312473911363627E-2</v>
      </c>
      <c r="M15" s="206">
        <f>1/$A$1*(SUM([1]PaperSectorMinusCoreVPAImp!L$47:L$47)+SUM([1]PaperSectorMinusCoreVPAImp!L$105:L$105))</f>
        <v>4.4445235277777786E-2</v>
      </c>
      <c r="N15" s="206">
        <f>1/$A$1*(SUM([1]PaperSectorMinusCoreVPAImp!M$47:M$47)+SUM([1]PaperSectorMinusCoreVPAImp!M$105:M$105))</f>
        <v>4.4419013097222217E-2</v>
      </c>
      <c r="O15" s="206">
        <f>1/$A$1*(SUM([1]PaperSectorMinusCoreVPAImp!N$47:N$47)+SUM([1]PaperSectorMinusCoreVPAImp!N$105:N$105))</f>
        <v>4.3684659799999991E-2</v>
      </c>
      <c r="P15" s="206">
        <f>1/$A$1*(SUM([1]PaperSectorMinusCoreVPAImp!O$47:O$47)+SUM([1]PaperSectorMinusCoreVPAImp!O$105:O$105))</f>
        <v>3.902057211327839E-2</v>
      </c>
      <c r="Q15" s="206">
        <f>1/$A$1*(SUM([1]PaperSectorMinusCoreVPAImp!P$47:P$47)+SUM([1]PaperSectorMinusCoreVPAImp!P$105:P$105))</f>
        <v>4.4630961246697742E-2</v>
      </c>
      <c r="R15" s="206">
        <f>1/$A$1*(SUM([1]PaperSectorMinusCoreVPAImp!Q$47:Q$47)+SUM([1]PaperSectorMinusCoreVPAImp!Q$105:Q$105))</f>
        <v>4.5462507633333336E-2</v>
      </c>
      <c r="S15" s="206">
        <f>1/$A$1*(SUM([1]PaperSectorMinusCoreVPAImp!R$47:R$47)+SUM([1]PaperSectorMinusCoreVPAImp!R$105:R$105))</f>
        <v>4.2743863373065676E-2</v>
      </c>
      <c r="T15" s="206">
        <f>1/$A$1*(SUM([1]PaperSectorMinusCoreVPAImp!S$47:S$47)+SUM([1]PaperSectorMinusCoreVPAImp!S$105:S$105))</f>
        <v>4.5085982889898998E-2</v>
      </c>
      <c r="U15" s="206">
        <f>1/$A$1*(SUM([1]PaperSectorMinusCoreVPAImp!T$47:T$47)+SUM([1]PaperSectorMinusCoreVPAImp!T$105:T$105))</f>
        <v>4.7547554728787869E-2</v>
      </c>
      <c r="V15" s="206">
        <f>1/$A$1*(SUM([1]PaperSectorMinusCoreVPAImp!U$47:U$47)+SUM([1]PaperSectorMinusCoreVPAImp!U$105:U$105))</f>
        <v>5.0749594301515148E-2</v>
      </c>
      <c r="W15" s="206">
        <f>1/$A$1*(SUM([1]PaperSectorMinusCoreVPAImp!V$47:V$47)+SUM([1]PaperSectorMinusCoreVPAImp!V$105:V$105))</f>
        <v>0</v>
      </c>
      <c r="X15" s="206">
        <f>1/$A$1*(SUM([1]PaperSectorMinusCoreVPAImp!W$47:W$47)+SUM([1]PaperSectorMinusCoreVPAImp!W$105:W$105))</f>
        <v>0</v>
      </c>
      <c r="Y15" s="206">
        <f>1/$A$1*(SUM([1]PaperSectorMinusCoreVPAImp!X$47:X$47)+SUM([1]PaperSectorMinusCoreVPAImp!X$105:X$105))</f>
        <v>0</v>
      </c>
      <c r="Z15" s="206">
        <f>1/$A$1*(SUM([1]PaperSectorMinusCoreVPAImp!Y$47:Y$47)+SUM([1]PaperSectorMinusCoreVPAImp!Y$105:Y$105))</f>
        <v>0</v>
      </c>
      <c r="AA15" s="206">
        <f>1/$A$1*(SUM([1]PaperSectorMinusCoreVPAImp!Z$47:Z$47)+SUM([1]PaperSectorMinusCoreVPAImp!Z$105:Z$105))</f>
        <v>0</v>
      </c>
      <c r="AB15" s="206">
        <f>1/$A$1*(SUM([1]PaperSectorMinusCoreVPAImp!AA$47:AA$47)+SUM([1]PaperSectorMinusCoreVPAImp!AA$105:AA$105))</f>
        <v>0</v>
      </c>
      <c r="AC15" s="34"/>
      <c r="AD15" s="40">
        <f>1/1000*(SUM([1]PaperSectorMinusCoreVPAImp!$AB$47:$AB$47)+SUM([1]PaperSectorMinusCoreVPAImp!$AB$105:$AB$105))</f>
        <v>5.825795212995E-3</v>
      </c>
      <c r="AE15" s="40">
        <f>1/1000*(SUM([1]PaperSectorMinusCoreVPAImp!$AC$47:$AC$47)+SUM([1]PaperSectorMinusCoreVPAImp!$AC$105:$AC$105))</f>
        <v>7.6663306264000003E-3</v>
      </c>
      <c r="AF15" s="40">
        <f>1/1000*(SUM([1]PaperSectorMinusCoreVPAImp!AD$47:AD$47)+SUM([1]PaperSectorMinusCoreVPAImp!AD$105:AD$105))</f>
        <v>8.3463989183999998E-3</v>
      </c>
      <c r="AG15" s="40">
        <f>1/1000*(SUM([1]PaperSectorMinusCoreVPAImp!AE$47:AE$47)+SUM([1]PaperSectorMinusCoreVPAImp!AE$105:AE$105))</f>
        <v>1.06586437664E-2</v>
      </c>
      <c r="AH15" s="40">
        <f>1/1000*(SUM([1]PaperSectorMinusCoreVPAImp!AF$47:AF$47)+SUM([1]PaperSectorMinusCoreVPAImp!AF$105:AF$105))</f>
        <v>1.4658270599700001E-2</v>
      </c>
      <c r="AI15" s="40">
        <f>1/1000*(SUM([1]PaperSectorMinusCoreVPAImp!AG$47:AG$47)+SUM([1]PaperSectorMinusCoreVPAImp!AG$105:AG$105))</f>
        <v>2.0129489480099998E-2</v>
      </c>
      <c r="AJ15" s="40">
        <f>1/1000*(SUM([1]PaperSectorMinusCoreVPAImp!AH$47:AH$47)+SUM([1]PaperSectorMinusCoreVPAImp!AH$105:AH$105))</f>
        <v>2.7325619033200001E-2</v>
      </c>
      <c r="AK15" s="40">
        <f>1/1000*(SUM([1]PaperSectorMinusCoreVPAImp!AI$47:AI$47)+SUM([1]PaperSectorMinusCoreVPAImp!AI$105:AI$105))</f>
        <v>3.5319588578000001E-2</v>
      </c>
      <c r="AL15" s="40">
        <f>1/1000*(SUM([1]PaperSectorMinusCoreVPAImp!AJ$47:AJ$47)+SUM([1]PaperSectorMinusCoreVPAImp!AJ$105:AJ$105))</f>
        <v>4.7418725842799998E-2</v>
      </c>
      <c r="AM15" s="40">
        <f>1/1000*(SUM([1]PaperSectorMinusCoreVPAImp!AK$47:AK$47)+SUM([1]PaperSectorMinusCoreVPAImp!AK$105:AK$105))</f>
        <v>3.875306740799999E-2</v>
      </c>
      <c r="AN15" s="40">
        <f>1/1000*(SUM([1]PaperSectorMinusCoreVPAImp!AL$47:AL$47)+SUM([1]PaperSectorMinusCoreVPAImp!AL$105:AL$105))</f>
        <v>4.97200364694E-2</v>
      </c>
      <c r="AO15" s="40">
        <f>1/1000*(SUM([1]PaperSectorMinusCoreVPAImp!AM$47:AM$47)+SUM([1]PaperSectorMinusCoreVPAImp!AM$105:AM$105))</f>
        <v>5.3741151407999989E-2</v>
      </c>
      <c r="AP15" s="40">
        <f>1/1000*(SUM([1]PaperSectorMinusCoreVPAImp!AN$47:AN$47)+SUM([1]PaperSectorMinusCoreVPAImp!AN$105:AN$105))</f>
        <v>5.1703620531199999E-2</v>
      </c>
      <c r="AQ15" s="40">
        <f>1/1000*(SUM([1]PaperSectorMinusCoreVPAImp!AO$47:AO$47)+SUM([1]PaperSectorMinusCoreVPAImp!AO$105:AO$105))</f>
        <v>4.9402129903800003E-2</v>
      </c>
      <c r="AR15" s="40">
        <f>1/1000*(SUM([1]PaperSectorMinusCoreVPAImp!AP$47:AP$47)+SUM([1]PaperSectorMinusCoreVPAImp!AP$105:AP$105))</f>
        <v>5.5501052711999996E-2</v>
      </c>
      <c r="AS15" s="40">
        <f>1/1000*(SUM([1]PaperSectorMinusCoreVPAImp!AQ$47:AQ$47)+SUM([1]PaperSectorMinusCoreVPAImp!AQ$105:AQ$105))</f>
        <v>5.1894626857499994E-2</v>
      </c>
      <c r="AT15" s="40">
        <f>1/1000*(SUM([1]PaperSectorMinusCoreVPAImp!AR$47:AR$47)+SUM([1]PaperSectorMinusCoreVPAImp!AR$105:AR$105))</f>
        <v>4.7226687681800002E-2</v>
      </c>
      <c r="AU15" s="40">
        <f>1/1000*(SUM([1]PaperSectorMinusCoreVPAImp!AS$47:AS$47)+SUM([1]PaperSectorMinusCoreVPAImp!AS$105:AS$105))</f>
        <v>5.1130340618499991E-2</v>
      </c>
      <c r="AV15" s="40">
        <f>1/1000*(SUM([1]PaperSectorMinusCoreVPAImp!AT$47:AT$47)+SUM([1]PaperSectorMinusCoreVPAImp!AT$105:AT$105))</f>
        <v>5.9552958375000006E-2</v>
      </c>
      <c r="AW15" s="40">
        <f>1/1000*(SUM([1]PaperSectorMinusCoreVPAImp!AU$47:AU$47)+SUM([1]PaperSectorMinusCoreVPAImp!AU$105:AU$105))</f>
        <v>6.1591728602916659E-2</v>
      </c>
      <c r="AX15" s="40">
        <f>1/1000*(SUM([1]PaperSectorMinusCoreVPAImp!AV$47:AV$47)+SUM([1]PaperSectorMinusCoreVPAImp!AV$105:AV$105))</f>
        <v>0</v>
      </c>
      <c r="AY15" s="40">
        <f>1/1000*(SUM([1]PaperSectorMinusCoreVPAImp!AW$47:AW$47)+SUM([1]PaperSectorMinusCoreVPAImp!AW$105:AW$105))</f>
        <v>0</v>
      </c>
      <c r="AZ15" s="40">
        <f>1/1000*(SUM([1]PaperSectorMinusCoreVPAImp!AX$47:AX$47)+SUM([1]PaperSectorMinusCoreVPAImp!AX$105:AX$105))</f>
        <v>0</v>
      </c>
      <c r="BA15" s="40">
        <f>1/1000*(SUM([1]PaperSectorMinusCoreVPAImp!AY$47:AY$47)+SUM([1]PaperSectorMinusCoreVPAImp!AY$105:AY$105))</f>
        <v>0</v>
      </c>
      <c r="BB15" s="40">
        <f>1/1000*(SUM([1]PaperSectorMinusCoreVPAImp!AZ$47:AZ$47)+SUM([1]PaperSectorMinusCoreVPAImp!AZ$105:AZ$105))</f>
        <v>0</v>
      </c>
      <c r="BC15" s="46">
        <f>1/1000*(SUM([1]PaperSectorMinusCoreVPAImp!BA$47:BA$47)+SUM([1]PaperSectorMinusCoreVPAImp!BA$105:BA$105))</f>
        <v>0</v>
      </c>
      <c r="BD15" s="452"/>
    </row>
    <row r="16" spans="1:56">
      <c r="B16" s="5" t="s">
        <v>18</v>
      </c>
      <c r="C16" s="276">
        <f>1/$A$1*[1]PaperSectorMinusCoreVPAImp!$B$109</f>
        <v>1.5853599999999999E-2</v>
      </c>
      <c r="D16" s="279">
        <f>1/$A$1*[1]PaperSectorMinusCoreVPAImp!$C$109</f>
        <v>1.7866449999999999E-2</v>
      </c>
      <c r="E16" s="279">
        <f>1/$A$1*[1]PaperSectorMinusCoreVPAImp!$D$109</f>
        <v>9.8679500000000003E-3</v>
      </c>
      <c r="F16" s="279">
        <f>1/$A$1*[1]PaperSectorMinusCoreVPAImp!$E$109</f>
        <v>7.1973999999999996E-3</v>
      </c>
      <c r="G16" s="279">
        <f>1/$A$1*[1]PaperSectorMinusCoreVPAImp!$F$109</f>
        <v>4.1344944666666661E-3</v>
      </c>
      <c r="H16" s="279">
        <f>1/$A$1*[1]PaperSectorMinusCoreVPAImp!$G$109</f>
        <v>4.3943834958333336E-3</v>
      </c>
      <c r="I16" s="279">
        <f>1/$A$1*[1]PaperSectorMinusCoreVPAImp!$H$109</f>
        <v>4.0862932249999999E-3</v>
      </c>
      <c r="J16" s="278">
        <f>1/$A$1*[1]PaperSectorMinusCoreVPAImp!$I$109</f>
        <v>3.0194714999999999E-3</v>
      </c>
      <c r="K16" s="278">
        <f>1/$A$1*[1]PaperSectorMinusCoreVPAImp!$J$109</f>
        <v>2.0669105666666666E-3</v>
      </c>
      <c r="L16" s="279">
        <f>1/$A$1*[1]PaperSectorMinusCoreVPAImp!K$109</f>
        <v>2.6762760262626266E-3</v>
      </c>
      <c r="M16" s="11">
        <f>1/$A$1*[1]PaperSectorMinusCoreVPAImp!L$109</f>
        <v>2.666597569444444E-3</v>
      </c>
      <c r="N16" s="11">
        <f>1/$A$1*[1]PaperSectorMinusCoreVPAImp!M$109</f>
        <v>3.3781154916666667E-3</v>
      </c>
      <c r="O16" s="11">
        <f>1/$A$1*[1]PaperSectorMinusCoreVPAImp!N$109</f>
        <v>3.7095000166666669E-3</v>
      </c>
      <c r="P16" s="11">
        <f>1/$A$1*[1]PaperSectorMinusCoreVPAImp!O$109</f>
        <v>2.8003988083333329E-3</v>
      </c>
      <c r="Q16" s="11">
        <f>1/$A$1*[1]PaperSectorMinusCoreVPAImp!P$109</f>
        <v>1.8998525409090906E-3</v>
      </c>
      <c r="R16" s="11">
        <f>1/$A$1*[1]PaperSectorMinusCoreVPAImp!Q$109</f>
        <v>1.3486669999999998E-3</v>
      </c>
      <c r="S16" s="11">
        <f>1/$A$1*[1]PaperSectorMinusCoreVPAImp!R$109</f>
        <v>1.2620086295454544E-3</v>
      </c>
      <c r="T16" s="11">
        <f>1/$A$1*[1]PaperSectorMinusCoreVPAImp!S$109</f>
        <v>1.2058202916666668E-3</v>
      </c>
      <c r="U16" s="11">
        <f>1/$A$1*[1]PaperSectorMinusCoreVPAImp!T$109</f>
        <v>8.8885498863636365E-4</v>
      </c>
      <c r="V16" s="11">
        <f>1/$A$1*[1]PaperSectorMinusCoreVPAImp!U$109</f>
        <v>9.4160190000000001E-4</v>
      </c>
      <c r="W16" s="11">
        <f>1/$A$1*[1]PaperSectorMinusCoreVPAImp!V$109</f>
        <v>0</v>
      </c>
      <c r="X16" s="11">
        <f>1/$A$1*[1]PaperSectorMinusCoreVPAImp!W$109</f>
        <v>0</v>
      </c>
      <c r="Y16" s="11">
        <f>1/$A$1*[1]PaperSectorMinusCoreVPAImp!X$109</f>
        <v>0</v>
      </c>
      <c r="Z16" s="11">
        <f>1/$A$1*[1]PaperSectorMinusCoreVPAImp!Y$109</f>
        <v>0</v>
      </c>
      <c r="AA16" s="11">
        <f>1/$A$1*[1]PaperSectorMinusCoreVPAImp!Z$109</f>
        <v>0</v>
      </c>
      <c r="AB16" s="11">
        <f>1/$A$1*[1]PaperSectorMinusCoreVPAImp!AA$109</f>
        <v>0</v>
      </c>
      <c r="AC16" s="4"/>
      <c r="AD16" s="38">
        <f>1/1000*[1]PaperSectorMinusCoreVPAImp!$AB$109</f>
        <v>4.9458404758920002E-3</v>
      </c>
      <c r="AE16" s="11">
        <f>1/1000*[1]PaperSectorMinusCoreVPAImp!$AC$109</f>
        <v>6.2562478327999995E-3</v>
      </c>
      <c r="AF16" s="11">
        <f>1/1000*[1]PaperSectorMinusCoreVPAImp!AD$109</f>
        <v>3.5907325535999997E-3</v>
      </c>
      <c r="AG16" s="11">
        <f>1/1000*[1]PaperSectorMinusCoreVPAImp!AE$109</f>
        <v>3.0308264223999999E-3</v>
      </c>
      <c r="AH16" s="11">
        <f>1/1000*[1]PaperSectorMinusCoreVPAImp!AF$109</f>
        <v>2.9254376053000001E-3</v>
      </c>
      <c r="AI16" s="11">
        <f>1/1000*[1]PaperSectorMinusCoreVPAImp!AG$109</f>
        <v>2.5588250687999998E-3</v>
      </c>
      <c r="AJ16" s="11">
        <f>1/1000*[1]PaperSectorMinusCoreVPAImp!AH$109</f>
        <v>2.0468803756000004E-3</v>
      </c>
      <c r="AK16" s="11">
        <f>1/1000*[1]PaperSectorMinusCoreVPAImp!AI$109</f>
        <v>1.7236929255E-3</v>
      </c>
      <c r="AL16" s="11">
        <f>1/1000*[1]PaperSectorMinusCoreVPAImp!AJ$109</f>
        <v>1.8355348672000002E-3</v>
      </c>
      <c r="AM16" s="11">
        <f>1/1000*[1]PaperSectorMinusCoreVPAImp!AK$109</f>
        <v>1.7643536548E-3</v>
      </c>
      <c r="AN16" s="11">
        <f>1/1000*[1]PaperSectorMinusCoreVPAImp!AL$109</f>
        <v>2.1531780774000004E-3</v>
      </c>
      <c r="AO16" s="11">
        <f>1/1000*[1]PaperSectorMinusCoreVPAImp!AM$109</f>
        <v>2.4720862079999997E-3</v>
      </c>
      <c r="AP16" s="11">
        <f>1/1000*[1]PaperSectorMinusCoreVPAImp!AN$109</f>
        <v>3.4764208335999998E-3</v>
      </c>
      <c r="AQ16" s="11">
        <f>1/1000*[1]PaperSectorMinusCoreVPAImp!AO$109</f>
        <v>2.8620196413000005E-3</v>
      </c>
      <c r="AR16" s="11">
        <f>1/1000*[1]PaperSectorMinusCoreVPAImp!AP$109</f>
        <v>2.6655023999999999E-3</v>
      </c>
      <c r="AS16" s="11">
        <f>1/1000*[1]PaperSectorMinusCoreVPAImp!AQ$109</f>
        <v>1.6575208824999999E-3</v>
      </c>
      <c r="AT16" s="11">
        <f>1/1000*[1]PaperSectorMinusCoreVPAImp!AR$109</f>
        <v>1.5874783453999999E-3</v>
      </c>
      <c r="AU16" s="11">
        <f>1/1000*[1]PaperSectorMinusCoreVPAImp!AS$109</f>
        <v>1.7389743228E-3</v>
      </c>
      <c r="AV16" s="11">
        <f>1/1000*[1]PaperSectorMinusCoreVPAImp!AT$109</f>
        <v>1.6345476970000001E-3</v>
      </c>
      <c r="AW16" s="11">
        <f>1/1000*[1]PaperSectorMinusCoreVPAImp!AU$109</f>
        <v>1.6454001241666667E-3</v>
      </c>
      <c r="AX16" s="11">
        <f>1/1000*[1]PaperSectorMinusCoreVPAImp!AV$109</f>
        <v>0</v>
      </c>
      <c r="AY16" s="11">
        <f>1/1000*[1]PaperSectorMinusCoreVPAImp!AW$109</f>
        <v>0</v>
      </c>
      <c r="AZ16" s="11">
        <f>1/1000*[1]PaperSectorMinusCoreVPAImp!AX$109</f>
        <v>0</v>
      </c>
      <c r="BA16" s="11">
        <f>1/1000*[1]PaperSectorMinusCoreVPAImp!AY$109</f>
        <v>0</v>
      </c>
      <c r="BB16" s="11">
        <f>1/1000*[1]PaperSectorMinusCoreVPAImp!AZ$109</f>
        <v>0</v>
      </c>
      <c r="BC16" s="10">
        <f>1/1000*[1]PaperSectorMinusCoreVPAImp!BA$109</f>
        <v>0</v>
      </c>
      <c r="BD16" s="452"/>
    </row>
    <row r="17" spans="2:56">
      <c r="B17" s="8" t="s">
        <v>16</v>
      </c>
      <c r="C17" s="404">
        <f t="shared" ref="C17:L17" si="5">SUM(C14:C14)-SUM(C15:C16)</f>
        <v>4.6504720833333325E-3</v>
      </c>
      <c r="D17" s="332">
        <f t="shared" si="5"/>
        <v>5.5081488999999886E-3</v>
      </c>
      <c r="E17" s="332">
        <f t="shared" si="5"/>
        <v>4.2482752526315747E-3</v>
      </c>
      <c r="F17" s="332">
        <f t="shared" si="5"/>
        <v>5.3850790833333342E-3</v>
      </c>
      <c r="G17" s="332">
        <f t="shared" si="5"/>
        <v>4.8411575527777737E-3</v>
      </c>
      <c r="H17" s="332">
        <f t="shared" si="5"/>
        <v>7.2973218291666718E-3</v>
      </c>
      <c r="I17" s="332">
        <f t="shared" si="5"/>
        <v>9.033650147875813E-3</v>
      </c>
      <c r="J17" s="333">
        <f t="shared" si="5"/>
        <v>2.0952108286111104E-2</v>
      </c>
      <c r="K17" s="333">
        <f t="shared" si="5"/>
        <v>1.2061146533333331E-2</v>
      </c>
      <c r="L17" s="332">
        <f t="shared" si="5"/>
        <v>1.9745029853577428E-2</v>
      </c>
      <c r="M17" s="36">
        <f>SUM(M14:M14)-SUM(M15:M16)</f>
        <v>1.8534570936111092E-2</v>
      </c>
      <c r="N17" s="36">
        <f>SUM(N14:N14)-SUM(N15:N16)</f>
        <v>2.0241130572222203E-2</v>
      </c>
      <c r="O17" s="36">
        <f t="shared" ref="O17:AB17" si="6">SUM(O14:O14)-SUM(O15:O16)</f>
        <v>1.6356184233333335E-2</v>
      </c>
      <c r="P17" s="36">
        <f t="shared" si="6"/>
        <v>2.6931048973809525E-2</v>
      </c>
      <c r="Q17" s="36">
        <f t="shared" si="6"/>
        <v>4.9567020243617491E-2</v>
      </c>
      <c r="R17" s="36">
        <f t="shared" si="6"/>
        <v>4.1251091154166676E-2</v>
      </c>
      <c r="S17" s="36">
        <f t="shared" si="6"/>
        <v>4.1621350849497009E-2</v>
      </c>
      <c r="T17" s="36">
        <f t="shared" si="6"/>
        <v>6.675216744065654E-3</v>
      </c>
      <c r="U17" s="36">
        <f t="shared" si="6"/>
        <v>1.8998577308333334E-2</v>
      </c>
      <c r="V17" s="36">
        <f t="shared" si="6"/>
        <v>9.9972842285714139E-3</v>
      </c>
      <c r="W17" s="36">
        <f t="shared" si="6"/>
        <v>0</v>
      </c>
      <c r="X17" s="36">
        <f t="shared" si="6"/>
        <v>0</v>
      </c>
      <c r="Y17" s="36">
        <f t="shared" si="6"/>
        <v>0</v>
      </c>
      <c r="Z17" s="36">
        <f t="shared" si="6"/>
        <v>0</v>
      </c>
      <c r="AA17" s="36">
        <f t="shared" si="6"/>
        <v>0</v>
      </c>
      <c r="AB17" s="36">
        <f t="shared" si="6"/>
        <v>0</v>
      </c>
      <c r="AC17" s="4"/>
      <c r="AD17" s="39">
        <f t="shared" ref="AD17:BC17" si="7">SUM(AD14:AD14)-SUM(AD15:AD16)</f>
        <v>5.624653544694002E-3</v>
      </c>
      <c r="AE17" s="37">
        <f t="shared" si="7"/>
        <v>6.0206951812000024E-3</v>
      </c>
      <c r="AF17" s="37">
        <f t="shared" si="7"/>
        <v>5.9751499488000046E-3</v>
      </c>
      <c r="AG17" s="37">
        <f t="shared" si="7"/>
        <v>6.9205458560000002E-3</v>
      </c>
      <c r="AH17" s="37">
        <f t="shared" si="7"/>
        <v>6.9580606494000045E-3</v>
      </c>
      <c r="AI17" s="37">
        <f t="shared" si="7"/>
        <v>8.901712162200006E-3</v>
      </c>
      <c r="AJ17" s="37">
        <f t="shared" si="7"/>
        <v>8.5148702340000042E-3</v>
      </c>
      <c r="AK17" s="37">
        <f t="shared" si="7"/>
        <v>9.0414502655000034E-3</v>
      </c>
      <c r="AL17" s="37">
        <f t="shared" si="7"/>
        <v>7.661709009600004E-3</v>
      </c>
      <c r="AM17" s="37">
        <f t="shared" si="7"/>
        <v>5.5538578787999934E-3</v>
      </c>
      <c r="AN17" s="37">
        <f t="shared" si="7"/>
        <v>6.8095269863999996E-3</v>
      </c>
      <c r="AO17" s="37">
        <f t="shared" si="7"/>
        <v>7.4903366880000044E-3</v>
      </c>
      <c r="AP17" s="37">
        <f t="shared" si="7"/>
        <v>6.070100555199999E-3</v>
      </c>
      <c r="AQ17" s="37">
        <f t="shared" si="7"/>
        <v>1.0234381099199996E-2</v>
      </c>
      <c r="AR17" s="37">
        <f t="shared" si="7"/>
        <v>1.7732488531999997E-2</v>
      </c>
      <c r="AS17" s="37">
        <f t="shared" si="7"/>
        <v>1.7007120532499996E-2</v>
      </c>
      <c r="AT17" s="37">
        <f t="shared" si="7"/>
        <v>1.7297103464199992E-2</v>
      </c>
      <c r="AU17" s="37">
        <f t="shared" si="7"/>
        <v>2.9505933886000077E-3</v>
      </c>
      <c r="AV17" s="37">
        <f t="shared" si="7"/>
        <v>5.0797219239999969E-3</v>
      </c>
      <c r="AW17" s="37">
        <f t="shared" si="7"/>
        <v>3.2180788324999987E-3</v>
      </c>
      <c r="AX17" s="37">
        <f t="shared" si="7"/>
        <v>0</v>
      </c>
      <c r="AY17" s="37">
        <f t="shared" si="7"/>
        <v>0</v>
      </c>
      <c r="AZ17" s="37">
        <f t="shared" si="7"/>
        <v>0</v>
      </c>
      <c r="BA17" s="37">
        <f t="shared" si="7"/>
        <v>0</v>
      </c>
      <c r="BB17" s="37">
        <f t="shared" si="7"/>
        <v>0</v>
      </c>
      <c r="BC17" s="44">
        <f t="shared" si="7"/>
        <v>0</v>
      </c>
      <c r="BD17" s="452"/>
    </row>
    <row r="18" spans="2:56" ht="17.149999999999999" customHeight="1">
      <c r="B18" s="16" t="s">
        <v>165</v>
      </c>
      <c r="C18" s="379">
        <f>1/$A$1*[1]PaperSectorMinusCoreVPAImp!$B$264</f>
        <v>5.2467018316568179</v>
      </c>
      <c r="D18" s="334">
        <f>1/$A$1*[1]PaperSectorMinusCoreVPAImp!$C$264</f>
        <v>5.4675388679574493</v>
      </c>
      <c r="E18" s="334">
        <f>1/$A$1*[1]PaperSectorMinusCoreVPAImp!$D$264</f>
        <v>5.9304631351943184</v>
      </c>
      <c r="F18" s="334">
        <f>1/$A$1*[1]PaperSectorMinusCoreVPAImp!$E$264</f>
        <v>5.9008459342790109</v>
      </c>
      <c r="G18" s="334">
        <f>1/$A$1*[1]PaperSectorMinusCoreVPAImp!$F$264</f>
        <v>5.8559681414305551</v>
      </c>
      <c r="H18" s="334">
        <f>1/$A$1*[1]PaperSectorMinusCoreVPAImp!$G$264</f>
        <v>6.203513573975</v>
      </c>
      <c r="I18" s="334">
        <f>1/$A$1*[1]PaperSectorMinusCoreVPAImp!$H$264</f>
        <v>6.3728641375510096</v>
      </c>
      <c r="J18" s="335">
        <f>1/$A$1*[1]PaperSectorMinusCoreVPAImp!$I$264</f>
        <v>5.8515211181598481</v>
      </c>
      <c r="K18" s="335">
        <f>1/$A$1*[1]PaperSectorMinusCoreVPAImp!$J$264</f>
        <v>5.7325489627470221</v>
      </c>
      <c r="L18" s="334">
        <f>1/$A$1*[1]PaperSectorMinusCoreVPAImp!K$264</f>
        <v>4.8977857866343442</v>
      </c>
      <c r="M18" s="114">
        <f>1/$A$1*[1]PaperSectorMinusCoreVPAImp!L$264</f>
        <v>5.1103314173878793</v>
      </c>
      <c r="N18" s="114">
        <f>1/$A$1*[1]PaperSectorMinusCoreVPAImp!M$264</f>
        <v>5.0915683916223866</v>
      </c>
      <c r="O18" s="114">
        <f>1/$A$1*[1]PaperSectorMinusCoreVPAImp!N$264</f>
        <v>4.3139538194755866</v>
      </c>
      <c r="P18" s="114">
        <f>1/$A$1*[1]PaperSectorMinusCoreVPAImp!O$264</f>
        <v>4.3806298959966554</v>
      </c>
      <c r="Q18" s="114">
        <f>1/$A$1*[1]PaperSectorMinusCoreVPAImp!P$264</f>
        <v>4.6103007568437642</v>
      </c>
      <c r="R18" s="114">
        <f>1/$A$1*[1]PaperSectorMinusCoreVPAImp!Q$264</f>
        <v>4.1514458036589277</v>
      </c>
      <c r="S18" s="114">
        <f>1/$A$1*[1]PaperSectorMinusCoreVPAImp!R$264</f>
        <v>4.3868839113549258</v>
      </c>
      <c r="T18" s="114">
        <f>1/$A$1*[1]PaperSectorMinusCoreVPAImp!S$264</f>
        <v>4.3464662910319438</v>
      </c>
      <c r="U18" s="114">
        <f>1/$A$1*[1]PaperSectorMinusCoreVPAImp!T$264</f>
        <v>4.9545969128104383</v>
      </c>
      <c r="V18" s="114">
        <f>1/$A$1*[1]PaperSectorMinusCoreVPAImp!U$264</f>
        <v>4.5510842169656565</v>
      </c>
      <c r="W18" s="114">
        <f>1/$A$1*[1]PaperSectorMinusCoreVPAImp!V$264</f>
        <v>0</v>
      </c>
      <c r="X18" s="114">
        <f>1/$A$1*[1]PaperSectorMinusCoreVPAImp!W$264</f>
        <v>0</v>
      </c>
      <c r="Y18" s="114">
        <f>1/$A$1*[1]PaperSectorMinusCoreVPAImp!X$264</f>
        <v>0</v>
      </c>
      <c r="Z18" s="114">
        <f>1/$A$1*[1]PaperSectorMinusCoreVPAImp!Y$264</f>
        <v>0</v>
      </c>
      <c r="AA18" s="114">
        <f>1/$A$1*[1]PaperSectorMinusCoreVPAImp!Z$264</f>
        <v>0</v>
      </c>
      <c r="AB18" s="114">
        <f>1/$A$1*[1]PaperSectorMinusCoreVPAImp!AA$264</f>
        <v>0</v>
      </c>
      <c r="AC18" s="116"/>
      <c r="AD18" s="113">
        <f>1/1000*[1]PaperSectorMinusCoreVPAImp!$AB$264</f>
        <v>1.2315954659270341</v>
      </c>
      <c r="AE18" s="114">
        <f>1/1000*[1]PaperSectorMinusCoreVPAImp!$AC$264</f>
        <v>1.2679571099440001</v>
      </c>
      <c r="AF18" s="114">
        <f>1/1000*[1]PaperSectorMinusCoreVPAImp!AD$264</f>
        <v>1.3546218104256</v>
      </c>
      <c r="AG18" s="114">
        <f>1/1000*[1]PaperSectorMinusCoreVPAImp!AE$264</f>
        <v>1.5585316785583996</v>
      </c>
      <c r="AH18" s="114">
        <f>1/1000*[1]PaperSectorMinusCoreVPAImp!AF$264</f>
        <v>1.8086340829199998</v>
      </c>
      <c r="AI18" s="114">
        <f>1/1000*[1]PaperSectorMinusCoreVPAImp!AG$264</f>
        <v>1.8092631119705997</v>
      </c>
      <c r="AJ18" s="114">
        <f>1/1000*[1]PaperSectorMinusCoreVPAImp!AH$264</f>
        <v>2.0315227917323999</v>
      </c>
      <c r="AK18" s="114">
        <f>1/1000*[1]PaperSectorMinusCoreVPAImp!AI$264</f>
        <v>2.2204168728634999</v>
      </c>
      <c r="AL18" s="114">
        <f>1/1000*[1]PaperSectorMinusCoreVPAImp!AJ$264</f>
        <v>2.483935752896</v>
      </c>
      <c r="AM18" s="114">
        <f>1/1000*[1]PaperSectorMinusCoreVPAImp!AK$264</f>
        <v>1.8613928324332003</v>
      </c>
      <c r="AN18" s="114">
        <f>1/1000*[1]PaperSectorMinusCoreVPAImp!AL$264</f>
        <v>1.8069844095297003</v>
      </c>
      <c r="AO18" s="114">
        <f>1/1000*[1]PaperSectorMinusCoreVPAImp!AM$264</f>
        <v>1.9995841355519997</v>
      </c>
      <c r="AP18" s="114">
        <f>1/1000*[1]PaperSectorMinusCoreVPAImp!AN$264</f>
        <v>1.5312245089504</v>
      </c>
      <c r="AQ18" s="114">
        <f>1/1000*[1]PaperSectorMinusCoreVPAImp!AO$264</f>
        <v>1.5252044658221999</v>
      </c>
      <c r="AR18" s="114">
        <f>1/1000*[1]PaperSectorMinusCoreVPAImp!AP$264</f>
        <v>1.625840836674</v>
      </c>
      <c r="AS18" s="114">
        <f>1/1000*[1]PaperSectorMinusCoreVPAImp!AQ$264</f>
        <v>1.2288088531739998</v>
      </c>
      <c r="AT18" s="114">
        <f>1/1000*[1]PaperSectorMinusCoreVPAImp!AR$264</f>
        <v>1.3181868939574</v>
      </c>
      <c r="AU18" s="114">
        <f>1/1000*[1]PaperSectorMinusCoreVPAImp!AS$264</f>
        <v>1.3165086820742997</v>
      </c>
      <c r="AV18" s="114">
        <f>1/1000*[1]PaperSectorMinusCoreVPAImp!AT$264</f>
        <v>1.4765854110860004</v>
      </c>
      <c r="AW18" s="114">
        <f>1/1000*[1]PaperSectorMinusCoreVPAImp!AU$264</f>
        <v>1.2741163408595833</v>
      </c>
      <c r="AX18" s="114">
        <f>1/1000*[1]PaperSectorMinusCoreVPAImp!AV$264</f>
        <v>0</v>
      </c>
      <c r="AY18" s="114">
        <f>1/1000*[1]PaperSectorMinusCoreVPAImp!AW$264</f>
        <v>0</v>
      </c>
      <c r="AZ18" s="114">
        <f>1/1000*[1]PaperSectorMinusCoreVPAImp!AX$264</f>
        <v>0</v>
      </c>
      <c r="BA18" s="114">
        <f>1/1000*[1]PaperSectorMinusCoreVPAImp!AY$264</f>
        <v>0</v>
      </c>
      <c r="BB18" s="114">
        <f>1/1000*[1]PaperSectorMinusCoreVPAImp!AZ$264</f>
        <v>0</v>
      </c>
      <c r="BC18" s="115">
        <f>1/1000*[1]PaperSectorMinusCoreVPAImp!BA$264</f>
        <v>0</v>
      </c>
      <c r="BD18" s="452"/>
    </row>
    <row r="19" spans="2:56">
      <c r="B19" s="5" t="s">
        <v>46</v>
      </c>
      <c r="C19" s="276">
        <f>1/$A$1*[1]PaperSectorMinusCoreVPAImp!$B$16</f>
        <v>4.9893016269444437E-2</v>
      </c>
      <c r="D19" s="279">
        <f>1/$A$1*[1]PaperSectorMinusCoreVPAImp!$C$16</f>
        <v>5.5100968003030319E-2</v>
      </c>
      <c r="E19" s="279">
        <f>1/$A$1*[1]PaperSectorMinusCoreVPAImp!$D$16</f>
        <v>6.3933695404797972E-2</v>
      </c>
      <c r="F19" s="279">
        <f>1/$A$1*[1]PaperSectorMinusCoreVPAImp!$E$16</f>
        <v>7.5930310546969679E-2</v>
      </c>
      <c r="G19" s="279">
        <f>1/$A$1*[1]PaperSectorMinusCoreVPAImp!$F$16</f>
        <v>8.1650217241666656E-2</v>
      </c>
      <c r="H19" s="279">
        <f>1/$A$1*[1]PaperSectorMinusCoreVPAImp!$G$16</f>
        <v>7.2832325725000022E-2</v>
      </c>
      <c r="I19" s="279">
        <f>1/$A$1*[1]PaperSectorMinusCoreVPAImp!$H$16</f>
        <v>8.1772989172222185E-2</v>
      </c>
      <c r="J19" s="278">
        <f>1/$A$1*[1]PaperSectorMinusCoreVPAImp!$I$16</f>
        <v>6.8714402612500017E-2</v>
      </c>
      <c r="K19" s="278">
        <f>1/$A$1*[1]PaperSectorMinusCoreVPAImp!$J$16</f>
        <v>6.2508232937500005E-2</v>
      </c>
      <c r="L19" s="279">
        <f>1/$A$1*[1]PaperSectorMinusCoreVPAImp!K$16</f>
        <v>7.0886852749999993E-2</v>
      </c>
      <c r="M19" s="11">
        <f>1/$A$1*[1]PaperSectorMinusCoreVPAImp!L$16</f>
        <v>7.6345830200000006E-2</v>
      </c>
      <c r="N19" s="11">
        <f>1/$A$1*[1]PaperSectorMinusCoreVPAImp!M$16</f>
        <v>8.7194117216666644E-2</v>
      </c>
      <c r="O19" s="11">
        <f>1/$A$1*[1]PaperSectorMinusCoreVPAImp!N$16</f>
        <v>7.2079869586689285E-2</v>
      </c>
      <c r="P19" s="11">
        <f>1/$A$1*[1]PaperSectorMinusCoreVPAImp!O$16</f>
        <v>4.764969042936508E-2</v>
      </c>
      <c r="Q19" s="11">
        <f>1/$A$1*[1]PaperSectorMinusCoreVPAImp!P$16</f>
        <v>4.1964507297222224E-2</v>
      </c>
      <c r="R19" s="11">
        <f>1/$A$1*[1]PaperSectorMinusCoreVPAImp!Q$16</f>
        <v>6.549064315E-2</v>
      </c>
      <c r="S19" s="11">
        <f>1/$A$1*[1]PaperSectorMinusCoreVPAImp!R$16</f>
        <v>5.1757893621794851E-2</v>
      </c>
      <c r="T19" s="11">
        <f>1/$A$1*[1]PaperSectorMinusCoreVPAImp!S$16</f>
        <v>4.0795894522222223E-2</v>
      </c>
      <c r="U19" s="11">
        <f>1/$A$1*[1]PaperSectorMinusCoreVPAImp!T$16</f>
        <v>5.3114305146969694E-2</v>
      </c>
      <c r="V19" s="11">
        <f>1/$A$1*[1]PaperSectorMinusCoreVPAImp!U$16</f>
        <v>7.4235828325505029E-2</v>
      </c>
      <c r="W19" s="11">
        <f>1/$A$1*[1]PaperSectorMinusCoreVPAImp!V$16</f>
        <v>0</v>
      </c>
      <c r="X19" s="11">
        <f>1/$A$1*[1]PaperSectorMinusCoreVPAImp!W$16</f>
        <v>0</v>
      </c>
      <c r="Y19" s="11">
        <f>1/$A$1*[1]PaperSectorMinusCoreVPAImp!X$16</f>
        <v>0</v>
      </c>
      <c r="Z19" s="11">
        <f>1/$A$1*[1]PaperSectorMinusCoreVPAImp!Y$16</f>
        <v>0</v>
      </c>
      <c r="AA19" s="11">
        <f>1/$A$1*[1]PaperSectorMinusCoreVPAImp!Z$16</f>
        <v>0</v>
      </c>
      <c r="AB19" s="11">
        <f>1/$A$1*[1]PaperSectorMinusCoreVPAImp!AA$16</f>
        <v>0</v>
      </c>
      <c r="AC19" s="4"/>
      <c r="AD19" s="38">
        <f>1/1000*[1]PaperSectorMinusCoreVPAImp!$AB$16</f>
        <v>1.2958385522138998E-2</v>
      </c>
      <c r="AE19" s="11">
        <f>1/1000*[1]PaperSectorMinusCoreVPAImp!$AC$16</f>
        <v>1.4213473817199999E-2</v>
      </c>
      <c r="AF19" s="11">
        <f>1/1000*[1]PaperSectorMinusCoreVPAImp!AD$16</f>
        <v>1.5803443070400002E-2</v>
      </c>
      <c r="AG19" s="11">
        <f>1/1000*[1]PaperSectorMinusCoreVPAImp!AE$16</f>
        <v>2.2817283619200001E-2</v>
      </c>
      <c r="AH19" s="11">
        <f>1/1000*[1]PaperSectorMinusCoreVPAImp!AF$16</f>
        <v>3.0298399981500003E-2</v>
      </c>
      <c r="AI19" s="11">
        <f>1/1000*[1]PaperSectorMinusCoreVPAImp!AG$16</f>
        <v>2.8609178040300002E-2</v>
      </c>
      <c r="AJ19" s="11">
        <f>1/1000*[1]PaperSectorMinusCoreVPAImp!AH$16</f>
        <v>3.1793618897999996E-2</v>
      </c>
      <c r="AK19" s="11">
        <f>1/1000*[1]PaperSectorMinusCoreVPAImp!AI$16</f>
        <v>2.6492124071E-2</v>
      </c>
      <c r="AL19" s="11">
        <f>1/1000*[1]PaperSectorMinusCoreVPAImp!AJ$16</f>
        <v>3.4349833899200002E-2</v>
      </c>
      <c r="AM19" s="11">
        <f>1/1000*[1]PaperSectorMinusCoreVPAImp!AK$16</f>
        <v>2.9675891726799998E-2</v>
      </c>
      <c r="AN19" s="11">
        <f>1/1000*[1]PaperSectorMinusCoreVPAImp!AL$16</f>
        <v>2.6201671708500001E-2</v>
      </c>
      <c r="AO19" s="11">
        <f>1/1000*[1]PaperSectorMinusCoreVPAImp!AM$16</f>
        <v>3.0586267055999997E-2</v>
      </c>
      <c r="AP19" s="11">
        <f>1/1000*[1]PaperSectorMinusCoreVPAImp!AN$16</f>
        <v>2.2243144967999999E-2</v>
      </c>
      <c r="AQ19" s="11">
        <f>1/1000*[1]PaperSectorMinusCoreVPAImp!AO$16</f>
        <v>1.9079254838700002E-2</v>
      </c>
      <c r="AR19" s="11">
        <f>1/1000*[1]PaperSectorMinusCoreVPAImp!AP$16</f>
        <v>1.6578667682999999E-2</v>
      </c>
      <c r="AS19" s="11">
        <f>1/1000*[1]PaperSectorMinusCoreVPAImp!AQ$16</f>
        <v>1.5495709704999997E-2</v>
      </c>
      <c r="AT19" s="11">
        <f>1/1000*[1]PaperSectorMinusCoreVPAImp!AR$16</f>
        <v>1.6425685370200001E-2</v>
      </c>
      <c r="AU19" s="11">
        <f>1/1000*[1]PaperSectorMinusCoreVPAImp!AS$16</f>
        <v>1.4927147478099999E-2</v>
      </c>
      <c r="AV19" s="11">
        <f>1/1000*[1]PaperSectorMinusCoreVPAImp!AT$16</f>
        <v>2.0536584969000002E-2</v>
      </c>
      <c r="AW19" s="11">
        <f>1/1000*[1]PaperSectorMinusCoreVPAImp!AU$16</f>
        <v>2.0730100878750001E-2</v>
      </c>
      <c r="AX19" s="11">
        <f>1/1000*[1]PaperSectorMinusCoreVPAImp!AV$16</f>
        <v>0</v>
      </c>
      <c r="AY19" s="11">
        <f>1/1000*[1]PaperSectorMinusCoreVPAImp!AW$16</f>
        <v>0</v>
      </c>
      <c r="AZ19" s="11">
        <f>1/1000*[1]PaperSectorMinusCoreVPAImp!AX$16</f>
        <v>0</v>
      </c>
      <c r="BA19" s="11">
        <f>1/1000*[1]PaperSectorMinusCoreVPAImp!AY$16</f>
        <v>0</v>
      </c>
      <c r="BB19" s="11">
        <f>1/1000*[1]PaperSectorMinusCoreVPAImp!AZ$16</f>
        <v>0</v>
      </c>
      <c r="BC19" s="10">
        <f>1/1000*[1]PaperSectorMinusCoreVPAImp!BA$16</f>
        <v>0</v>
      </c>
      <c r="BD19" s="452"/>
    </row>
    <row r="20" spans="2:56">
      <c r="B20" s="5" t="s">
        <v>27</v>
      </c>
      <c r="C20" s="276">
        <f>1/$A$1*[1]PaperSectorMinusCoreVPAImp!$B$23</f>
        <v>5.34341864239899E-2</v>
      </c>
      <c r="D20" s="279">
        <f>1/$A$1*[1]PaperSectorMinusCoreVPAImp!$C$23</f>
        <v>5.5730468179166659E-2</v>
      </c>
      <c r="E20" s="279">
        <f>1/$A$1*[1]PaperSectorMinusCoreVPAImp!$D$23</f>
        <v>5.4368710800631298E-2</v>
      </c>
      <c r="F20" s="279">
        <f>1/$A$1*[1]PaperSectorMinusCoreVPAImp!$E$23</f>
        <v>5.2271990285205003E-2</v>
      </c>
      <c r="G20" s="279">
        <f>1/$A$1*[1]PaperSectorMinusCoreVPAImp!$F$23</f>
        <v>4.9565005680555552E-2</v>
      </c>
      <c r="H20" s="279">
        <f>1/$A$1*[1]PaperSectorMinusCoreVPAImp!$G$23</f>
        <v>4.8328524558333329E-2</v>
      </c>
      <c r="I20" s="279">
        <f>1/$A$1*[1]PaperSectorMinusCoreVPAImp!$H$23</f>
        <v>4.2986805383838388E-2</v>
      </c>
      <c r="J20" s="278">
        <f>1/$A$1*[1]PaperSectorMinusCoreVPAImp!$I$23</f>
        <v>5.1219843555303034E-2</v>
      </c>
      <c r="K20" s="278">
        <f>1/$A$1*[1]PaperSectorMinusCoreVPAImp!$J$23</f>
        <v>5.9576336141666658E-2</v>
      </c>
      <c r="L20" s="279">
        <f>1/$A$1*[1]PaperSectorMinusCoreVPAImp!K$23</f>
        <v>6.0992009141666685E-2</v>
      </c>
      <c r="M20" s="11">
        <f>1/$A$1*[1]PaperSectorMinusCoreVPAImp!L$23</f>
        <v>8.7617395175000029E-2</v>
      </c>
      <c r="N20" s="11">
        <f>1/$A$1*[1]PaperSectorMinusCoreVPAImp!M$23</f>
        <v>9.750834368055554E-2</v>
      </c>
      <c r="O20" s="11">
        <f>1/$A$1*[1]PaperSectorMinusCoreVPAImp!N$23</f>
        <v>5.3486831461029394E-2</v>
      </c>
      <c r="P20" s="11">
        <f>1/$A$1*[1]PaperSectorMinusCoreVPAImp!O$23</f>
        <v>7.2030498986507929E-2</v>
      </c>
      <c r="Q20" s="11">
        <f>1/$A$1*[1]PaperSectorMinusCoreVPAImp!P$23</f>
        <v>8.5200749316287891E-2</v>
      </c>
      <c r="R20" s="11">
        <f>1/$A$1*[1]PaperSectorMinusCoreVPAImp!Q$23</f>
        <v>0.11815980402123011</v>
      </c>
      <c r="S20" s="11">
        <f>1/$A$1*[1]PaperSectorMinusCoreVPAImp!R$23</f>
        <v>0.1528201123400641</v>
      </c>
      <c r="T20" s="11">
        <f>1/$A$1*[1]PaperSectorMinusCoreVPAImp!S$23</f>
        <v>0.13895369848333328</v>
      </c>
      <c r="U20" s="11">
        <f>1/$A$1*[1]PaperSectorMinusCoreVPAImp!T$23</f>
        <v>0.12480348001414138</v>
      </c>
      <c r="V20" s="11">
        <f>1/$A$1*[1]PaperSectorMinusCoreVPAImp!U$23</f>
        <v>6.5481858554292907E-2</v>
      </c>
      <c r="W20" s="11">
        <f>1/$A$1*[1]PaperSectorMinusCoreVPAImp!V$23</f>
        <v>0</v>
      </c>
      <c r="X20" s="11">
        <f>1/$A$1*[1]PaperSectorMinusCoreVPAImp!W$23</f>
        <v>0</v>
      </c>
      <c r="Y20" s="11">
        <f>1/$A$1*[1]PaperSectorMinusCoreVPAImp!X$23</f>
        <v>0</v>
      </c>
      <c r="Z20" s="11">
        <f>1/$A$1*[1]PaperSectorMinusCoreVPAImp!Y$23</f>
        <v>0</v>
      </c>
      <c r="AA20" s="11">
        <f>1/$A$1*[1]PaperSectorMinusCoreVPAImp!Z$23</f>
        <v>0</v>
      </c>
      <c r="AB20" s="11">
        <f>1/$A$1*[1]PaperSectorMinusCoreVPAImp!AA$23</f>
        <v>0</v>
      </c>
      <c r="AC20" s="4"/>
      <c r="AD20" s="38">
        <f>1/1000*[1]PaperSectorMinusCoreVPAImp!$AB$23</f>
        <v>2.4837637316499E-2</v>
      </c>
      <c r="AE20" s="11">
        <f>1/1000*[1]PaperSectorMinusCoreVPAImp!$AC$23</f>
        <v>2.3729660870000002E-2</v>
      </c>
      <c r="AF20" s="11">
        <f>1/1000*[1]PaperSectorMinusCoreVPAImp!AD$23</f>
        <v>2.65408464336E-2</v>
      </c>
      <c r="AG20" s="11">
        <f>1/1000*[1]PaperSectorMinusCoreVPAImp!AE$23</f>
        <v>3.4560163355200006E-2</v>
      </c>
      <c r="AH20" s="11">
        <f>1/1000*[1]PaperSectorMinusCoreVPAImp!AF$23</f>
        <v>4.3052343022500002E-2</v>
      </c>
      <c r="AI20" s="11">
        <f>1/1000*[1]PaperSectorMinusCoreVPAImp!AG$23</f>
        <v>4.0101130040399995E-2</v>
      </c>
      <c r="AJ20" s="11">
        <f>1/1000*[1]PaperSectorMinusCoreVPAImp!AH$23</f>
        <v>3.7380069574800001E-2</v>
      </c>
      <c r="AK20" s="11">
        <f>1/1000*[1]PaperSectorMinusCoreVPAImp!AI$23</f>
        <v>4.6535194561499994E-2</v>
      </c>
      <c r="AL20" s="11">
        <f>1/1000*[1]PaperSectorMinusCoreVPAImp!AJ$23</f>
        <v>5.7689603165600005E-2</v>
      </c>
      <c r="AM20" s="11">
        <f>1/1000*[1]PaperSectorMinusCoreVPAImp!AK$23</f>
        <v>3.5771708909199999E-2</v>
      </c>
      <c r="AN20" s="11">
        <f>1/1000*[1]PaperSectorMinusCoreVPAImp!AL$23</f>
        <v>3.8700051814800004E-2</v>
      </c>
      <c r="AO20" s="11">
        <f>1/1000*[1]PaperSectorMinusCoreVPAImp!AM$23</f>
        <v>4.8904643231999993E-2</v>
      </c>
      <c r="AP20" s="11">
        <f>1/1000*[1]PaperSectorMinusCoreVPAImp!AN$23</f>
        <v>2.8847523179199995E-2</v>
      </c>
      <c r="AQ20" s="11">
        <f>1/1000*[1]PaperSectorMinusCoreVPAImp!AO$23</f>
        <v>3.2288206741799996E-2</v>
      </c>
      <c r="AR20" s="11">
        <f>1/1000*[1]PaperSectorMinusCoreVPAImp!AP$23</f>
        <v>3.0211615117999996E-2</v>
      </c>
      <c r="AS20" s="11">
        <f>1/1000*[1]PaperSectorMinusCoreVPAImp!AQ$23</f>
        <v>3.35304114145E-2</v>
      </c>
      <c r="AT20" s="11">
        <f>1/1000*[1]PaperSectorMinusCoreVPAImp!AR$23</f>
        <v>4.2741481285099997E-2</v>
      </c>
      <c r="AU20" s="11">
        <f>1/1000*[1]PaperSectorMinusCoreVPAImp!AS$23</f>
        <v>3.6064896396099999E-2</v>
      </c>
      <c r="AV20" s="11">
        <f>1/1000*[1]PaperSectorMinusCoreVPAImp!AT$23</f>
        <v>3.2159342143000001E-2</v>
      </c>
      <c r="AW20" s="11">
        <f>1/1000*[1]PaperSectorMinusCoreVPAImp!AU$23</f>
        <v>1.9167919383749999E-2</v>
      </c>
      <c r="AX20" s="11">
        <f>1/1000*[1]PaperSectorMinusCoreVPAImp!AV$23</f>
        <v>0</v>
      </c>
      <c r="AY20" s="11">
        <f>1/1000*[1]PaperSectorMinusCoreVPAImp!AW$23</f>
        <v>0</v>
      </c>
      <c r="AZ20" s="11">
        <f>1/1000*[1]PaperSectorMinusCoreVPAImp!AX$23</f>
        <v>0</v>
      </c>
      <c r="BA20" s="11">
        <f>1/1000*[1]PaperSectorMinusCoreVPAImp!AY$23</f>
        <v>0</v>
      </c>
      <c r="BB20" s="11">
        <f>1/1000*[1]PaperSectorMinusCoreVPAImp!AZ$23</f>
        <v>0</v>
      </c>
      <c r="BC20" s="10">
        <f>1/1000*[1]PaperSectorMinusCoreVPAImp!BA$23</f>
        <v>0</v>
      </c>
      <c r="BD20" s="452"/>
    </row>
    <row r="21" spans="2:56">
      <c r="B21" s="5" t="s">
        <v>50</v>
      </c>
      <c r="C21" s="276">
        <f>1/$A$1*[1]PaperSectorMinusCoreVPAImp!$B$67</f>
        <v>1.6645536599999997E-2</v>
      </c>
      <c r="D21" s="279">
        <f>1/$A$1*[1]PaperSectorMinusCoreVPAImp!$C$67</f>
        <v>1.7793831999999999E-2</v>
      </c>
      <c r="E21" s="279">
        <f>1/$A$1*[1]PaperSectorMinusCoreVPAImp!$D$67</f>
        <v>1.7952444999999997E-2</v>
      </c>
      <c r="F21" s="279">
        <f>1/$A$1*[1]PaperSectorMinusCoreVPAImp!$E$67</f>
        <v>2.1897380750000001E-2</v>
      </c>
      <c r="G21" s="279">
        <f>1/$A$1*[1]PaperSectorMinusCoreVPAImp!$F$67</f>
        <v>1.833105618333333E-2</v>
      </c>
      <c r="H21" s="279">
        <f>1/$A$1*[1]PaperSectorMinusCoreVPAImp!$G$67</f>
        <v>3.6437523816666678E-2</v>
      </c>
      <c r="I21" s="279">
        <f>1/$A$1*[1]PaperSectorMinusCoreVPAImp!$H$67</f>
        <v>3.871906118888889E-2</v>
      </c>
      <c r="J21" s="278">
        <f>1/$A$1*[1]PaperSectorMinusCoreVPAImp!$I$67</f>
        <v>3.1293501333333335E-2</v>
      </c>
      <c r="K21" s="278">
        <f>1/$A$1*[1]PaperSectorMinusCoreVPAImp!$J$67</f>
        <v>3.1811600633333333E-2</v>
      </c>
      <c r="L21" s="279">
        <f>1/$A$1*[1]PaperSectorMinusCoreVPAImp!K$67</f>
        <v>2.7464206437499982E-2</v>
      </c>
      <c r="M21" s="11">
        <f>1/$A$1*[1]PaperSectorMinusCoreVPAImp!L$67</f>
        <v>2.2654983266666665E-2</v>
      </c>
      <c r="N21" s="11">
        <f>1/$A$1*[1]PaperSectorMinusCoreVPAImp!M$67</f>
        <v>2.3581033141666662E-2</v>
      </c>
      <c r="O21" s="11">
        <f>1/$A$1*[1]PaperSectorMinusCoreVPAImp!N$67</f>
        <v>1.5899827741082201E-2</v>
      </c>
      <c r="P21" s="11">
        <f>1/$A$1*[1]PaperSectorMinusCoreVPAImp!O$67</f>
        <v>1.5851542175396825E-2</v>
      </c>
      <c r="Q21" s="11">
        <f>1/$A$1*[1]PaperSectorMinusCoreVPAImp!P$67</f>
        <v>1.6027001388131314E-2</v>
      </c>
      <c r="R21" s="11">
        <f>1/$A$1*[1]PaperSectorMinusCoreVPAImp!Q$67</f>
        <v>1.3103372713888886E-2</v>
      </c>
      <c r="S21" s="11">
        <f>1/$A$1*[1]PaperSectorMinusCoreVPAImp!R$67</f>
        <v>1.5088032084615382E-2</v>
      </c>
      <c r="T21" s="11">
        <f>1/$A$1*[1]PaperSectorMinusCoreVPAImp!S$67</f>
        <v>1.4100248288888886E-2</v>
      </c>
      <c r="U21" s="11">
        <f>1/$A$1*[1]PaperSectorMinusCoreVPAImp!T$67</f>
        <v>1.411811538156566E-2</v>
      </c>
      <c r="V21" s="11">
        <f>1/$A$1*[1]PaperSectorMinusCoreVPAImp!U$67</f>
        <v>1.5013074542676768E-2</v>
      </c>
      <c r="W21" s="11">
        <f>1/$A$1*[1]PaperSectorMinusCoreVPAImp!V$67</f>
        <v>0</v>
      </c>
      <c r="X21" s="11">
        <f>1/$A$1*[1]PaperSectorMinusCoreVPAImp!W$67</f>
        <v>0</v>
      </c>
      <c r="Y21" s="11">
        <f>1/$A$1*[1]PaperSectorMinusCoreVPAImp!X$67</f>
        <v>0</v>
      </c>
      <c r="Z21" s="11">
        <f>1/$A$1*[1]PaperSectorMinusCoreVPAImp!Y$67</f>
        <v>0</v>
      </c>
      <c r="AA21" s="11">
        <f>1/$A$1*[1]PaperSectorMinusCoreVPAImp!Z$67</f>
        <v>0</v>
      </c>
      <c r="AB21" s="11">
        <f>1/$A$1*[1]PaperSectorMinusCoreVPAImp!AA$67</f>
        <v>0</v>
      </c>
      <c r="AC21" s="4"/>
      <c r="AD21" s="38">
        <f>1/1000*[1]PaperSectorMinusCoreVPAImp!$AB$67</f>
        <v>1.552875154965E-3</v>
      </c>
      <c r="AE21" s="11">
        <f>1/1000*[1]PaperSectorMinusCoreVPAImp!$AC$67</f>
        <v>1.7146288867999997E-3</v>
      </c>
      <c r="AF21" s="11">
        <f>1/1000*[1]PaperSectorMinusCoreVPAImp!AD$67</f>
        <v>1.9561371888000001E-3</v>
      </c>
      <c r="AG21" s="11">
        <f>1/1000*[1]PaperSectorMinusCoreVPAImp!AE$67</f>
        <v>2.8446919872E-3</v>
      </c>
      <c r="AH21" s="11">
        <f>1/1000*[1]PaperSectorMinusCoreVPAImp!AF$67</f>
        <v>3.5409902276E-3</v>
      </c>
      <c r="AI21" s="11">
        <f>1/1000*[1]PaperSectorMinusCoreVPAImp!AG$67</f>
        <v>9.6536710842000002E-3</v>
      </c>
      <c r="AJ21" s="11">
        <f>1/1000*[1]PaperSectorMinusCoreVPAImp!AH$67</f>
        <v>1.0342521593999999E-2</v>
      </c>
      <c r="AK21" s="11">
        <f>1/1000*[1]PaperSectorMinusCoreVPAImp!AI$67</f>
        <v>1.5056366449500001E-2</v>
      </c>
      <c r="AL21" s="11">
        <f>1/1000*[1]PaperSectorMinusCoreVPAImp!AJ$67</f>
        <v>2.2379557486400001E-2</v>
      </c>
      <c r="AM21" s="11">
        <f>1/1000*[1]PaperSectorMinusCoreVPAImp!AK$67</f>
        <v>1.9940030114400001E-2</v>
      </c>
      <c r="AN21" s="11">
        <f>1/1000*[1]PaperSectorMinusCoreVPAImp!AL$67</f>
        <v>1.5124829106600001E-2</v>
      </c>
      <c r="AO21" s="11">
        <f>1/1000*[1]PaperSectorMinusCoreVPAImp!AM$67</f>
        <v>1.5943191263999998E-2</v>
      </c>
      <c r="AP21" s="11">
        <f>1/1000*[1]PaperSectorMinusCoreVPAImp!AN$67</f>
        <v>1.0491798856E-2</v>
      </c>
      <c r="AQ21" s="11">
        <f>1/1000*[1]PaperSectorMinusCoreVPAImp!AO$67</f>
        <v>1.11897392094E-2</v>
      </c>
      <c r="AR21" s="11">
        <f>1/1000*[1]PaperSectorMinusCoreVPAImp!AP$67</f>
        <v>1.1411654251500002E-2</v>
      </c>
      <c r="AS21" s="11">
        <f>1/1000*[1]PaperSectorMinusCoreVPAImp!AQ$67</f>
        <v>6.7788863414999997E-3</v>
      </c>
      <c r="AT21" s="11">
        <f>1/1000*[1]PaperSectorMinusCoreVPAImp!AR$67</f>
        <v>7.3923187462000012E-3</v>
      </c>
      <c r="AU21" s="11">
        <f>1/1000*[1]PaperSectorMinusCoreVPAImp!AS$67</f>
        <v>7.1509094942999989E-3</v>
      </c>
      <c r="AV21" s="11">
        <f>1/1000*[1]PaperSectorMinusCoreVPAImp!AT$67</f>
        <v>7.9988929229999998E-3</v>
      </c>
      <c r="AW21" s="11">
        <f>1/1000*[1]PaperSectorMinusCoreVPAImp!AU$67</f>
        <v>8.4805134729166679E-3</v>
      </c>
      <c r="AX21" s="11">
        <f>1/1000*[1]PaperSectorMinusCoreVPAImp!AV$67</f>
        <v>0</v>
      </c>
      <c r="AY21" s="11">
        <f>1/1000*[1]PaperSectorMinusCoreVPAImp!AW$67</f>
        <v>0</v>
      </c>
      <c r="AZ21" s="11">
        <f>1/1000*[1]PaperSectorMinusCoreVPAImp!AX$67</f>
        <v>0</v>
      </c>
      <c r="BA21" s="11">
        <f>1/1000*[1]PaperSectorMinusCoreVPAImp!AY$67</f>
        <v>0</v>
      </c>
      <c r="BB21" s="11">
        <f>1/1000*[1]PaperSectorMinusCoreVPAImp!AZ$67</f>
        <v>0</v>
      </c>
      <c r="BC21" s="10">
        <f>1/1000*[1]PaperSectorMinusCoreVPAImp!BA$67</f>
        <v>0</v>
      </c>
      <c r="BD21" s="452"/>
    </row>
    <row r="22" spans="2:56">
      <c r="B22" s="5" t="s">
        <v>48</v>
      </c>
      <c r="C22" s="276">
        <f>1/$A$1*[1]PaperSectorMinusCoreVPAImp!$B$79</f>
        <v>4.3755361999999999E-2</v>
      </c>
      <c r="D22" s="279">
        <f>1/$A$1*[1]PaperSectorMinusCoreVPAImp!$C$79</f>
        <v>0.120718745</v>
      </c>
      <c r="E22" s="279">
        <f>1/$A$1*[1]PaperSectorMinusCoreVPAImp!$D$79</f>
        <v>0.17559429299999998</v>
      </c>
      <c r="F22" s="279">
        <f>1/$A$1*[1]PaperSectorMinusCoreVPAImp!$E$79</f>
        <v>0.28014582166666663</v>
      </c>
      <c r="G22" s="279">
        <f>1/$A$1*[1]PaperSectorMinusCoreVPAImp!$F$79</f>
        <v>0.2122895902833333</v>
      </c>
      <c r="H22" s="279">
        <f>1/$A$1*[1]PaperSectorMinusCoreVPAImp!$G$79</f>
        <v>0.36762122561666666</v>
      </c>
      <c r="I22" s="279">
        <f>1/$A$1*[1]PaperSectorMinusCoreVPAImp!$H$79</f>
        <v>0.52995949364166661</v>
      </c>
      <c r="J22" s="278">
        <f>1/$A$1*[1]PaperSectorMinusCoreVPAImp!$I$79</f>
        <v>0.45102315811666671</v>
      </c>
      <c r="K22" s="278">
        <f>1/$A$1*[1]PaperSectorMinusCoreVPAImp!$J$79</f>
        <v>0.33788689090833335</v>
      </c>
      <c r="L22" s="279">
        <f>1/$A$1*[1]PaperSectorMinusCoreVPAImp!K$79</f>
        <v>9.7571460979166746E-2</v>
      </c>
      <c r="M22" s="11">
        <f>1/$A$1*[1]PaperSectorMinusCoreVPAImp!L$79</f>
        <v>3.4096744950000035E-2</v>
      </c>
      <c r="N22" s="11">
        <f>1/$A$1*[1]PaperSectorMinusCoreVPAImp!M$79</f>
        <v>0.10966180725000005</v>
      </c>
      <c r="O22" s="11">
        <f>1/$A$1*[1]PaperSectorMinusCoreVPAImp!N$79</f>
        <v>5.416402401740715E-2</v>
      </c>
      <c r="P22" s="11">
        <f>1/$A$1*[1]PaperSectorMinusCoreVPAImp!O$79</f>
        <v>3.9039481361111433E-2</v>
      </c>
      <c r="Q22" s="11">
        <f>1/$A$1*[1]PaperSectorMinusCoreVPAImp!P$79</f>
        <v>0.11469707955262237</v>
      </c>
      <c r="R22" s="11">
        <f>1/$A$1*[1]PaperSectorMinusCoreVPAImp!Q$79</f>
        <v>7.079192753055534E-2</v>
      </c>
      <c r="S22" s="11">
        <f>1/$A$1*[1]PaperSectorMinusCoreVPAImp!R$79</f>
        <v>7.0855441337820707E-2</v>
      </c>
      <c r="T22" s="11">
        <f>1/$A$1*[1]PaperSectorMinusCoreVPAImp!S$79</f>
        <v>6.0568331377777777E-2</v>
      </c>
      <c r="U22" s="11">
        <f>1/$A$1*[1]PaperSectorMinusCoreVPAImp!T$79</f>
        <v>0.1836958305234849</v>
      </c>
      <c r="V22" s="11">
        <f>1/$A$1*[1]PaperSectorMinusCoreVPAImp!U$79</f>
        <v>0.16826698400000006</v>
      </c>
      <c r="W22" s="11">
        <f>1/$A$1*[1]PaperSectorMinusCoreVPAImp!V$79</f>
        <v>0</v>
      </c>
      <c r="X22" s="11">
        <f>1/$A$1*[1]PaperSectorMinusCoreVPAImp!W$79</f>
        <v>0</v>
      </c>
      <c r="Y22" s="11">
        <f>1/$A$1*[1]PaperSectorMinusCoreVPAImp!X$79</f>
        <v>0</v>
      </c>
      <c r="Z22" s="11">
        <f>1/$A$1*[1]PaperSectorMinusCoreVPAImp!Y$79</f>
        <v>0</v>
      </c>
      <c r="AA22" s="11">
        <f>1/$A$1*[1]PaperSectorMinusCoreVPAImp!Z$79</f>
        <v>0</v>
      </c>
      <c r="AB22" s="11">
        <f>1/$A$1*[1]PaperSectorMinusCoreVPAImp!AA$79</f>
        <v>0</v>
      </c>
      <c r="AC22" s="4"/>
      <c r="AD22" s="38">
        <f>1/1000*[1]PaperSectorMinusCoreVPAImp!$AB$79</f>
        <v>1.6654358712749999E-3</v>
      </c>
      <c r="AE22" s="11">
        <f>1/1000*[1]PaperSectorMinusCoreVPAImp!$AC$79</f>
        <v>4.2907676552000002E-3</v>
      </c>
      <c r="AF22" s="11">
        <f>1/1000*[1]PaperSectorMinusCoreVPAImp!AD$79</f>
        <v>7.5797348063999992E-3</v>
      </c>
      <c r="AG22" s="11">
        <f>1/1000*[1]PaperSectorMinusCoreVPAImp!AE$79</f>
        <v>1.7361118017600003E-2</v>
      </c>
      <c r="AH22" s="11">
        <f>1/1000*[1]PaperSectorMinusCoreVPAImp!AF$79</f>
        <v>1.6067610543600001E-2</v>
      </c>
      <c r="AI22" s="11">
        <f>1/1000*[1]PaperSectorMinusCoreVPAImp!AG$79</f>
        <v>2.6190549356400004E-2</v>
      </c>
      <c r="AJ22" s="11">
        <f>1/1000*[1]PaperSectorMinusCoreVPAImp!AH$79</f>
        <v>5.0847115356400012E-2</v>
      </c>
      <c r="AK22" s="11">
        <f>1/1000*[1]PaperSectorMinusCoreVPAImp!AI$79</f>
        <v>5.7376056507000006E-2</v>
      </c>
      <c r="AL22" s="11">
        <f>1/1000*[1]PaperSectorMinusCoreVPAImp!AJ$79</f>
        <v>4.5665736684000008E-2</v>
      </c>
      <c r="AM22" s="11">
        <f>1/1000*[1]PaperSectorMinusCoreVPAImp!AK$79</f>
        <v>5.0120812939999961E-3</v>
      </c>
      <c r="AN22" s="11">
        <f>1/1000*[1]PaperSectorMinusCoreVPAImp!AL$79</f>
        <v>2.6912333079000027E-3</v>
      </c>
      <c r="AO22" s="11">
        <f>1/1000*[1]PaperSectorMinusCoreVPAImp!AM$79</f>
        <v>7.3056739680000121E-3</v>
      </c>
      <c r="AP22" s="11">
        <f>1/1000*[1]PaperSectorMinusCoreVPAImp!AN$79</f>
        <v>6.3431732319999979E-3</v>
      </c>
      <c r="AQ22" s="11">
        <f>1/1000*[1]PaperSectorMinusCoreVPAImp!AO$79</f>
        <v>6.6132500442000041E-3</v>
      </c>
      <c r="AR22" s="11">
        <f>1/1000*[1]PaperSectorMinusCoreVPAImp!AP$79</f>
        <v>1.0523339441499987E-2</v>
      </c>
      <c r="AS22" s="11">
        <f>1/1000*[1]PaperSectorMinusCoreVPAImp!AQ$79</f>
        <v>4.9768530839999969E-3</v>
      </c>
      <c r="AT22" s="11">
        <f>1/1000*[1]PaperSectorMinusCoreVPAImp!AR$79</f>
        <v>4.9549802912000037E-3</v>
      </c>
      <c r="AU22" s="11">
        <f>1/1000*[1]PaperSectorMinusCoreVPAImp!AS$79</f>
        <v>4.7127175238000007E-3</v>
      </c>
      <c r="AV22" s="11">
        <f>1/1000*[1]PaperSectorMinusCoreVPAImp!AT$79</f>
        <v>9.177971436E-3</v>
      </c>
      <c r="AW22" s="11">
        <f>1/1000*[1]PaperSectorMinusCoreVPAImp!AU$79</f>
        <v>6.3928611383333341E-3</v>
      </c>
      <c r="AX22" s="11">
        <f>1/1000*[1]PaperSectorMinusCoreVPAImp!AV$79</f>
        <v>0</v>
      </c>
      <c r="AY22" s="11">
        <f>1/1000*[1]PaperSectorMinusCoreVPAImp!AW$79</f>
        <v>0</v>
      </c>
      <c r="AZ22" s="11">
        <f>1/1000*[1]PaperSectorMinusCoreVPAImp!AX$79</f>
        <v>0</v>
      </c>
      <c r="BA22" s="11">
        <f>1/1000*[1]PaperSectorMinusCoreVPAImp!AY$79</f>
        <v>0</v>
      </c>
      <c r="BB22" s="11">
        <f>1/1000*[1]PaperSectorMinusCoreVPAImp!AZ$79</f>
        <v>0</v>
      </c>
      <c r="BC22" s="10">
        <f>1/1000*[1]PaperSectorMinusCoreVPAImp!BA$79</f>
        <v>0</v>
      </c>
      <c r="BD22" s="452"/>
    </row>
    <row r="23" spans="2:56">
      <c r="B23" s="5" t="s">
        <v>47</v>
      </c>
      <c r="C23" s="285">
        <f>1/$A$1*[1]PaperSectorMinusCoreVPAImp!$B$84</f>
        <v>0.94297340626540394</v>
      </c>
      <c r="D23" s="258">
        <f>1/$A$1*[1]PaperSectorMinusCoreVPAImp!$C$84</f>
        <v>0.949757498275</v>
      </c>
      <c r="E23" s="258">
        <f>1/$A$1*[1]PaperSectorMinusCoreVPAImp!$D$84</f>
        <v>0.99033910912260115</v>
      </c>
      <c r="F23" s="258">
        <f>1/$A$1*[1]PaperSectorMinusCoreVPAImp!$E$84</f>
        <v>0.87038117623885936</v>
      </c>
      <c r="G23" s="258">
        <f>1/$A$1*[1]PaperSectorMinusCoreVPAImp!$F$84</f>
        <v>0.84049854374166677</v>
      </c>
      <c r="H23" s="258">
        <f>1/$A$1*[1]PaperSectorMinusCoreVPAImp!$G$84</f>
        <v>0.61467727623333335</v>
      </c>
      <c r="I23" s="258">
        <f>1/$A$1*[1]PaperSectorMinusCoreVPAImp!$H$84</f>
        <v>0.6421182542888888</v>
      </c>
      <c r="J23" s="259">
        <f>1/$A$1*[1]PaperSectorMinusCoreVPAImp!$I$84</f>
        <v>0.48670387246439406</v>
      </c>
      <c r="K23" s="259">
        <f>1/$A$1*[1]PaperSectorMinusCoreVPAImp!$J$84</f>
        <v>0.4923889338041666</v>
      </c>
      <c r="L23" s="258">
        <f>1/$A$1*[1]PaperSectorMinusCoreVPAImp!K$84</f>
        <v>0.38426508129861114</v>
      </c>
      <c r="M23" s="125">
        <f>1/$A$1*[1]PaperSectorMinusCoreVPAImp!L$84</f>
        <v>0.33545462486666666</v>
      </c>
      <c r="N23" s="125">
        <f>1/$A$1*[1]PaperSectorMinusCoreVPAImp!M$84</f>
        <v>0.38654657721111108</v>
      </c>
      <c r="O23" s="125">
        <f>1/$A$1*[1]PaperSectorMinusCoreVPAImp!N$84</f>
        <v>0.34531049797450986</v>
      </c>
      <c r="P23" s="125">
        <f>1/$A$1*[1]PaperSectorMinusCoreVPAImp!O$84</f>
        <v>0.32364623974166673</v>
      </c>
      <c r="Q23" s="125">
        <f>1/$A$1*[1]PaperSectorMinusCoreVPAImp!P$84</f>
        <v>0.33886238186730772</v>
      </c>
      <c r="R23" s="547">
        <f>1/$A$1*[1]PaperSectorMinusCoreVPAImp!Q$84</f>
        <v>0.24317343745753961</v>
      </c>
      <c r="S23" s="125">
        <f>1/$A$1*[1]PaperSectorMinusCoreVPAImp!R$84</f>
        <v>0.24541717825833331</v>
      </c>
      <c r="T23" s="125">
        <f>1/$A$1*[1]PaperSectorMinusCoreVPAImp!S$84</f>
        <v>0.3695415543194443</v>
      </c>
      <c r="U23" s="125">
        <f>1/$A$1*[1]PaperSectorMinusCoreVPAImp!T$84</f>
        <v>0.4003614369363635</v>
      </c>
      <c r="V23" s="125">
        <f>1/$A$1*[1]PaperSectorMinusCoreVPAImp!U$84</f>
        <v>0.30439934051388884</v>
      </c>
      <c r="W23" s="125">
        <f>1/$A$1*[1]PaperSectorMinusCoreVPAImp!V$84</f>
        <v>0</v>
      </c>
      <c r="X23" s="125">
        <f>1/$A$1*[1]PaperSectorMinusCoreVPAImp!W$84</f>
        <v>0</v>
      </c>
      <c r="Y23" s="125">
        <f>1/$A$1*[1]PaperSectorMinusCoreVPAImp!X$84</f>
        <v>0</v>
      </c>
      <c r="Z23" s="125">
        <f>1/$A$1*[1]PaperSectorMinusCoreVPAImp!Y$84</f>
        <v>0</v>
      </c>
      <c r="AA23" s="125">
        <f>1/$A$1*[1]PaperSectorMinusCoreVPAImp!Z$84</f>
        <v>0</v>
      </c>
      <c r="AB23" s="125">
        <f>1/$A$1*[1]PaperSectorMinusCoreVPAImp!AA$84</f>
        <v>0</v>
      </c>
      <c r="AC23" s="4"/>
      <c r="AD23" s="38">
        <f>1/1000*[1]PaperSectorMinusCoreVPAImp!$AB$84</f>
        <v>0.19356282236393699</v>
      </c>
      <c r="AE23" s="11">
        <f>1/1000*[1]PaperSectorMinusCoreVPAImp!$AC$84</f>
        <v>0.19441334889079998</v>
      </c>
      <c r="AF23" s="11">
        <f>1/1000*[1]PaperSectorMinusCoreVPAImp!AD$84</f>
        <v>0.21394082745599999</v>
      </c>
      <c r="AG23" s="11">
        <f>1/1000*[1]PaperSectorMinusCoreVPAImp!AE$84</f>
        <v>0.22499117443039998</v>
      </c>
      <c r="AH23" s="11">
        <f>1/1000*[1]PaperSectorMinusCoreVPAImp!AF$84</f>
        <v>0.2282946027285</v>
      </c>
      <c r="AI23" s="11">
        <f>1/1000*[1]PaperSectorMinusCoreVPAImp!AG$84</f>
        <v>0.19012762801890001</v>
      </c>
      <c r="AJ23" s="11">
        <f>1/1000*[1]PaperSectorMinusCoreVPAImp!AH$84</f>
        <v>0.21907413608439999</v>
      </c>
      <c r="AK23" s="11">
        <f>1/1000*[1]PaperSectorMinusCoreVPAImp!AI$84</f>
        <v>0.18472645513800001</v>
      </c>
      <c r="AL23" s="11">
        <f>1/1000*[1]PaperSectorMinusCoreVPAImp!AJ$84</f>
        <v>0.2071520653084</v>
      </c>
      <c r="AM23" s="11">
        <f>1/1000*[1]PaperSectorMinusCoreVPAImp!AK$84</f>
        <v>0.15352415611719999</v>
      </c>
      <c r="AN23" s="11">
        <f>1/1000*[1]PaperSectorMinusCoreVPAImp!AL$84</f>
        <v>0.13537668321810004</v>
      </c>
      <c r="AO23" s="11">
        <f>1/1000*[1]PaperSectorMinusCoreVPAImp!AM$84</f>
        <v>0.15969869500799999</v>
      </c>
      <c r="AP23" s="11">
        <f>1/1000*[1]PaperSectorMinusCoreVPAImp!AN$84</f>
        <v>0.13033763707359999</v>
      </c>
      <c r="AQ23" s="11">
        <f>1/1000*[1]PaperSectorMinusCoreVPAImp!AO$84</f>
        <v>0.1183313605911</v>
      </c>
      <c r="AR23" s="11">
        <f>1/1000*[1]PaperSectorMinusCoreVPAImp!AP$84</f>
        <v>0.1183855590285</v>
      </c>
      <c r="AS23" s="11">
        <f>1/1000*[1]PaperSectorMinusCoreVPAImp!AQ$84</f>
        <v>7.0047838700000004E-2</v>
      </c>
      <c r="AT23" s="11">
        <f>1/1000*[1]PaperSectorMinusCoreVPAImp!AR$84</f>
        <v>7.4656132365999994E-2</v>
      </c>
      <c r="AU23" s="11">
        <f>1/1000*[1]PaperSectorMinusCoreVPAImp!AS$84</f>
        <v>9.3554888813099979E-2</v>
      </c>
      <c r="AV23" s="11">
        <f>1/1000*[1]PaperSectorMinusCoreVPAImp!AT$84</f>
        <v>9.768630752900001E-2</v>
      </c>
      <c r="AW23" s="11">
        <f>1/1000*[1]PaperSectorMinusCoreVPAImp!AU$84</f>
        <v>8.0535485011666672E-2</v>
      </c>
      <c r="AX23" s="11">
        <f>1/1000*[1]PaperSectorMinusCoreVPAImp!AV$84</f>
        <v>0</v>
      </c>
      <c r="AY23" s="11">
        <f>1/1000*[1]PaperSectorMinusCoreVPAImp!AW$84</f>
        <v>0</v>
      </c>
      <c r="AZ23" s="11">
        <f>1/1000*[1]PaperSectorMinusCoreVPAImp!AX$84</f>
        <v>0</v>
      </c>
      <c r="BA23" s="11">
        <f>1/1000*[1]PaperSectorMinusCoreVPAImp!AY$84</f>
        <v>0</v>
      </c>
      <c r="BB23" s="11">
        <f>1/1000*[1]PaperSectorMinusCoreVPAImp!AZ$84</f>
        <v>0</v>
      </c>
      <c r="BC23" s="10">
        <f>1/1000*[1]PaperSectorMinusCoreVPAImp!BA$84</f>
        <v>0</v>
      </c>
      <c r="BD23" s="452"/>
    </row>
    <row r="24" spans="2:56">
      <c r="B24" s="5" t="s">
        <v>28</v>
      </c>
      <c r="C24" s="276">
        <f>1/$A$1*[1]PaperSectorMinusCoreVPAImp!$B$85</f>
        <v>0.11310229835126263</v>
      </c>
      <c r="D24" s="279">
        <f>1/$A$1*[1]PaperSectorMinusCoreVPAImp!$C$85</f>
        <v>0.10284415588787882</v>
      </c>
      <c r="E24" s="279">
        <f>1/$A$1*[1]PaperSectorMinusCoreVPAImp!$D$85</f>
        <v>0.10014670857323235</v>
      </c>
      <c r="F24" s="279">
        <f>1/$A$1*[1]PaperSectorMinusCoreVPAImp!$E$85</f>
        <v>0.13234247411122993</v>
      </c>
      <c r="G24" s="279">
        <f>1/$A$1*[1]PaperSectorMinusCoreVPAImp!$F$85</f>
        <v>0.14166789169166669</v>
      </c>
      <c r="H24" s="279">
        <f>1/$A$1*[1]PaperSectorMinusCoreVPAImp!$G$85</f>
        <v>0.153024369725</v>
      </c>
      <c r="I24" s="279">
        <f>1/$A$1*[1]PaperSectorMinusCoreVPAImp!$H$85</f>
        <v>0.1550236586977273</v>
      </c>
      <c r="J24" s="278">
        <f>1/$A$1*[1]PaperSectorMinusCoreVPAImp!$I$85</f>
        <v>0.11799036836969698</v>
      </c>
      <c r="K24" s="278">
        <f>1/$A$1*[1]PaperSectorMinusCoreVPAImp!$J$85</f>
        <v>9.8649180016666699E-2</v>
      </c>
      <c r="L24" s="279">
        <f>1/$A$1*[1]PaperSectorMinusCoreVPAImp!K$85</f>
        <v>9.5889121195833357E-2</v>
      </c>
      <c r="M24" s="11">
        <f>1/$A$1*[1]PaperSectorMinusCoreVPAImp!L$85</f>
        <v>0.11413965951313128</v>
      </c>
      <c r="N24" s="11">
        <f>1/$A$1*[1]PaperSectorMinusCoreVPAImp!M$85</f>
        <v>0.13608361869999999</v>
      </c>
      <c r="O24" s="11">
        <f>1/$A$1*[1]PaperSectorMinusCoreVPAImp!N$85</f>
        <v>0.10364904066608222</v>
      </c>
      <c r="P24" s="11">
        <f>1/$A$1*[1]PaperSectorMinusCoreVPAImp!O$85</f>
        <v>0.10174046160674603</v>
      </c>
      <c r="Q24" s="11">
        <f>1/$A$1*[1]PaperSectorMinusCoreVPAImp!P$85</f>
        <v>8.2748847083333327E-2</v>
      </c>
      <c r="R24" s="11">
        <f>1/$A$1*[1]PaperSectorMinusCoreVPAImp!Q$85</f>
        <v>6.2562943631746026E-2</v>
      </c>
      <c r="S24" s="11">
        <f>1/$A$1*[1]PaperSectorMinusCoreVPAImp!R$85</f>
        <v>7.5214465274999961E-2</v>
      </c>
      <c r="T24" s="11">
        <f>1/$A$1*[1]PaperSectorMinusCoreVPAImp!S$85</f>
        <v>6.2650511950000015E-2</v>
      </c>
      <c r="U24" s="11">
        <f>1/$A$1*[1]PaperSectorMinusCoreVPAImp!T$85</f>
        <v>0.15566249395833331</v>
      </c>
      <c r="V24" s="11">
        <f>1/$A$1*[1]PaperSectorMinusCoreVPAImp!U$85</f>
        <v>6.9137876836868728E-2</v>
      </c>
      <c r="W24" s="11">
        <f>1/$A$1*[1]PaperSectorMinusCoreVPAImp!V$85</f>
        <v>0</v>
      </c>
      <c r="X24" s="11">
        <f>1/$A$1*[1]PaperSectorMinusCoreVPAImp!W$85</f>
        <v>0</v>
      </c>
      <c r="Y24" s="11">
        <f>1/$A$1*[1]PaperSectorMinusCoreVPAImp!X$85</f>
        <v>0</v>
      </c>
      <c r="Z24" s="11">
        <f>1/$A$1*[1]PaperSectorMinusCoreVPAImp!Y$85</f>
        <v>0</v>
      </c>
      <c r="AA24" s="11">
        <f>1/$A$1*[1]PaperSectorMinusCoreVPAImp!Z$85</f>
        <v>0</v>
      </c>
      <c r="AB24" s="11">
        <f>1/$A$1*[1]PaperSectorMinusCoreVPAImp!AA$85</f>
        <v>0</v>
      </c>
      <c r="AC24" s="4"/>
      <c r="AD24" s="38">
        <f>1/1000*[1]PaperSectorMinusCoreVPAImp!$AB$85</f>
        <v>4.5911718831950998E-2</v>
      </c>
      <c r="AE24" s="11">
        <f>1/1000*[1]PaperSectorMinusCoreVPAImp!$AC$85</f>
        <v>3.8866872647999998E-2</v>
      </c>
      <c r="AF24" s="11">
        <f>1/1000*[1]PaperSectorMinusCoreVPAImp!AD$85</f>
        <v>4.1371030704E-2</v>
      </c>
      <c r="AG24" s="11">
        <f>1/1000*[1]PaperSectorMinusCoreVPAImp!AE$85</f>
        <v>5.8204224086399997E-2</v>
      </c>
      <c r="AH24" s="11">
        <f>1/1000*[1]PaperSectorMinusCoreVPAImp!AF$85</f>
        <v>7.3979604112399996E-2</v>
      </c>
      <c r="AI24" s="11">
        <f>1/1000*[1]PaperSectorMinusCoreVPAImp!AG$85</f>
        <v>7.3279614922799996E-2</v>
      </c>
      <c r="AJ24" s="11">
        <f>1/1000*[1]PaperSectorMinusCoreVPAImp!AH$85</f>
        <v>7.6288334932000018E-2</v>
      </c>
      <c r="AK24" s="11">
        <f>1/1000*[1]PaperSectorMinusCoreVPAImp!AI$85</f>
        <v>7.9287191133999985E-2</v>
      </c>
      <c r="AL24" s="11">
        <f>1/1000*[1]PaperSectorMinusCoreVPAImp!AJ$85</f>
        <v>7.8657600063600008E-2</v>
      </c>
      <c r="AM24" s="11">
        <f>1/1000*[1]PaperSectorMinusCoreVPAImp!AK$85</f>
        <v>6.2672414499199997E-2</v>
      </c>
      <c r="AN24" s="11">
        <f>1/1000*[1]PaperSectorMinusCoreVPAImp!AL$85</f>
        <v>6.4329902713800013E-2</v>
      </c>
      <c r="AO24" s="11">
        <f>1/1000*[1]PaperSectorMinusCoreVPAImp!AM$85</f>
        <v>6.5258981183999989E-2</v>
      </c>
      <c r="AP24" s="11">
        <f>1/1000*[1]PaperSectorMinusCoreVPAImp!AN$85</f>
        <v>4.2976313318399996E-2</v>
      </c>
      <c r="AQ24" s="11">
        <f>1/1000*[1]PaperSectorMinusCoreVPAImp!AO$85</f>
        <v>4.5052071163799993E-2</v>
      </c>
      <c r="AR24" s="11">
        <f>1/1000*[1]PaperSectorMinusCoreVPAImp!AP$85</f>
        <v>4.4316374013999994E-2</v>
      </c>
      <c r="AS24" s="11">
        <f>1/1000*[1]PaperSectorMinusCoreVPAImp!AQ$85</f>
        <v>3.0026715817000001E-2</v>
      </c>
      <c r="AT24" s="11">
        <f>1/1000*[1]PaperSectorMinusCoreVPAImp!AR$85</f>
        <v>3.4250123742699999E-2</v>
      </c>
      <c r="AU24" s="11">
        <f>1/1000*[1]PaperSectorMinusCoreVPAImp!AS$85</f>
        <v>3.0467697202799997E-2</v>
      </c>
      <c r="AV24" s="11">
        <f>1/1000*[1]PaperSectorMinusCoreVPAImp!AT$85</f>
        <v>3.9418326756000002E-2</v>
      </c>
      <c r="AW24" s="11">
        <f>1/1000*[1]PaperSectorMinusCoreVPAImp!AU$85</f>
        <v>3.1439833520416668E-2</v>
      </c>
      <c r="AX24" s="11">
        <f>1/1000*[1]PaperSectorMinusCoreVPAImp!AV$85</f>
        <v>0</v>
      </c>
      <c r="AY24" s="11">
        <f>1/1000*[1]PaperSectorMinusCoreVPAImp!AW$85</f>
        <v>0</v>
      </c>
      <c r="AZ24" s="11">
        <f>1/1000*[1]PaperSectorMinusCoreVPAImp!AX$85</f>
        <v>0</v>
      </c>
      <c r="BA24" s="11">
        <f>1/1000*[1]PaperSectorMinusCoreVPAImp!AY$85</f>
        <v>0</v>
      </c>
      <c r="BB24" s="11">
        <f>1/1000*[1]PaperSectorMinusCoreVPAImp!AZ$85</f>
        <v>0</v>
      </c>
      <c r="BC24" s="10">
        <f>1/1000*[1]PaperSectorMinusCoreVPAImp!BA$85</f>
        <v>0</v>
      </c>
      <c r="BD24" s="452"/>
    </row>
    <row r="25" spans="2:56">
      <c r="B25" s="5" t="s">
        <v>29</v>
      </c>
      <c r="C25" s="285">
        <f>1/$A$1*[1]PaperSectorMinusCoreVPAImp!$B$91</f>
        <v>0.9483708931760102</v>
      </c>
      <c r="D25" s="258">
        <f>1/$A$1*[1]PaperSectorMinusCoreVPAImp!$C$91</f>
        <v>0.98693080730340921</v>
      </c>
      <c r="E25" s="258">
        <f>1/$A$1*[1]PaperSectorMinusCoreVPAImp!$D$91</f>
        <v>1.1450909579188129</v>
      </c>
      <c r="F25" s="258">
        <f>1/$A$1*[1]PaperSectorMinusCoreVPAImp!$E$91</f>
        <v>1.0627876530560607</v>
      </c>
      <c r="G25" s="258">
        <f>1/$A$1*[1]PaperSectorMinusCoreVPAImp!$F$91</f>
        <v>1.1456745889333335</v>
      </c>
      <c r="H25" s="258">
        <f>1/$A$1*[1]PaperSectorMinusCoreVPAImp!$G$91</f>
        <v>1.2427043163499998</v>
      </c>
      <c r="I25" s="258">
        <f>1/$A$1*[1]PaperSectorMinusCoreVPAImp!$H$91</f>
        <v>1.4911583379611113</v>
      </c>
      <c r="J25" s="259">
        <f>1/$A$1*[1]PaperSectorMinusCoreVPAImp!$I$91</f>
        <v>1.3453416964068179</v>
      </c>
      <c r="K25" s="259">
        <f>1/$A$1*[1]PaperSectorMinusCoreVPAImp!$J$91</f>
        <v>1.2748741993190473</v>
      </c>
      <c r="L25" s="258">
        <f>1/$A$1*[1]PaperSectorMinusCoreVPAImp!K$91</f>
        <v>1.1880621708791665</v>
      </c>
      <c r="M25" s="125">
        <f>1/$A$1*[1]PaperSectorMinusCoreVPAImp!L$91</f>
        <v>1.2893707329090911</v>
      </c>
      <c r="N25" s="125">
        <f>1/$A$1*[1]PaperSectorMinusCoreVPAImp!M$91</f>
        <v>1.3494096275333329</v>
      </c>
      <c r="O25" s="125">
        <f>1/$A$1*[1]PaperSectorMinusCoreVPAImp!N$91</f>
        <v>1.1725512209519231</v>
      </c>
      <c r="P25" s="125">
        <f>1/$A$1*[1]PaperSectorMinusCoreVPAImp!O$91</f>
        <v>1.2327648363293651</v>
      </c>
      <c r="Q25" s="125">
        <f>1/$A$1*[1]PaperSectorMinusCoreVPAImp!P$91</f>
        <v>1.3650233965944443</v>
      </c>
      <c r="R25" s="125">
        <f>1/$A$1*[1]PaperSectorMinusCoreVPAImp!Q$91</f>
        <v>1.1678251001999997</v>
      </c>
      <c r="S25" s="125">
        <f>1/$A$1*[1]PaperSectorMinusCoreVPAImp!R$91</f>
        <v>1.222516506357143</v>
      </c>
      <c r="T25" s="125">
        <f>1/$A$1*[1]PaperSectorMinusCoreVPAImp!S$91</f>
        <v>1.1839769151083335</v>
      </c>
      <c r="U25" s="125">
        <f>1/$A$1*[1]PaperSectorMinusCoreVPAImp!T$91</f>
        <v>1.2659402704457394</v>
      </c>
      <c r="V25" s="125">
        <f>1/$A$1*[1]PaperSectorMinusCoreVPAImp!U$91</f>
        <v>1.3565222366309524</v>
      </c>
      <c r="W25" s="125">
        <f>1/$A$1*[1]PaperSectorMinusCoreVPAImp!V$91</f>
        <v>0</v>
      </c>
      <c r="X25" s="125">
        <f>1/$A$1*[1]PaperSectorMinusCoreVPAImp!W$91</f>
        <v>0</v>
      </c>
      <c r="Y25" s="125">
        <f>1/$A$1*[1]PaperSectorMinusCoreVPAImp!X$91</f>
        <v>0</v>
      </c>
      <c r="Z25" s="125">
        <f>1/$A$1*[1]PaperSectorMinusCoreVPAImp!Y$91</f>
        <v>0</v>
      </c>
      <c r="AA25" s="125">
        <f>1/$A$1*[1]PaperSectorMinusCoreVPAImp!Z$91</f>
        <v>0</v>
      </c>
      <c r="AB25" s="125">
        <f>1/$A$1*[1]PaperSectorMinusCoreVPAImp!AA$91</f>
        <v>0</v>
      </c>
      <c r="AC25" s="4"/>
      <c r="AD25" s="38">
        <f>1/1000*[1]PaperSectorMinusCoreVPAImp!$AB$91</f>
        <v>0.26830667173711498</v>
      </c>
      <c r="AE25" s="11">
        <f>1/1000*[1]PaperSectorMinusCoreVPAImp!$AC$91</f>
        <v>0.30338982971560002</v>
      </c>
      <c r="AF25" s="11">
        <f>1/1000*[1]PaperSectorMinusCoreVPAImp!AD$91</f>
        <v>0.31934985038880004</v>
      </c>
      <c r="AG25" s="11">
        <f>1/1000*[1]PaperSectorMinusCoreVPAImp!AE$91</f>
        <v>0.3609380438384</v>
      </c>
      <c r="AH25" s="11">
        <f>1/1000*[1]PaperSectorMinusCoreVPAImp!AF$91</f>
        <v>0.45150437113460001</v>
      </c>
      <c r="AI25" s="11">
        <f>1/1000*[1]PaperSectorMinusCoreVPAImp!AG$91</f>
        <v>0.44351857085249996</v>
      </c>
      <c r="AJ25" s="11">
        <f>1/1000*[1]PaperSectorMinusCoreVPAImp!AH$91</f>
        <v>0.53106831357960005</v>
      </c>
      <c r="AK25" s="11">
        <f>1/1000*[1]PaperSectorMinusCoreVPAImp!AI$91</f>
        <v>0.57149990339199996</v>
      </c>
      <c r="AL25" s="11">
        <f>1/1000*[1]PaperSectorMinusCoreVPAImp!AJ$91</f>
        <v>0.64418620681080008</v>
      </c>
      <c r="AM25" s="11">
        <f>1/1000*[1]PaperSectorMinusCoreVPAImp!AK$91</f>
        <v>0.50132092687600005</v>
      </c>
      <c r="AN25" s="11">
        <f>1/1000*[1]PaperSectorMinusCoreVPAImp!AL$91</f>
        <v>0.49621081051170002</v>
      </c>
      <c r="AO25" s="11">
        <f>1/1000*[1]PaperSectorMinusCoreVPAImp!AM$91</f>
        <v>0.56340427996800002</v>
      </c>
      <c r="AP25" s="11">
        <f>1/1000*[1]PaperSectorMinusCoreVPAImp!AN$91</f>
        <v>0.43533379086559998</v>
      </c>
      <c r="AQ25" s="11">
        <f>1/1000*[1]PaperSectorMinusCoreVPAImp!AO$91</f>
        <v>0.44881969709520003</v>
      </c>
      <c r="AR25" s="11">
        <f>1/1000*[1]PaperSectorMinusCoreVPAImp!AP$91</f>
        <v>0.49282245504450001</v>
      </c>
      <c r="AS25" s="11">
        <f>1/1000*[1]PaperSectorMinusCoreVPAImp!AQ$91</f>
        <v>0.35425478909799996</v>
      </c>
      <c r="AT25" s="11">
        <f>1/1000*[1]PaperSectorMinusCoreVPAImp!AR$91</f>
        <v>0.37115234107559997</v>
      </c>
      <c r="AU25" s="11">
        <f>1/1000*[1]PaperSectorMinusCoreVPAImp!AS$91</f>
        <v>0.37094548582519998</v>
      </c>
      <c r="AV25" s="11">
        <f>1/1000*[1]PaperSectorMinusCoreVPAImp!AT$91</f>
        <v>0.42932174597700001</v>
      </c>
      <c r="AW25" s="11">
        <f>1/1000*[1]PaperSectorMinusCoreVPAImp!AU$91</f>
        <v>0.35868037286083332</v>
      </c>
      <c r="AX25" s="11">
        <f>1/1000*[1]PaperSectorMinusCoreVPAImp!AV$91</f>
        <v>0</v>
      </c>
      <c r="AY25" s="11">
        <f>1/1000*[1]PaperSectorMinusCoreVPAImp!AW$91</f>
        <v>0</v>
      </c>
      <c r="AZ25" s="11">
        <f>1/1000*[1]PaperSectorMinusCoreVPAImp!AX$91</f>
        <v>0</v>
      </c>
      <c r="BA25" s="11">
        <f>1/1000*[1]PaperSectorMinusCoreVPAImp!AY$91</f>
        <v>0</v>
      </c>
      <c r="BB25" s="11">
        <f>1/1000*[1]PaperSectorMinusCoreVPAImp!AZ$91</f>
        <v>0</v>
      </c>
      <c r="BC25" s="10">
        <f>1/1000*[1]PaperSectorMinusCoreVPAImp!BA$91</f>
        <v>0</v>
      </c>
      <c r="BD25" s="452"/>
    </row>
    <row r="26" spans="2:56">
      <c r="B26" s="5" t="s">
        <v>34</v>
      </c>
      <c r="C26" s="276">
        <f>1/$A$1*[1]PaperSectorMinusCoreVPAImp!$B$114</f>
        <v>4.9567788519949495E-2</v>
      </c>
      <c r="D26" s="279">
        <f>1/$A$1*[1]PaperSectorMinusCoreVPAImp!$C$114</f>
        <v>5.6519854066666673E-2</v>
      </c>
      <c r="E26" s="279">
        <f>1/$A$1*[1]PaperSectorMinusCoreVPAImp!$D$114</f>
        <v>5.6447460235479793E-2</v>
      </c>
      <c r="F26" s="279">
        <f>1/$A$1*[1]PaperSectorMinusCoreVPAImp!$E$114</f>
        <v>6.3114952388413539E-2</v>
      </c>
      <c r="G26" s="279">
        <f>1/$A$1*[1]PaperSectorMinusCoreVPAImp!$F$114</f>
        <v>6.6431491799999992E-2</v>
      </c>
      <c r="H26" s="279">
        <f>1/$A$1*[1]PaperSectorMinusCoreVPAImp!$G$114</f>
        <v>7.617838285833331E-2</v>
      </c>
      <c r="I26" s="279">
        <f>1/$A$1*[1]PaperSectorMinusCoreVPAImp!$H$114</f>
        <v>7.395208008333333E-2</v>
      </c>
      <c r="J26" s="278">
        <f>1/$A$1*[1]PaperSectorMinusCoreVPAImp!$I$114</f>
        <v>8.0212373206060589E-2</v>
      </c>
      <c r="K26" s="278">
        <f>1/$A$1*[1]PaperSectorMinusCoreVPAImp!$J$114</f>
        <v>6.6073843516666689E-2</v>
      </c>
      <c r="L26" s="279">
        <f>1/$A$1*[1]PaperSectorMinusCoreVPAImp!K$114</f>
        <v>7.5097768195833331E-2</v>
      </c>
      <c r="M26" s="11">
        <f>1/$A$1*[1]PaperSectorMinusCoreVPAImp!L$114</f>
        <v>9.4178185886363633E-2</v>
      </c>
      <c r="N26" s="11">
        <f>1/$A$1*[1]PaperSectorMinusCoreVPAImp!M$114</f>
        <v>7.1955871819444447E-2</v>
      </c>
      <c r="O26" s="11">
        <f>1/$A$1*[1]PaperSectorMinusCoreVPAImp!N$114</f>
        <v>6.6247151586280778E-2</v>
      </c>
      <c r="P26" s="11">
        <f>1/$A$1*[1]PaperSectorMinusCoreVPAImp!O$114</f>
        <v>5.6822690591666641E-2</v>
      </c>
      <c r="Q26" s="11">
        <f>1/$A$1*[1]PaperSectorMinusCoreVPAImp!P$114</f>
        <v>7.5577340847222244E-2</v>
      </c>
      <c r="R26" s="11">
        <f>1/$A$1*[1]PaperSectorMinusCoreVPAImp!Q$114</f>
        <v>7.2437021854629635E-2</v>
      </c>
      <c r="S26" s="11">
        <f>1/$A$1*[1]PaperSectorMinusCoreVPAImp!R$114</f>
        <v>7.471752025833335E-2</v>
      </c>
      <c r="T26" s="11">
        <f>1/$A$1*[1]PaperSectorMinusCoreVPAImp!S$114</f>
        <v>5.7734180744444447E-2</v>
      </c>
      <c r="U26" s="11">
        <f>1/$A$1*[1]PaperSectorMinusCoreVPAImp!T$114</f>
        <v>5.7697308341919204E-2</v>
      </c>
      <c r="V26" s="11">
        <f>1/$A$1*[1]PaperSectorMinusCoreVPAImp!U$114</f>
        <v>5.7609438764393922E-2</v>
      </c>
      <c r="W26" s="11">
        <f>1/$A$1*[1]PaperSectorMinusCoreVPAImp!V$114</f>
        <v>0</v>
      </c>
      <c r="X26" s="11">
        <f>1/$A$1*[1]PaperSectorMinusCoreVPAImp!W$114</f>
        <v>0</v>
      </c>
      <c r="Y26" s="11">
        <f>1/$A$1*[1]PaperSectorMinusCoreVPAImp!X$114</f>
        <v>0</v>
      </c>
      <c r="Z26" s="11">
        <f>1/$A$1*[1]PaperSectorMinusCoreVPAImp!Y$114</f>
        <v>0</v>
      </c>
      <c r="AA26" s="11">
        <f>1/$A$1*[1]PaperSectorMinusCoreVPAImp!Z$114</f>
        <v>0</v>
      </c>
      <c r="AB26" s="11">
        <f>1/$A$1*[1]PaperSectorMinusCoreVPAImp!AA$114</f>
        <v>0</v>
      </c>
      <c r="AC26" s="4"/>
      <c r="AD26" s="38">
        <f>1/1000*[1]PaperSectorMinusCoreVPAImp!$AB$114</f>
        <v>2.1187246274664003E-2</v>
      </c>
      <c r="AE26" s="11">
        <f>1/1000*[1]PaperSectorMinusCoreVPAImp!$AC$114</f>
        <v>2.2219490298400001E-2</v>
      </c>
      <c r="AF26" s="11">
        <f>1/1000*[1]PaperSectorMinusCoreVPAImp!AD$114</f>
        <v>2.2666857508799997E-2</v>
      </c>
      <c r="AG26" s="11">
        <f>1/1000*[1]PaperSectorMinusCoreVPAImp!AE$114</f>
        <v>2.8314796843199999E-2</v>
      </c>
      <c r="AH26" s="11">
        <f>1/1000*[1]PaperSectorMinusCoreVPAImp!AF$114</f>
        <v>3.7238987567600003E-2</v>
      </c>
      <c r="AI26" s="11">
        <f>1/1000*[1]PaperSectorMinusCoreVPAImp!AG$114</f>
        <v>3.85639076394E-2</v>
      </c>
      <c r="AJ26" s="11">
        <f>1/1000*[1]PaperSectorMinusCoreVPAImp!AH$114</f>
        <v>3.6145787151600002E-2</v>
      </c>
      <c r="AK26" s="11">
        <f>1/1000*[1]PaperSectorMinusCoreVPAImp!AI$114</f>
        <v>3.9746241905499996E-2</v>
      </c>
      <c r="AL26" s="11">
        <f>1/1000*[1]PaperSectorMinusCoreVPAImp!AJ$114</f>
        <v>5.0555514240000002E-2</v>
      </c>
      <c r="AM26" s="11">
        <f>1/1000*[1]PaperSectorMinusCoreVPAImp!AK$114</f>
        <v>4.0602057526799996E-2</v>
      </c>
      <c r="AN26" s="11">
        <f>1/1000*[1]PaperSectorMinusCoreVPAImp!AL$114</f>
        <v>3.9896814232799997E-2</v>
      </c>
      <c r="AO26" s="11">
        <f>1/1000*[1]PaperSectorMinusCoreVPAImp!AM$114</f>
        <v>3.8799637775999991E-2</v>
      </c>
      <c r="AP26" s="11">
        <f>1/1000*[1]PaperSectorMinusCoreVPAImp!AN$114</f>
        <v>3.4063487409599996E-2</v>
      </c>
      <c r="AQ26" s="11">
        <f>1/1000*[1]PaperSectorMinusCoreVPAImp!AO$114</f>
        <v>3.4912876319700005E-2</v>
      </c>
      <c r="AR26" s="11">
        <f>1/1000*[1]PaperSectorMinusCoreVPAImp!AP$114</f>
        <v>4.7247471462499996E-2</v>
      </c>
      <c r="AS26" s="11">
        <f>1/1000*[1]PaperSectorMinusCoreVPAImp!AQ$114</f>
        <v>3.7717689932999995E-2</v>
      </c>
      <c r="AT26" s="11">
        <f>1/1000*[1]PaperSectorMinusCoreVPAImp!AR$114</f>
        <v>3.7930834112499999E-2</v>
      </c>
      <c r="AU26" s="11">
        <f>1/1000*[1]PaperSectorMinusCoreVPAImp!AS$114</f>
        <v>3.319516467409999E-2</v>
      </c>
      <c r="AV26" s="11">
        <f>1/1000*[1]PaperSectorMinusCoreVPAImp!AT$114</f>
        <v>3.4846586000000006E-2</v>
      </c>
      <c r="AW26" s="11">
        <f>1/1000*[1]PaperSectorMinusCoreVPAImp!AU$114</f>
        <v>3.5699213299999998E-2</v>
      </c>
      <c r="AX26" s="11">
        <f>1/1000*[1]PaperSectorMinusCoreVPAImp!AV$114</f>
        <v>0</v>
      </c>
      <c r="AY26" s="11">
        <f>1/1000*[1]PaperSectorMinusCoreVPAImp!AW$114</f>
        <v>0</v>
      </c>
      <c r="AZ26" s="11">
        <f>1/1000*[1]PaperSectorMinusCoreVPAImp!AX$114</f>
        <v>0</v>
      </c>
      <c r="BA26" s="11">
        <f>1/1000*[1]PaperSectorMinusCoreVPAImp!AY$114</f>
        <v>0</v>
      </c>
      <c r="BB26" s="11">
        <f>1/1000*[1]PaperSectorMinusCoreVPAImp!AZ$114</f>
        <v>0</v>
      </c>
      <c r="BC26" s="10">
        <f>1/1000*[1]PaperSectorMinusCoreVPAImp!BA$114</f>
        <v>0</v>
      </c>
      <c r="BD26" s="452"/>
    </row>
    <row r="27" spans="2:56">
      <c r="B27" s="5" t="s">
        <v>49</v>
      </c>
      <c r="C27" s="276">
        <f>1/$A$1*[1]PaperSectorMinusCoreVPAImp!$B$126</f>
        <v>8.4415785999999993E-2</v>
      </c>
      <c r="D27" s="279">
        <f>1/$A$1*[1]PaperSectorMinusCoreVPAImp!$C$126</f>
        <v>0.100187122</v>
      </c>
      <c r="E27" s="279">
        <f>1/$A$1*[1]PaperSectorMinusCoreVPAImp!$D$126</f>
        <v>0.17199324644444444</v>
      </c>
      <c r="F27" s="279">
        <f>1/$A$1*[1]PaperSectorMinusCoreVPAImp!$E$126</f>
        <v>0.24177989499999999</v>
      </c>
      <c r="G27" s="279">
        <f>1/$A$1*[1]PaperSectorMinusCoreVPAImp!$F$126</f>
        <v>0.37840170535000001</v>
      </c>
      <c r="H27" s="279">
        <f>1/$A$1*[1]PaperSectorMinusCoreVPAImp!$G$126</f>
        <v>0.30617892738333335</v>
      </c>
      <c r="I27" s="279">
        <f>1/$A$1*[1]PaperSectorMinusCoreVPAImp!$H$126</f>
        <v>0.24563141237222219</v>
      </c>
      <c r="J27" s="278">
        <f>1/$A$1*[1]PaperSectorMinusCoreVPAImp!$I$126</f>
        <v>0.15083775063749999</v>
      </c>
      <c r="K27" s="278">
        <f>1/$A$1*[1]PaperSectorMinusCoreVPAImp!$J$126</f>
        <v>0.22058240894583331</v>
      </c>
      <c r="L27" s="279">
        <f>1/$A$1*[1]PaperSectorMinusCoreVPAImp!K$126</f>
        <v>0.11476248749999998</v>
      </c>
      <c r="M27" s="11">
        <f>1/$A$1*[1]PaperSectorMinusCoreVPAImp!L$126</f>
        <v>8.5859178216666568E-2</v>
      </c>
      <c r="N27" s="11">
        <f>1/$A$1*[1]PaperSectorMinusCoreVPAImp!M$126</f>
        <v>0.11147264277499999</v>
      </c>
      <c r="O27" s="11">
        <f>1/$A$1*[1]PaperSectorMinusCoreVPAImp!N$126</f>
        <v>7.9484847047304227E-2</v>
      </c>
      <c r="P27" s="11">
        <f>1/$A$1*[1]PaperSectorMinusCoreVPAImp!O$126</f>
        <v>0.11190459251388898</v>
      </c>
      <c r="Q27" s="11">
        <f>1/$A$1*[1]PaperSectorMinusCoreVPAImp!P$126</f>
        <v>8.5813361949767103E-2</v>
      </c>
      <c r="R27" s="11">
        <f>1/$A$1*[1]PaperSectorMinusCoreVPAImp!Q$126</f>
        <v>9.6656252824999955E-2</v>
      </c>
      <c r="S27" s="11">
        <f>1/$A$1*[1]PaperSectorMinusCoreVPAImp!R$126</f>
        <v>4.7262499943589664E-2</v>
      </c>
      <c r="T27" s="11">
        <f>1/$A$1*[1]PaperSectorMinusCoreVPAImp!S$126</f>
        <v>5.8484799622222083E-2</v>
      </c>
      <c r="U27" s="11">
        <f>1/$A$1*[1]PaperSectorMinusCoreVPAImp!T$126</f>
        <v>0.20609080601893942</v>
      </c>
      <c r="V27" s="11">
        <f>1/$A$1*[1]PaperSectorMinusCoreVPAImp!U$126</f>
        <v>0.1908811677222223</v>
      </c>
      <c r="W27" s="11">
        <f>1/$A$1*[1]PaperSectorMinusCoreVPAImp!V$126</f>
        <v>0</v>
      </c>
      <c r="X27" s="11">
        <f>1/$A$1*[1]PaperSectorMinusCoreVPAImp!W$126</f>
        <v>0</v>
      </c>
      <c r="Y27" s="11">
        <f>1/$A$1*[1]PaperSectorMinusCoreVPAImp!X$126</f>
        <v>0</v>
      </c>
      <c r="Z27" s="11">
        <f>1/$A$1*[1]PaperSectorMinusCoreVPAImp!Y$126</f>
        <v>0</v>
      </c>
      <c r="AA27" s="11">
        <f>1/$A$1*[1]PaperSectorMinusCoreVPAImp!Z$126</f>
        <v>0</v>
      </c>
      <c r="AB27" s="11">
        <f>1/$A$1*[1]PaperSectorMinusCoreVPAImp!AA$126</f>
        <v>0</v>
      </c>
      <c r="AC27" s="4"/>
      <c r="AD27" s="38">
        <f>1/1000*[1]PaperSectorMinusCoreVPAImp!$AB$126</f>
        <v>3.3635510177159999E-3</v>
      </c>
      <c r="AE27" s="11">
        <f>1/1000*[1]PaperSectorMinusCoreVPAImp!$AC$126</f>
        <v>3.7670942143999998E-3</v>
      </c>
      <c r="AF27" s="11">
        <f>1/1000*[1]PaperSectorMinusCoreVPAImp!AD$126</f>
        <v>7.4420100576000001E-3</v>
      </c>
      <c r="AG27" s="11">
        <f>1/1000*[1]PaperSectorMinusCoreVPAImp!AE$126</f>
        <v>1.1410918915200003E-2</v>
      </c>
      <c r="AH27" s="11">
        <f>1/1000*[1]PaperSectorMinusCoreVPAImp!AF$126</f>
        <v>1.98220838648E-2</v>
      </c>
      <c r="AI27" s="11">
        <f>1/1000*[1]PaperSectorMinusCoreVPAImp!AG$126</f>
        <v>1.7865736316999999E-2</v>
      </c>
      <c r="AJ27" s="11">
        <f>1/1000*[1]PaperSectorMinusCoreVPAImp!AH$126</f>
        <v>2.1641391017600001E-2</v>
      </c>
      <c r="AK27" s="11">
        <f>1/1000*[1]PaperSectorMinusCoreVPAImp!AI$126</f>
        <v>1.3546327621500001E-2</v>
      </c>
      <c r="AL27" s="11">
        <f>1/1000*[1]PaperSectorMinusCoreVPAImp!AJ$126</f>
        <v>2.0292193714000002E-2</v>
      </c>
      <c r="AM27" s="11">
        <f>1/1000*[1]PaperSectorMinusCoreVPAImp!AK$126</f>
        <v>5.1888317448000008E-3</v>
      </c>
      <c r="AN27" s="11">
        <f>1/1000*[1]PaperSectorMinusCoreVPAImp!AL$126</f>
        <v>7.2710071335000031E-3</v>
      </c>
      <c r="AO27" s="11">
        <f>1/1000*[1]PaperSectorMinusCoreVPAImp!AM$126</f>
        <v>9.7665559679999975E-3</v>
      </c>
      <c r="AP27" s="11">
        <f>1/1000*[1]PaperSectorMinusCoreVPAImp!AN$126</f>
        <v>5.6277015168000035E-3</v>
      </c>
      <c r="AQ27" s="11">
        <f>1/1000*[1]PaperSectorMinusCoreVPAImp!AO$126</f>
        <v>5.8883810328000004E-3</v>
      </c>
      <c r="AR27" s="11">
        <f>1/1000*[1]PaperSectorMinusCoreVPAImp!AP$126</f>
        <v>7.6657053860000046E-3</v>
      </c>
      <c r="AS27" s="11">
        <f>1/1000*[1]PaperSectorMinusCoreVPAImp!AQ$126</f>
        <v>6.4027614034999928E-3</v>
      </c>
      <c r="AT27" s="11">
        <f>1/1000*[1]PaperSectorMinusCoreVPAImp!AR$126</f>
        <v>4.8036261058999928E-3</v>
      </c>
      <c r="AU27" s="11">
        <f>1/1000*[1]PaperSectorMinusCoreVPAImp!AS$126</f>
        <v>7.1755945689999994E-3</v>
      </c>
      <c r="AV27" s="11">
        <f>1/1000*[1]PaperSectorMinusCoreVPAImp!AT$126</f>
        <v>1.1651647976999999E-2</v>
      </c>
      <c r="AW27" s="11">
        <f>1/1000*[1]PaperSectorMinusCoreVPAImp!AU$126</f>
        <v>1.0353482344583335E-2</v>
      </c>
      <c r="AX27" s="11">
        <f>1/1000*[1]PaperSectorMinusCoreVPAImp!AV$126</f>
        <v>0</v>
      </c>
      <c r="AY27" s="11">
        <f>1/1000*[1]PaperSectorMinusCoreVPAImp!AW$126</f>
        <v>0</v>
      </c>
      <c r="AZ27" s="11">
        <f>1/1000*[1]PaperSectorMinusCoreVPAImp!AX$126</f>
        <v>0</v>
      </c>
      <c r="BA27" s="11">
        <f>1/1000*[1]PaperSectorMinusCoreVPAImp!AY$126</f>
        <v>0</v>
      </c>
      <c r="BB27" s="11">
        <f>1/1000*[1]PaperSectorMinusCoreVPAImp!AZ$126</f>
        <v>0</v>
      </c>
      <c r="BC27" s="10">
        <f>1/1000*[1]PaperSectorMinusCoreVPAImp!BA$126</f>
        <v>0</v>
      </c>
      <c r="BD27" s="452"/>
    </row>
    <row r="28" spans="2:56">
      <c r="B28" s="5" t="s">
        <v>59</v>
      </c>
      <c r="C28" s="276">
        <f>1/$A$1*[1]PaperSectorMinusCoreVPAImp!$B$132</f>
        <v>1.0561752599999998E-2</v>
      </c>
      <c r="D28" s="279">
        <f>1/$A$1*[1]PaperSectorMinusCoreVPAImp!$C$132</f>
        <v>1.9465651187499999E-2</v>
      </c>
      <c r="E28" s="279">
        <f>1/$A$1*[1]PaperSectorMinusCoreVPAImp!$D$132</f>
        <v>4.350092288888889E-2</v>
      </c>
      <c r="F28" s="279">
        <f>1/$A$1*[1]PaperSectorMinusCoreVPAImp!$E$132</f>
        <v>5.8328038999999984E-2</v>
      </c>
      <c r="G28" s="279">
        <f>1/$A$1*[1]PaperSectorMinusCoreVPAImp!$F$132</f>
        <v>5.623325983333332E-2</v>
      </c>
      <c r="H28" s="279">
        <f>1/$A$1*[1]PaperSectorMinusCoreVPAImp!$G$132</f>
        <v>0.11422583024999999</v>
      </c>
      <c r="I28" s="279">
        <f>1/$A$1*[1]PaperSectorMinusCoreVPAImp!$H$132</f>
        <v>6.3333336791666667E-2</v>
      </c>
      <c r="J28" s="278">
        <f>1/$A$1*[1]PaperSectorMinusCoreVPAImp!$I$132</f>
        <v>5.0429344232575751E-2</v>
      </c>
      <c r="K28" s="278">
        <f>1/$A$1*[1]PaperSectorMinusCoreVPAImp!$J$132</f>
        <v>7.2598625375000017E-2</v>
      </c>
      <c r="L28" s="279">
        <f>1/$A$1*[1]PaperSectorMinusCoreVPAImp!K$132</f>
        <v>7.6616393145833336E-2</v>
      </c>
      <c r="M28" s="11">
        <f>1/$A$1*[1]PaperSectorMinusCoreVPAImp!L$132</f>
        <v>8.2715692233333346E-2</v>
      </c>
      <c r="N28" s="11">
        <f>1/$A$1*[1]PaperSectorMinusCoreVPAImp!M$132</f>
        <v>7.7545965999999994E-2</v>
      </c>
      <c r="O28" s="11">
        <f>1/$A$1*[1]PaperSectorMinusCoreVPAImp!N$132</f>
        <v>4.8278410016591222E-2</v>
      </c>
      <c r="P28" s="11">
        <f>1/$A$1*[1]PaperSectorMinusCoreVPAImp!O$132</f>
        <v>4.729197435039683E-2</v>
      </c>
      <c r="Q28" s="11">
        <f>1/$A$1*[1]PaperSectorMinusCoreVPAImp!P$132</f>
        <v>3.033192941709404E-2</v>
      </c>
      <c r="R28" s="11">
        <f>1/$A$1*[1]PaperSectorMinusCoreVPAImp!Q$132</f>
        <v>2.8112094880555546E-2</v>
      </c>
      <c r="S28" s="11">
        <f>1/$A$1*[1]PaperSectorMinusCoreVPAImp!R$132</f>
        <v>2.936545976401099E-2</v>
      </c>
      <c r="T28" s="11">
        <f>1/$A$1*[1]PaperSectorMinusCoreVPAImp!S$132</f>
        <v>5.0957044199999996E-2</v>
      </c>
      <c r="U28" s="11">
        <f>1/$A$1*[1]PaperSectorMinusCoreVPAImp!T$132</f>
        <v>5.7819447794949491E-2</v>
      </c>
      <c r="V28" s="11">
        <f>1/$A$1*[1]PaperSectorMinusCoreVPAImp!U$132</f>
        <v>5.8690392797979801E-2</v>
      </c>
      <c r="W28" s="11">
        <f>1/$A$1*[1]PaperSectorMinusCoreVPAImp!V$132</f>
        <v>0</v>
      </c>
      <c r="X28" s="11">
        <f>1/$A$1*[1]PaperSectorMinusCoreVPAImp!W$132</f>
        <v>0</v>
      </c>
      <c r="Y28" s="11">
        <f>1/$A$1*[1]PaperSectorMinusCoreVPAImp!X$132</f>
        <v>0</v>
      </c>
      <c r="Z28" s="11">
        <f>1/$A$1*[1]PaperSectorMinusCoreVPAImp!Y$132</f>
        <v>0</v>
      </c>
      <c r="AA28" s="11">
        <f>1/$A$1*[1]PaperSectorMinusCoreVPAImp!Z$132</f>
        <v>0</v>
      </c>
      <c r="AB28" s="11">
        <f>1/$A$1*[1]PaperSectorMinusCoreVPAImp!AA$132</f>
        <v>0</v>
      </c>
      <c r="AC28" s="4"/>
      <c r="AD28" s="38">
        <f>1/1000*[1]PaperSectorMinusCoreVPAImp!$AB$132</f>
        <v>4.9997111277300002E-4</v>
      </c>
      <c r="AE28" s="11">
        <f>1/1000*[1]PaperSectorMinusCoreVPAImp!$AC$132</f>
        <v>9.2267936159999998E-4</v>
      </c>
      <c r="AF28" s="11">
        <f>1/1000*[1]PaperSectorMinusCoreVPAImp!AD$132</f>
        <v>2.2703562864000004E-3</v>
      </c>
      <c r="AG28" s="11">
        <f>1/1000*[1]PaperSectorMinusCoreVPAImp!AE$132</f>
        <v>4.5728805248000009E-3</v>
      </c>
      <c r="AH28" s="11">
        <f>1/1000*[1]PaperSectorMinusCoreVPAImp!AF$132</f>
        <v>4.6493698104000001E-3</v>
      </c>
      <c r="AI28" s="11">
        <f>1/1000*[1]PaperSectorMinusCoreVPAImp!AG$132</f>
        <v>7.8362014730999994E-3</v>
      </c>
      <c r="AJ28" s="11">
        <f>1/1000*[1]PaperSectorMinusCoreVPAImp!AH$132</f>
        <v>1.0070564912000002E-2</v>
      </c>
      <c r="AK28" s="11">
        <f>1/1000*[1]PaperSectorMinusCoreVPAImp!AI$132</f>
        <v>6.3878443095000013E-3</v>
      </c>
      <c r="AL28" s="11">
        <f>1/1000*[1]PaperSectorMinusCoreVPAImp!AJ$132</f>
        <v>9.6785949876000005E-3</v>
      </c>
      <c r="AM28" s="11">
        <f>1/1000*[1]PaperSectorMinusCoreVPAImp!AK$132</f>
        <v>2.9089893007999998E-3</v>
      </c>
      <c r="AN28" s="11">
        <f>1/1000*[1]PaperSectorMinusCoreVPAImp!AL$132</f>
        <v>1.2543573219300001E-2</v>
      </c>
      <c r="AO28" s="11">
        <f>1/1000*[1]PaperSectorMinusCoreVPAImp!AM$132</f>
        <v>1.2859439375999997E-2</v>
      </c>
      <c r="AP28" s="11">
        <f>1/1000*[1]PaperSectorMinusCoreVPAImp!AN$132</f>
        <v>8.6053758384000006E-3</v>
      </c>
      <c r="AQ28" s="11">
        <f>1/1000*[1]PaperSectorMinusCoreVPAImp!AO$132</f>
        <v>8.8965262047000001E-3</v>
      </c>
      <c r="AR28" s="11">
        <f>1/1000*[1]PaperSectorMinusCoreVPAImp!AP$132</f>
        <v>8.4477707514999997E-3</v>
      </c>
      <c r="AS28" s="11">
        <f>1/1000*[1]PaperSectorMinusCoreVPAImp!AQ$132</f>
        <v>8.7308019540000004E-3</v>
      </c>
      <c r="AT28" s="11">
        <f>1/1000*[1]PaperSectorMinusCoreVPAImp!AR$132</f>
        <v>8.6449421312000015E-3</v>
      </c>
      <c r="AU28" s="11">
        <f>1/1000*[1]PaperSectorMinusCoreVPAImp!AS$132</f>
        <v>1.3167419436600001E-2</v>
      </c>
      <c r="AV28" s="11">
        <f>1/1000*[1]PaperSectorMinusCoreVPAImp!AT$132</f>
        <v>1.8883989229999999E-2</v>
      </c>
      <c r="AW28" s="11">
        <f>1/1000*[1]PaperSectorMinusCoreVPAImp!AU$132</f>
        <v>1.7805657406250001E-2</v>
      </c>
      <c r="AX28" s="11">
        <f>1/1000*[1]PaperSectorMinusCoreVPAImp!AV$132</f>
        <v>0</v>
      </c>
      <c r="AY28" s="11">
        <f>1/1000*[1]PaperSectorMinusCoreVPAImp!AW$132</f>
        <v>0</v>
      </c>
      <c r="AZ28" s="11">
        <f>1/1000*[1]PaperSectorMinusCoreVPAImp!AX$132</f>
        <v>0</v>
      </c>
      <c r="BA28" s="11">
        <f>1/1000*[1]PaperSectorMinusCoreVPAImp!AY$132</f>
        <v>0</v>
      </c>
      <c r="BB28" s="11">
        <f>1/1000*[1]PaperSectorMinusCoreVPAImp!AZ$132</f>
        <v>0</v>
      </c>
      <c r="BC28" s="10">
        <f>1/1000*[1]PaperSectorMinusCoreVPAImp!BA$132</f>
        <v>0</v>
      </c>
      <c r="BD28" s="452"/>
    </row>
    <row r="29" spans="2:56">
      <c r="B29" s="5" t="s">
        <v>54</v>
      </c>
      <c r="C29" s="276">
        <f>1/$A$1*[1]PaperSectorMinusCoreVPAImp!$B$160</f>
        <v>0.32486989790959586</v>
      </c>
      <c r="D29" s="279">
        <f>1/$A$1*[1]PaperSectorMinusCoreVPAImp!$C$160</f>
        <v>0.34671886029734855</v>
      </c>
      <c r="E29" s="279">
        <f>1/$A$1*[1]PaperSectorMinusCoreVPAImp!$D$160</f>
        <v>0.4279212226291666</v>
      </c>
      <c r="F29" s="279">
        <f>1/$A$1*[1]PaperSectorMinusCoreVPAImp!$E$160</f>
        <v>0.43072483753030305</v>
      </c>
      <c r="G29" s="279">
        <f>1/$A$1*[1]PaperSectorMinusCoreVPAImp!$F$160</f>
        <v>0.36839162336666664</v>
      </c>
      <c r="H29" s="279">
        <f>1/$A$1*[1]PaperSectorMinusCoreVPAImp!$G$160</f>
        <v>0.34257895826666662</v>
      </c>
      <c r="I29" s="279">
        <f>1/$A$1*[1]PaperSectorMinusCoreVPAImp!$H$160</f>
        <v>0.39513840024722219</v>
      </c>
      <c r="J29" s="278">
        <f>1/$A$1*[1]PaperSectorMinusCoreVPAImp!$I$160</f>
        <v>0.41014928663825756</v>
      </c>
      <c r="K29" s="278">
        <f>1/$A$1*[1]PaperSectorMinusCoreVPAImp!$J$160</f>
        <v>0.40318641695416657</v>
      </c>
      <c r="L29" s="279">
        <f>1/$A$1*[1]PaperSectorMinusCoreVPAImp!K$160</f>
        <v>0.42708076405833328</v>
      </c>
      <c r="M29" s="11">
        <f>1/$A$1*[1]PaperSectorMinusCoreVPAImp!L$160</f>
        <v>0.51600362799242427</v>
      </c>
      <c r="N29" s="11">
        <f>1/$A$1*[1]PaperSectorMinusCoreVPAImp!M$160</f>
        <v>0.44362885828333326</v>
      </c>
      <c r="O29" s="11">
        <f>1/$A$1*[1]PaperSectorMinusCoreVPAImp!N$160</f>
        <v>0.39270273135833328</v>
      </c>
      <c r="P29" s="11">
        <f>1/$A$1*[1]PaperSectorMinusCoreVPAImp!O$160</f>
        <v>0.25292379405833326</v>
      </c>
      <c r="Q29" s="11">
        <f>1/$A$1*[1]PaperSectorMinusCoreVPAImp!P$160</f>
        <v>0.29745915583995725</v>
      </c>
      <c r="R29" s="11">
        <f>1/$A$1*[1]PaperSectorMinusCoreVPAImp!Q$160</f>
        <v>0.23388685138333323</v>
      </c>
      <c r="S29" s="11">
        <f>1/$A$1*[1]PaperSectorMinusCoreVPAImp!R$160</f>
        <v>0.30567777563333337</v>
      </c>
      <c r="T29" s="11">
        <f>1/$A$1*[1]PaperSectorMinusCoreVPAImp!S$160</f>
        <v>0.23531047942222216</v>
      </c>
      <c r="U29" s="11">
        <f>1/$A$1*[1]PaperSectorMinusCoreVPAImp!T$160</f>
        <v>0.1973447307926236</v>
      </c>
      <c r="V29" s="11">
        <f>1/$A$1*[1]PaperSectorMinusCoreVPAImp!U$160</f>
        <v>0.16963584971626977</v>
      </c>
      <c r="W29" s="11">
        <f>1/$A$1*[1]PaperSectorMinusCoreVPAImp!V$160</f>
        <v>0</v>
      </c>
      <c r="X29" s="11">
        <f>1/$A$1*[1]PaperSectorMinusCoreVPAImp!W$160</f>
        <v>0</v>
      </c>
      <c r="Y29" s="11">
        <f>1/$A$1*[1]PaperSectorMinusCoreVPAImp!X$160</f>
        <v>0</v>
      </c>
      <c r="Z29" s="11">
        <f>1/$A$1*[1]PaperSectorMinusCoreVPAImp!Y$160</f>
        <v>0</v>
      </c>
      <c r="AA29" s="11">
        <f>1/$A$1*[1]PaperSectorMinusCoreVPAImp!Z$160</f>
        <v>0</v>
      </c>
      <c r="AB29" s="11">
        <f>1/$A$1*[1]PaperSectorMinusCoreVPAImp!AA$160</f>
        <v>0</v>
      </c>
      <c r="AC29" s="4"/>
      <c r="AD29" s="38">
        <f>1/1000*[1]PaperSectorMinusCoreVPAImp!$AB$160</f>
        <v>8.2891864432587004E-2</v>
      </c>
      <c r="AE29" s="11">
        <f>1/1000*[1]PaperSectorMinusCoreVPAImp!$AC$160</f>
        <v>8.2959801465199989E-2</v>
      </c>
      <c r="AF29" s="11">
        <f>1/1000*[1]PaperSectorMinusCoreVPAImp!AD$160</f>
        <v>0.1079749283904</v>
      </c>
      <c r="AG29" s="11">
        <f>1/1000*[1]PaperSectorMinusCoreVPAImp!AE$160</f>
        <v>0.12009867596159998</v>
      </c>
      <c r="AH29" s="11">
        <f>1/1000*[1]PaperSectorMinusCoreVPAImp!AF$160</f>
        <v>0.12766064348940001</v>
      </c>
      <c r="AI29" s="11">
        <f>1/1000*[1]PaperSectorMinusCoreVPAImp!AG$160</f>
        <v>0.11359444526430001</v>
      </c>
      <c r="AJ29" s="11">
        <f>1/1000*[1]PaperSectorMinusCoreVPAImp!AH$160</f>
        <v>0.1488486917604</v>
      </c>
      <c r="AK29" s="11">
        <f>1/1000*[1]PaperSectorMinusCoreVPAImp!AI$160</f>
        <v>0.19245515416199999</v>
      </c>
      <c r="AL29" s="11">
        <f>1/1000*[1]PaperSectorMinusCoreVPAImp!AJ$160</f>
        <v>0.23042913437080001</v>
      </c>
      <c r="AM29" s="11">
        <f>1/1000*[1]PaperSectorMinusCoreVPAImp!AK$160</f>
        <v>0.1938028599496</v>
      </c>
      <c r="AN29" s="11">
        <f>1/1000*[1]PaperSectorMinusCoreVPAImp!AL$160</f>
        <v>0.20005402538790004</v>
      </c>
      <c r="AO29" s="11">
        <f>1/1000*[1]PaperSectorMinusCoreVPAImp!AM$160</f>
        <v>0.21756140668799998</v>
      </c>
      <c r="AP29" s="11">
        <f>1/1000*[1]PaperSectorMinusCoreVPAImp!AN$160</f>
        <v>0.165452606088</v>
      </c>
      <c r="AQ29" s="11">
        <f>1/1000*[1]PaperSectorMinusCoreVPAImp!AO$160</f>
        <v>0.1126443314712</v>
      </c>
      <c r="AR29" s="11">
        <f>1/1000*[1]PaperSectorMinusCoreVPAImp!AP$160</f>
        <v>0.12922201794899998</v>
      </c>
      <c r="AS29" s="11">
        <f>1/1000*[1]PaperSectorMinusCoreVPAImp!AQ$160</f>
        <v>9.7451599990499987E-2</v>
      </c>
      <c r="AT29" s="11">
        <f>1/1000*[1]PaperSectorMinusCoreVPAImp!AR$160</f>
        <v>0.11415128294140001</v>
      </c>
      <c r="AU29" s="11">
        <f>1/1000*[1]PaperSectorMinusCoreVPAImp!AS$160</f>
        <v>9.1550108506999989E-2</v>
      </c>
      <c r="AV29" s="11">
        <f>1/1000*[1]PaperSectorMinusCoreVPAImp!AT$160</f>
        <v>8.1427925765999998E-2</v>
      </c>
      <c r="AW29" s="11">
        <f>1/1000*[1]PaperSectorMinusCoreVPAImp!AU$160</f>
        <v>7.4511743780833334E-2</v>
      </c>
      <c r="AX29" s="11">
        <f>1/1000*[1]PaperSectorMinusCoreVPAImp!AV$160</f>
        <v>0</v>
      </c>
      <c r="AY29" s="11">
        <f>1/1000*[1]PaperSectorMinusCoreVPAImp!AW$160</f>
        <v>0</v>
      </c>
      <c r="AZ29" s="11">
        <f>1/1000*[1]PaperSectorMinusCoreVPAImp!AX$160</f>
        <v>0</v>
      </c>
      <c r="BA29" s="11">
        <f>1/1000*[1]PaperSectorMinusCoreVPAImp!AY$160</f>
        <v>0</v>
      </c>
      <c r="BB29" s="11">
        <f>1/1000*[1]PaperSectorMinusCoreVPAImp!AZ$160</f>
        <v>0</v>
      </c>
      <c r="BC29" s="10">
        <f>1/1000*[1]PaperSectorMinusCoreVPAImp!BA$160</f>
        <v>0</v>
      </c>
      <c r="BD29" s="452"/>
    </row>
    <row r="30" spans="2:56">
      <c r="B30" s="5" t="s">
        <v>33</v>
      </c>
      <c r="C30" s="276">
        <f>1/$A$1*[1]PaperSectorMinusCoreVPAImp!$B$188</f>
        <v>7.0546330166666657E-2</v>
      </c>
      <c r="D30" s="279">
        <f>1/$A$1*[1]PaperSectorMinusCoreVPAImp!$C$188</f>
        <v>8.7040746624999998E-2</v>
      </c>
      <c r="E30" s="279">
        <f>1/$A$1*[1]PaperSectorMinusCoreVPAImp!$D$188</f>
        <v>6.3957535366666665E-2</v>
      </c>
      <c r="F30" s="279">
        <f>1/$A$1*[1]PaperSectorMinusCoreVPAImp!$E$188</f>
        <v>9.5837066208333335E-2</v>
      </c>
      <c r="G30" s="279">
        <f>1/$A$1*[1]PaperSectorMinusCoreVPAImp!$F$188</f>
        <v>7.0827760508333337E-2</v>
      </c>
      <c r="H30" s="279">
        <f>1/$A$1*[1]PaperSectorMinusCoreVPAImp!$G$188</f>
        <v>0.13270317503333334</v>
      </c>
      <c r="I30" s="279">
        <f>1/$A$1*[1]PaperSectorMinusCoreVPAImp!$H$188</f>
        <v>0.1443160279472222</v>
      </c>
      <c r="J30" s="278">
        <f>1/$A$1*[1]PaperSectorMinusCoreVPAImp!$I$188</f>
        <v>0.17276471802916665</v>
      </c>
      <c r="K30" s="278">
        <f>1/$A$1*[1]PaperSectorMinusCoreVPAImp!$J$188</f>
        <v>0.18771274797916665</v>
      </c>
      <c r="L30" s="279">
        <f>1/$A$1*[1]PaperSectorMinusCoreVPAImp!K$188</f>
        <v>0.16282376746666671</v>
      </c>
      <c r="M30" s="11">
        <f>1/$A$1*[1]PaperSectorMinusCoreVPAImp!L$188</f>
        <v>0.24257210901212123</v>
      </c>
      <c r="N30" s="11">
        <f>1/$A$1*[1]PaperSectorMinusCoreVPAImp!M$188</f>
        <v>0.18941367562499994</v>
      </c>
      <c r="O30" s="11">
        <f>1/$A$1*[1]PaperSectorMinusCoreVPAImp!N$188</f>
        <v>0.19283919673648181</v>
      </c>
      <c r="P30" s="11">
        <f>1/$A$1*[1]PaperSectorMinusCoreVPAImp!O$188</f>
        <v>0.17516152633134918</v>
      </c>
      <c r="Q30" s="11">
        <f>1/$A$1*[1]PaperSectorMinusCoreVPAImp!P$188</f>
        <v>0.26220274189444442</v>
      </c>
      <c r="R30" s="11">
        <f>1/$A$1*[1]PaperSectorMinusCoreVPAImp!Q$188</f>
        <v>0.27237371981666658</v>
      </c>
      <c r="S30" s="11">
        <f>1/$A$1*[1]PaperSectorMinusCoreVPAImp!R$188</f>
        <v>0.23744231489935899</v>
      </c>
      <c r="T30" s="11">
        <f>1/$A$1*[1]PaperSectorMinusCoreVPAImp!S$188</f>
        <v>0.22106649452777782</v>
      </c>
      <c r="U30" s="11">
        <f>1/$A$1*[1]PaperSectorMinusCoreVPAImp!T$188</f>
        <v>0.24978104951399524</v>
      </c>
      <c r="V30" s="11">
        <f>1/$A$1*[1]PaperSectorMinusCoreVPAImp!U$188</f>
        <v>0.26576335048888888</v>
      </c>
      <c r="W30" s="11">
        <f>1/$A$1*[1]PaperSectorMinusCoreVPAImp!V$188</f>
        <v>0</v>
      </c>
      <c r="X30" s="11">
        <f>1/$A$1*[1]PaperSectorMinusCoreVPAImp!W$188</f>
        <v>0</v>
      </c>
      <c r="Y30" s="11">
        <f>1/$A$1*[1]PaperSectorMinusCoreVPAImp!X$188</f>
        <v>0</v>
      </c>
      <c r="Z30" s="11">
        <f>1/$A$1*[1]PaperSectorMinusCoreVPAImp!Y$188</f>
        <v>0</v>
      </c>
      <c r="AA30" s="11">
        <f>1/$A$1*[1]PaperSectorMinusCoreVPAImp!Z$188</f>
        <v>0</v>
      </c>
      <c r="AB30" s="11">
        <f>1/$A$1*[1]PaperSectorMinusCoreVPAImp!AA$188</f>
        <v>0</v>
      </c>
      <c r="AC30" s="4"/>
      <c r="AD30" s="38">
        <f>1/1000*[1]PaperSectorMinusCoreVPAImp!$AB$188</f>
        <v>6.8714738306880005E-3</v>
      </c>
      <c r="AE30" s="11">
        <f>1/1000*[1]PaperSectorMinusCoreVPAImp!$AC$188</f>
        <v>9.9808906071999996E-3</v>
      </c>
      <c r="AF30" s="11">
        <f>1/1000*[1]PaperSectorMinusCoreVPAImp!AD$188</f>
        <v>6.3985272192000004E-3</v>
      </c>
      <c r="AG30" s="11">
        <f>1/1000*[1]PaperSectorMinusCoreVPAImp!AE$188</f>
        <v>1.0682323176000002E-2</v>
      </c>
      <c r="AH30" s="11">
        <f>1/1000*[1]PaperSectorMinusCoreVPAImp!AF$188</f>
        <v>1.82727616344E-2</v>
      </c>
      <c r="AI30" s="11">
        <f>1/1000*[1]PaperSectorMinusCoreVPAImp!AG$188</f>
        <v>2.7311810654700001E-2</v>
      </c>
      <c r="AJ30" s="11">
        <f>1/1000*[1]PaperSectorMinusCoreVPAImp!AH$188</f>
        <v>4.1101866359600003E-2</v>
      </c>
      <c r="AK30" s="11">
        <f>1/1000*[1]PaperSectorMinusCoreVPAImp!AI$188</f>
        <v>5.4882289225000006E-2</v>
      </c>
      <c r="AL30" s="11">
        <f>1/1000*[1]PaperSectorMinusCoreVPAImp!AJ$188</f>
        <v>6.7892929586000003E-2</v>
      </c>
      <c r="AM30" s="11">
        <f>1/1000*[1]PaperSectorMinusCoreVPAImp!AK$188</f>
        <v>4.6802714851200002E-2</v>
      </c>
      <c r="AN30" s="11">
        <f>1/1000*[1]PaperSectorMinusCoreVPAImp!AL$188</f>
        <v>6.3841176780300005E-2</v>
      </c>
      <c r="AO30" s="11">
        <f>1/1000*[1]PaperSectorMinusCoreVPAImp!AM$188</f>
        <v>7.2534100752000008E-2</v>
      </c>
      <c r="AP30" s="11">
        <f>1/1000*[1]PaperSectorMinusCoreVPAImp!AN$188</f>
        <v>6.9022407185599988E-2</v>
      </c>
      <c r="AQ30" s="11">
        <f>1/1000*[1]PaperSectorMinusCoreVPAImp!AO$188</f>
        <v>7.0387372926900005E-2</v>
      </c>
      <c r="AR30" s="11">
        <f>1/1000*[1]PaperSectorMinusCoreVPAImp!AP$188</f>
        <v>0.1015757482875</v>
      </c>
      <c r="AS30" s="11">
        <f>1/1000*[1]PaperSectorMinusCoreVPAImp!AQ$188</f>
        <v>8.0990129338999989E-2</v>
      </c>
      <c r="AT30" s="11">
        <f>1/1000*[1]PaperSectorMinusCoreVPAImp!AR$188</f>
        <v>7.8615612180099992E-2</v>
      </c>
      <c r="AU30" s="11">
        <f>1/1000*[1]PaperSectorMinusCoreVPAImp!AS$188</f>
        <v>7.5348242569599988E-2</v>
      </c>
      <c r="AV30" s="11">
        <f>1/1000*[1]PaperSectorMinusCoreVPAImp!AT$188</f>
        <v>8.7202133558999986E-2</v>
      </c>
      <c r="AW30" s="11">
        <f>1/1000*[1]PaperSectorMinusCoreVPAImp!AU$188</f>
        <v>8.857990734125E-2</v>
      </c>
      <c r="AX30" s="11">
        <f>1/1000*[1]PaperSectorMinusCoreVPAImp!AV$188</f>
        <v>0</v>
      </c>
      <c r="AY30" s="11">
        <f>1/1000*[1]PaperSectorMinusCoreVPAImp!AW$188</f>
        <v>0</v>
      </c>
      <c r="AZ30" s="11">
        <f>1/1000*[1]PaperSectorMinusCoreVPAImp!AX$188</f>
        <v>0</v>
      </c>
      <c r="BA30" s="11">
        <f>1/1000*[1]PaperSectorMinusCoreVPAImp!AY$188</f>
        <v>0</v>
      </c>
      <c r="BB30" s="11">
        <f>1/1000*[1]PaperSectorMinusCoreVPAImp!AZ$188</f>
        <v>0</v>
      </c>
      <c r="BC30" s="10">
        <f>1/1000*[1]PaperSectorMinusCoreVPAImp!BA$188</f>
        <v>0</v>
      </c>
      <c r="BD30" s="452"/>
    </row>
    <row r="31" spans="2:56">
      <c r="B31" s="5" t="s">
        <v>81</v>
      </c>
      <c r="C31" s="276">
        <f>1/$A$1*[1]PaperSectorMinusCoreVPAImp!$B$189</f>
        <v>5.0795507888888883E-2</v>
      </c>
      <c r="D31" s="279">
        <f>1/$A$1*[1]PaperSectorMinusCoreVPAImp!$C$189</f>
        <v>2.4256331412499998E-2</v>
      </c>
      <c r="E31" s="279">
        <f>1/$A$1*[1]PaperSectorMinusCoreVPAImp!$D$189</f>
        <v>2.4792801293434343E-2</v>
      </c>
      <c r="F31" s="279">
        <f>1/$A$1*[1]PaperSectorMinusCoreVPAImp!$E$189</f>
        <v>2.2267688553030299E-2</v>
      </c>
      <c r="G31" s="279">
        <f>1/$A$1*[1]PaperSectorMinusCoreVPAImp!$F$189</f>
        <v>2.0471634074999998E-2</v>
      </c>
      <c r="H31" s="279">
        <f>1/$A$1*[1]PaperSectorMinusCoreVPAImp!$G$189</f>
        <v>2.1912705016666666E-2</v>
      </c>
      <c r="I31" s="279">
        <f>1/$A$1*[1]PaperSectorMinusCoreVPAImp!$H$189</f>
        <v>2.5337892027777777E-2</v>
      </c>
      <c r="J31" s="278">
        <f>1/$A$1*[1]PaperSectorMinusCoreVPAImp!$I$189</f>
        <v>1.6871981835227274E-2</v>
      </c>
      <c r="K31" s="278">
        <f>1/$A$1*[1]PaperSectorMinusCoreVPAImp!$J$189</f>
        <v>2.0133836833333335E-2</v>
      </c>
      <c r="L31" s="279">
        <f>1/$A$1*[1]PaperSectorMinusCoreVPAImp!K$189</f>
        <v>2.1394389333333333E-2</v>
      </c>
      <c r="M31" s="11">
        <f>1/$A$1*[1]PaperSectorMinusCoreVPAImp!L$189</f>
        <v>1.6854316949999996E-2</v>
      </c>
      <c r="N31" s="11">
        <f>1/$A$1*[1]PaperSectorMinusCoreVPAImp!M$189</f>
        <v>1.8444805808333332E-2</v>
      </c>
      <c r="O31" s="11">
        <f>1/$A$1*[1]PaperSectorMinusCoreVPAImp!N$189</f>
        <v>1.5213101136169527E-2</v>
      </c>
      <c r="P31" s="11">
        <f>1/$A$1*[1]PaperSectorMinusCoreVPAImp!O$189</f>
        <v>2.4073657385317474E-2</v>
      </c>
      <c r="Q31" s="11">
        <f>1/$A$1*[1]PaperSectorMinusCoreVPAImp!P$189</f>
        <v>1.7029734765520634E-2</v>
      </c>
      <c r="R31" s="11">
        <f>1/$A$1*[1]PaperSectorMinusCoreVPAImp!Q$189</f>
        <v>1.0224117969444446E-2</v>
      </c>
      <c r="S31" s="11">
        <f>1/$A$1*[1]PaperSectorMinusCoreVPAImp!R$189</f>
        <v>1.542948955833336E-2</v>
      </c>
      <c r="T31" s="11">
        <f>1/$A$1*[1]PaperSectorMinusCoreVPAImp!S$189</f>
        <v>2.1090490108333339E-2</v>
      </c>
      <c r="U31" s="11">
        <f>1/$A$1*[1]PaperSectorMinusCoreVPAImp!T$189</f>
        <v>1.5375266714393938E-2</v>
      </c>
      <c r="V31" s="11">
        <f>1/$A$1*[1]PaperSectorMinusCoreVPAImp!U$189</f>
        <v>1.9773261613888874E-2</v>
      </c>
      <c r="W31" s="11">
        <f>1/$A$1*[1]PaperSectorMinusCoreVPAImp!V$189</f>
        <v>0</v>
      </c>
      <c r="X31" s="11">
        <f>1/$A$1*[1]PaperSectorMinusCoreVPAImp!W$189</f>
        <v>0</v>
      </c>
      <c r="Y31" s="11">
        <f>1/$A$1*[1]PaperSectorMinusCoreVPAImp!X$189</f>
        <v>0</v>
      </c>
      <c r="Z31" s="11">
        <f>1/$A$1*[1]PaperSectorMinusCoreVPAImp!Y$189</f>
        <v>0</v>
      </c>
      <c r="AA31" s="11">
        <f>1/$A$1*[1]PaperSectorMinusCoreVPAImp!Z$189</f>
        <v>0</v>
      </c>
      <c r="AB31" s="11">
        <f>1/$A$1*[1]PaperSectorMinusCoreVPAImp!AA$189</f>
        <v>0</v>
      </c>
      <c r="AC31" s="4"/>
      <c r="AD31" s="38">
        <f>1/1000*[1]PaperSectorMinusCoreVPAImp!$AB$189</f>
        <v>1.0598772279807E-2</v>
      </c>
      <c r="AE31" s="11">
        <f>1/1000*[1]PaperSectorMinusCoreVPAImp!$AC$189</f>
        <v>5.8720049823999991E-3</v>
      </c>
      <c r="AF31" s="11">
        <f>1/1000*[1]PaperSectorMinusCoreVPAImp!AD$189</f>
        <v>5.7874757712E-3</v>
      </c>
      <c r="AG31" s="11">
        <f>1/1000*[1]PaperSectorMinusCoreVPAImp!AE$189</f>
        <v>6.625369396799999E-3</v>
      </c>
      <c r="AH31" s="11">
        <f>1/1000*[1]PaperSectorMinusCoreVPAImp!AF$189</f>
        <v>6.8723882807999997E-3</v>
      </c>
      <c r="AI31" s="11">
        <f>1/1000*[1]PaperSectorMinusCoreVPAImp!AG$189</f>
        <v>7.4253162983999995E-3</v>
      </c>
      <c r="AJ31" s="11">
        <f>1/1000*[1]PaperSectorMinusCoreVPAImp!AH$189</f>
        <v>8.1601707676000005E-3</v>
      </c>
      <c r="AK31" s="11">
        <f>1/1000*[1]PaperSectorMinusCoreVPAImp!AI$189</f>
        <v>6.2888339075000002E-3</v>
      </c>
      <c r="AL31" s="11">
        <f>1/1000*[1]PaperSectorMinusCoreVPAImp!AJ$189</f>
        <v>7.8158826779999996E-3</v>
      </c>
      <c r="AM31" s="11">
        <f>1/1000*[1]PaperSectorMinusCoreVPAImp!AK$189</f>
        <v>7.9232269556000004E-3</v>
      </c>
      <c r="AN31" s="11">
        <f>1/1000*[1]PaperSectorMinusCoreVPAImp!AL$189</f>
        <v>5.8360880132999997E-3</v>
      </c>
      <c r="AO31" s="11">
        <f>1/1000*[1]PaperSectorMinusCoreVPAImp!AM$189</f>
        <v>6.5427257279999998E-3</v>
      </c>
      <c r="AP31" s="11">
        <f>1/1000*[1]PaperSectorMinusCoreVPAImp!AN$189</f>
        <v>5.1925538896000004E-3</v>
      </c>
      <c r="AQ31" s="11">
        <f>1/1000*[1]PaperSectorMinusCoreVPAImp!AO$189</f>
        <v>8.3050967127000011E-3</v>
      </c>
      <c r="AR31" s="11">
        <f>1/1000*[1]PaperSectorMinusCoreVPAImp!AP$189</f>
        <v>6.0356757410000026E-3</v>
      </c>
      <c r="AS31" s="11">
        <f>1/1000*[1]PaperSectorMinusCoreVPAImp!AQ$189</f>
        <v>3.6228836349999991E-3</v>
      </c>
      <c r="AT31" s="11">
        <f>1/1000*[1]PaperSectorMinusCoreVPAImp!AR$189</f>
        <v>5.4702134618000017E-3</v>
      </c>
      <c r="AU31" s="11">
        <f>1/1000*[1]PaperSectorMinusCoreVPAImp!AS$189</f>
        <v>6.6569187970999992E-3</v>
      </c>
      <c r="AV31" s="11">
        <f>1/1000*[1]PaperSectorMinusCoreVPAImp!AT$189</f>
        <v>5.7660411780000006E-3</v>
      </c>
      <c r="AW31" s="11">
        <f>1/1000*[1]PaperSectorMinusCoreVPAImp!AU$189</f>
        <v>5.3544565533333336E-3</v>
      </c>
      <c r="AX31" s="11">
        <f>1/1000*[1]PaperSectorMinusCoreVPAImp!AV$189</f>
        <v>0</v>
      </c>
      <c r="AY31" s="11">
        <f>1/1000*[1]PaperSectorMinusCoreVPAImp!AW$189</f>
        <v>0</v>
      </c>
      <c r="AZ31" s="11">
        <f>1/1000*[1]PaperSectorMinusCoreVPAImp!AX$189</f>
        <v>0</v>
      </c>
      <c r="BA31" s="11">
        <f>1/1000*[1]PaperSectorMinusCoreVPAImp!AY$189</f>
        <v>0</v>
      </c>
      <c r="BB31" s="11">
        <f>1/1000*[1]PaperSectorMinusCoreVPAImp!AZ$189</f>
        <v>0</v>
      </c>
      <c r="BC31" s="10">
        <f>1/1000*[1]PaperSectorMinusCoreVPAImp!BA$189</f>
        <v>0</v>
      </c>
      <c r="BD31" s="452"/>
    </row>
    <row r="32" spans="2:56">
      <c r="B32" s="5" t="s">
        <v>68</v>
      </c>
      <c r="C32" s="276">
        <f>1/$A$1*[1]PaperSectorMinusCoreVPAImp!$B$207</f>
        <v>1.8506070333333333E-2</v>
      </c>
      <c r="D32" s="279">
        <f>1/$A$1*[1]PaperSectorMinusCoreVPAImp!$C$207</f>
        <v>2.4404561999999998E-2</v>
      </c>
      <c r="E32" s="279">
        <f>1/$A$1*[1]PaperSectorMinusCoreVPAImp!$D$207</f>
        <v>7.7244089999999987E-2</v>
      </c>
      <c r="F32" s="279">
        <f>1/$A$1*[1]PaperSectorMinusCoreVPAImp!$E$207</f>
        <v>8.3218384083333333E-2</v>
      </c>
      <c r="G32" s="279">
        <f>1/$A$1*[1]PaperSectorMinusCoreVPAImp!$F$207</f>
        <v>0.11435584866666668</v>
      </c>
      <c r="H32" s="279">
        <f>1/$A$1*[1]PaperSectorMinusCoreVPAImp!$G$207</f>
        <v>0.15073392761666665</v>
      </c>
      <c r="I32" s="279">
        <f>1/$A$1*[1]PaperSectorMinusCoreVPAImp!$H$207</f>
        <v>0.12767809752777776</v>
      </c>
      <c r="J32" s="278">
        <f>1/$A$1*[1]PaperSectorMinusCoreVPAImp!$I$207</f>
        <v>9.1945102666666667E-2</v>
      </c>
      <c r="K32" s="278">
        <f>1/$A$1*[1]PaperSectorMinusCoreVPAImp!$J$207</f>
        <v>0.10864009231666664</v>
      </c>
      <c r="L32" s="279">
        <f>1/$A$1*[1]PaperSectorMinusCoreVPAImp!K$207</f>
        <v>9.4714112062499994E-2</v>
      </c>
      <c r="M32" s="11">
        <f>1/$A$1*[1]PaperSectorMinusCoreVPAImp!L$207</f>
        <v>4.3802699E-2</v>
      </c>
      <c r="N32" s="11">
        <f>1/$A$1*[1]PaperSectorMinusCoreVPAImp!M$207</f>
        <v>3.3651896833333327E-2</v>
      </c>
      <c r="O32" s="11">
        <f>1/$A$1*[1]PaperSectorMinusCoreVPAImp!N$207</f>
        <v>2.0316980136665948E-2</v>
      </c>
      <c r="P32" s="11">
        <f>1/$A$1*[1]PaperSectorMinusCoreVPAImp!O$207</f>
        <v>1.2434387297619047E-2</v>
      </c>
      <c r="Q32" s="11">
        <f>1/$A$1*[1]PaperSectorMinusCoreVPAImp!P$207</f>
        <v>1.4107604310042737E-2</v>
      </c>
      <c r="R32" s="11">
        <f>1/$A$1*[1]PaperSectorMinusCoreVPAImp!Q$207</f>
        <v>1.8873712114682539E-2</v>
      </c>
      <c r="S32" s="11">
        <f>1/$A$1*[1]PaperSectorMinusCoreVPAImp!R$207</f>
        <v>1.8258585518589748E-2</v>
      </c>
      <c r="T32" s="11">
        <f>1/$A$1*[1]PaperSectorMinusCoreVPAImp!S$207</f>
        <v>1.0336319166666665E-2</v>
      </c>
      <c r="U32" s="11">
        <f>1/$A$1*[1]PaperSectorMinusCoreVPAImp!T$207</f>
        <v>6.6482935636363628E-3</v>
      </c>
      <c r="V32" s="11">
        <f>1/$A$1*[1]PaperSectorMinusCoreVPAImp!U$207</f>
        <v>7.0702260265151501E-3</v>
      </c>
      <c r="W32" s="11">
        <f>1/$A$1*[1]PaperSectorMinusCoreVPAImp!V$207</f>
        <v>0</v>
      </c>
      <c r="X32" s="11">
        <f>1/$A$1*[1]PaperSectorMinusCoreVPAImp!W$207</f>
        <v>0</v>
      </c>
      <c r="Y32" s="11">
        <f>1/$A$1*[1]PaperSectorMinusCoreVPAImp!X$207</f>
        <v>0</v>
      </c>
      <c r="Z32" s="11">
        <f>1/$A$1*[1]PaperSectorMinusCoreVPAImp!Y$207</f>
        <v>0</v>
      </c>
      <c r="AA32" s="11">
        <f>1/$A$1*[1]PaperSectorMinusCoreVPAImp!Z$207</f>
        <v>0</v>
      </c>
      <c r="AB32" s="11">
        <f>1/$A$1*[1]PaperSectorMinusCoreVPAImp!AA$207</f>
        <v>0</v>
      </c>
      <c r="AC32" s="4"/>
      <c r="AD32" s="38">
        <f>1/1000*[1]PaperSectorMinusCoreVPAImp!$AB$207</f>
        <v>1.9894707145169999E-3</v>
      </c>
      <c r="AE32" s="11">
        <f>1/1000*[1]PaperSectorMinusCoreVPAImp!$AC$207</f>
        <v>2.5829990643999995E-3</v>
      </c>
      <c r="AF32" s="11">
        <f>1/1000*[1]PaperSectorMinusCoreVPAImp!AD$207</f>
        <v>8.4115687248000007E-3</v>
      </c>
      <c r="AG32" s="11">
        <f>1/1000*[1]PaperSectorMinusCoreVPAImp!AE$207</f>
        <v>1.10833516752E-2</v>
      </c>
      <c r="AH32" s="11">
        <f>1/1000*[1]PaperSectorMinusCoreVPAImp!AF$207</f>
        <v>2.5449623049899998E-2</v>
      </c>
      <c r="AI32" s="11">
        <f>1/1000*[1]PaperSectorMinusCoreVPAImp!AG$207</f>
        <v>3.6190834165200005E-2</v>
      </c>
      <c r="AJ32" s="11">
        <f>1/1000*[1]PaperSectorMinusCoreVPAImp!AH$207</f>
        <v>3.3295612819600001E-2</v>
      </c>
      <c r="AK32" s="11">
        <f>1/1000*[1]PaperSectorMinusCoreVPAImp!AI$207</f>
        <v>3.1969612384999999E-2</v>
      </c>
      <c r="AL32" s="11">
        <f>1/1000*[1]PaperSectorMinusCoreVPAImp!AJ$207</f>
        <v>4.5765927580000004E-2</v>
      </c>
      <c r="AM32" s="11">
        <f>1/1000*[1]PaperSectorMinusCoreVPAImp!AK$207</f>
        <v>3.8155403976800006E-2</v>
      </c>
      <c r="AN32" s="11">
        <f>1/1000*[1]PaperSectorMinusCoreVPAImp!AL$207</f>
        <v>1.5672245104800003E-2</v>
      </c>
      <c r="AO32" s="11">
        <f>1/1000*[1]PaperSectorMinusCoreVPAImp!AM$207</f>
        <v>1.2670022975999999E-2</v>
      </c>
      <c r="AP32" s="11">
        <f>1/1000*[1]PaperSectorMinusCoreVPAImp!AN$207</f>
        <v>4.5249461135999994E-3</v>
      </c>
      <c r="AQ32" s="11">
        <f>1/1000*[1]PaperSectorMinusCoreVPAImp!AO$207</f>
        <v>3.7516314891000001E-3</v>
      </c>
      <c r="AR32" s="11">
        <f>1/1000*[1]PaperSectorMinusCoreVPAImp!AP$207</f>
        <v>6.1563540240000001E-3</v>
      </c>
      <c r="AS32" s="11">
        <f>1/1000*[1]PaperSectorMinusCoreVPAImp!AQ$207</f>
        <v>6.2657836430000001E-3</v>
      </c>
      <c r="AT32" s="11">
        <f>1/1000*[1]PaperSectorMinusCoreVPAImp!AR$207</f>
        <v>6.3700113649E-3</v>
      </c>
      <c r="AU32" s="11">
        <f>1/1000*[1]PaperSectorMinusCoreVPAImp!AS$207</f>
        <v>3.5216081614999999E-3</v>
      </c>
      <c r="AV32" s="11">
        <f>1/1000*[1]PaperSectorMinusCoreVPAImp!AT$207</f>
        <v>2.913358117E-3</v>
      </c>
      <c r="AW32" s="11">
        <f>1/1000*[1]PaperSectorMinusCoreVPAImp!AU$207</f>
        <v>3.0149774591666668E-3</v>
      </c>
      <c r="AX32" s="11">
        <f>1/1000*[1]PaperSectorMinusCoreVPAImp!AV$207</f>
        <v>0</v>
      </c>
      <c r="AY32" s="11">
        <f>1/1000*[1]PaperSectorMinusCoreVPAImp!AW$207</f>
        <v>0</v>
      </c>
      <c r="AZ32" s="11">
        <f>1/1000*[1]PaperSectorMinusCoreVPAImp!AX$207</f>
        <v>0</v>
      </c>
      <c r="BA32" s="11">
        <f>1/1000*[1]PaperSectorMinusCoreVPAImp!AY$207</f>
        <v>0</v>
      </c>
      <c r="BB32" s="11">
        <f>1/1000*[1]PaperSectorMinusCoreVPAImp!AZ$207</f>
        <v>0</v>
      </c>
      <c r="BC32" s="10">
        <f>1/1000*[1]PaperSectorMinusCoreVPAImp!BA$207</f>
        <v>0</v>
      </c>
      <c r="BD32" s="452"/>
    </row>
    <row r="33" spans="2:56">
      <c r="B33" s="5" t="s">
        <v>35</v>
      </c>
      <c r="C33" s="448">
        <f>1/$A$1*[1]PaperSectorMinusCoreVPAImp!$B$225</f>
        <v>2.3168134907204543</v>
      </c>
      <c r="D33" s="425">
        <f>1/$A$1*[1]PaperSectorMinusCoreVPAImp!$C$225</f>
        <v>2.3453207886284089</v>
      </c>
      <c r="E33" s="425">
        <f>1/$A$1*[1]PaperSectorMinusCoreVPAImp!$D$225</f>
        <v>2.3287172631353532</v>
      </c>
      <c r="F33" s="425">
        <f>1/$A$1*[1]PaperSectorMinusCoreVPAImp!$E$225</f>
        <v>2.2084811950943406</v>
      </c>
      <c r="G33" s="425">
        <f>1/$A$1*[1]PaperSectorMinusCoreVPAImp!$F$225</f>
        <v>2.1454362684916664</v>
      </c>
      <c r="H33" s="425">
        <f>1/$A$1*[1]PaperSectorMinusCoreVPAImp!$G$225</f>
        <v>2.4160308920083335</v>
      </c>
      <c r="I33" s="425">
        <f>1/$A$1*[1]PaperSectorMinusCoreVPAImp!$H$225</f>
        <v>2.2090776276055557</v>
      </c>
      <c r="J33" s="424">
        <f>1/$A$1*[1]PaperSectorMinusCoreVPAImp!$I$225</f>
        <v>2.2589033971568178</v>
      </c>
      <c r="K33" s="424">
        <f>1/$A$1*[1]PaperSectorMinusCoreVPAImp!$J$225</f>
        <v>2.2359417585154757</v>
      </c>
      <c r="L33" s="425">
        <f>1/$A$1*[1]PaperSectorMinusCoreVPAImp!K$225</f>
        <v>1.9094432976333335</v>
      </c>
      <c r="M33" s="136">
        <f>1/$A$1*[1]PaperSectorMinusCoreVPAImp!L$225</f>
        <v>1.9789668633944446</v>
      </c>
      <c r="N33" s="136">
        <f>1/$A$1*[1]PaperSectorMinusCoreVPAImp!M$225</f>
        <v>1.8370697761222221</v>
      </c>
      <c r="O33" s="136">
        <f>1/$A$1*[1]PaperSectorMinusCoreVPAImp!N$225</f>
        <v>1.5706861724352565</v>
      </c>
      <c r="P33" s="136">
        <f>1/$A$1*[1]PaperSectorMinusCoreVPAImp!O$225</f>
        <v>1.7568123932476192</v>
      </c>
      <c r="Q33" s="136">
        <f>1/$A$1*[1]PaperSectorMinusCoreVPAImp!P$225</f>
        <v>1.6922452404347219</v>
      </c>
      <c r="R33" s="136">
        <f>1/$A$1*[1]PaperSectorMinusCoreVPAImp!Q$225</f>
        <v>1.5917477738101191</v>
      </c>
      <c r="S33" s="136">
        <f>1/$A$1*[1]PaperSectorMinusCoreVPAImp!R$225</f>
        <v>1.7357282473744047</v>
      </c>
      <c r="T33" s="136">
        <f>1/$A$1*[1]PaperSectorMinusCoreVPAImp!S$225</f>
        <v>1.7463480825666664</v>
      </c>
      <c r="U33" s="136">
        <f>1/$A$1*[1]PaperSectorMinusCoreVPAImp!T$225</f>
        <v>1.7383715461856057</v>
      </c>
      <c r="V33" s="136">
        <f>1/$A$1*[1]PaperSectorMinusCoreVPAImp!U$225</f>
        <v>1.5628836675333329</v>
      </c>
      <c r="W33" s="136">
        <f>1/$A$1*[1]PaperSectorMinusCoreVPAImp!V$225</f>
        <v>0</v>
      </c>
      <c r="X33" s="136">
        <f>1/$A$1*[1]PaperSectorMinusCoreVPAImp!W$225</f>
        <v>0</v>
      </c>
      <c r="Y33" s="136">
        <f>1/$A$1*[1]PaperSectorMinusCoreVPAImp!X$225</f>
        <v>0</v>
      </c>
      <c r="Z33" s="136">
        <f>1/$A$1*[1]PaperSectorMinusCoreVPAImp!Y$225</f>
        <v>0</v>
      </c>
      <c r="AA33" s="136">
        <f>1/$A$1*[1]PaperSectorMinusCoreVPAImp!Z$225</f>
        <v>0</v>
      </c>
      <c r="AB33" s="136">
        <f>1/$A$1*[1]PaperSectorMinusCoreVPAImp!AA$225</f>
        <v>0</v>
      </c>
      <c r="AC33" s="138"/>
      <c r="AD33" s="135">
        <f>1/1000*[1]PaperSectorMinusCoreVPAImp!$AB$225</f>
        <v>0.49490819234238898</v>
      </c>
      <c r="AE33" s="136">
        <f>1/1000*[1]PaperSectorMinusCoreVPAImp!$AC$225</f>
        <v>0.49268840252840002</v>
      </c>
      <c r="AF33" s="136">
        <f>1/1000*[1]PaperSectorMinusCoreVPAImp!AD$225</f>
        <v>0.50151413593439997</v>
      </c>
      <c r="AG33" s="136">
        <f>1/1000*[1]PaperSectorMinusCoreVPAImp!AE$225</f>
        <v>0.56742137339999998</v>
      </c>
      <c r="AH33" s="136">
        <f>1/1000*[1]PaperSectorMinusCoreVPAImp!AF$225</f>
        <v>0.64467663016959997</v>
      </c>
      <c r="AI33" s="136">
        <f>1/1000*[1]PaperSectorMinusCoreVPAImp!AG$225</f>
        <v>0.6807099693966</v>
      </c>
      <c r="AJ33" s="136">
        <f>1/1000*[1]PaperSectorMinusCoreVPAImp!AH$225</f>
        <v>0.70436849444880001</v>
      </c>
      <c r="AK33" s="136">
        <f>1/1000*[1]PaperSectorMinusCoreVPAImp!AI$225</f>
        <v>0.82237199784699988</v>
      </c>
      <c r="AL33" s="136">
        <f>1/1000*[1]PaperSectorMinusCoreVPAImp!AJ$225</f>
        <v>0.8797538795540002</v>
      </c>
      <c r="AM33" s="136">
        <f>1/1000*[1]PaperSectorMinusCoreVPAImp!AK$225</f>
        <v>0.6419882517708001</v>
      </c>
      <c r="AN33" s="136">
        <f>1/1000*[1]PaperSectorMinusCoreVPAImp!AL$225</f>
        <v>0.60637131558449997</v>
      </c>
      <c r="AO33" s="136">
        <f>1/1000*[1]PaperSectorMinusCoreVPAImp!AM$225</f>
        <v>0.64841047103999994</v>
      </c>
      <c r="AP33" s="136">
        <f>1/1000*[1]PaperSectorMinusCoreVPAImp!AN$225</f>
        <v>0.49335589591199996</v>
      </c>
      <c r="AQ33" s="136">
        <f>1/1000*[1]PaperSectorMinusCoreVPAImp!AO$225</f>
        <v>0.54018520505400003</v>
      </c>
      <c r="AR33" s="136">
        <f>1/1000*[1]PaperSectorMinusCoreVPAImp!AP$225</f>
        <v>0.53601009693199997</v>
      </c>
      <c r="AS33" s="136">
        <f>1/1000*[1]PaperSectorMinusCoreVPAImp!AQ$225</f>
        <v>0.42078580348699995</v>
      </c>
      <c r="AT33" s="136">
        <f>1/1000*[1]PaperSectorMinusCoreVPAImp!AR$225</f>
        <v>0.46110763568860003</v>
      </c>
      <c r="AU33" s="136">
        <f>1/1000*[1]PaperSectorMinusCoreVPAImp!AS$225</f>
        <v>0.48294149463559999</v>
      </c>
      <c r="AV33" s="136">
        <f>1/1000*[1]PaperSectorMinusCoreVPAImp!AT$225</f>
        <v>0.53168955522100014</v>
      </c>
      <c r="AW33" s="136">
        <f>1/1000*[1]PaperSectorMinusCoreVPAImp!AU$225</f>
        <v>0.45735509961125004</v>
      </c>
      <c r="AX33" s="136">
        <f>1/1000*[1]PaperSectorMinusCoreVPAImp!AV$225</f>
        <v>0</v>
      </c>
      <c r="AY33" s="136">
        <f>1/1000*[1]PaperSectorMinusCoreVPAImp!AW$225</f>
        <v>0</v>
      </c>
      <c r="AZ33" s="136">
        <f>1/1000*[1]PaperSectorMinusCoreVPAImp!AX$225</f>
        <v>0</v>
      </c>
      <c r="BA33" s="136">
        <f>1/1000*[1]PaperSectorMinusCoreVPAImp!AY$225</f>
        <v>0</v>
      </c>
      <c r="BB33" s="136">
        <f>1/1000*[1]PaperSectorMinusCoreVPAImp!AZ$225</f>
        <v>0</v>
      </c>
      <c r="BC33" s="137">
        <f>1/1000*[1]PaperSectorMinusCoreVPAImp!BA$225</f>
        <v>0</v>
      </c>
      <c r="BD33" s="452"/>
    </row>
    <row r="34" spans="2:56">
      <c r="B34" s="5" t="s">
        <v>61</v>
      </c>
      <c r="C34" s="276">
        <f>1/$A$1*[1]PaperSectorMinusCoreVPAImp!$B$246</f>
        <v>0.12181779544292932</v>
      </c>
      <c r="D34" s="279">
        <f>1/$A$1*[1]PaperSectorMinusCoreVPAImp!$C$246</f>
        <v>0.12974278636931819</v>
      </c>
      <c r="E34" s="279">
        <f>1/$A$1*[1]PaperSectorMinusCoreVPAImp!$D$246</f>
        <v>0.14220900684494941</v>
      </c>
      <c r="F34" s="279">
        <f>1/$A$1*[1]PaperSectorMinusCoreVPAImp!$E$246</f>
        <v>0.15455289275753109</v>
      </c>
      <c r="G34" s="279">
        <f>1/$A$1*[1]PaperSectorMinusCoreVPAImp!$F$246</f>
        <v>9.9090942008333308E-2</v>
      </c>
      <c r="H34" s="279">
        <f>1/$A$1*[1]PaperSectorMinusCoreVPAImp!$G$246</f>
        <v>7.2152111791666668E-2</v>
      </c>
      <c r="I34" s="279">
        <f>1/$A$1*[1]PaperSectorMinusCoreVPAImp!$H$246</f>
        <v>3.9475780491666675E-2</v>
      </c>
      <c r="J34" s="278">
        <f>1/$A$1*[1]PaperSectorMinusCoreVPAImp!$I$246</f>
        <v>2.7131978499242412E-2</v>
      </c>
      <c r="K34" s="278">
        <f>1/$A$1*[1]PaperSectorMinusCoreVPAImp!$J$246</f>
        <v>2.7302005641666672E-2</v>
      </c>
      <c r="L34" s="279">
        <f>1/$A$1*[1]PaperSectorMinusCoreVPAImp!K$246</f>
        <v>2.6796677600000013E-2</v>
      </c>
      <c r="M34" s="11">
        <f>1/$A$1*[1]PaperSectorMinusCoreVPAImp!L$246</f>
        <v>2.5142528225000006E-2</v>
      </c>
      <c r="N34" s="11">
        <f>1/$A$1*[1]PaperSectorMinusCoreVPAImp!M$246</f>
        <v>2.6335187541666662E-2</v>
      </c>
      <c r="O34" s="11">
        <f>1/$A$1*[1]PaperSectorMinusCoreVPAImp!N$246</f>
        <v>2.15678406242647E-2</v>
      </c>
      <c r="P34" s="11">
        <f>1/$A$1*[1]PaperSectorMinusCoreVPAImp!O$246</f>
        <v>2.6256337252380951E-2</v>
      </c>
      <c r="Q34" s="11">
        <f>1/$A$1*[1]PaperSectorMinusCoreVPAImp!P$246</f>
        <v>2.7530262944230766E-2</v>
      </c>
      <c r="R34" s="11">
        <f>1/$A$1*[1]PaperSectorMinusCoreVPAImp!Q$246</f>
        <v>2.8427401750000005E-2</v>
      </c>
      <c r="S34" s="11">
        <f>1/$A$1*[1]PaperSectorMinusCoreVPAImp!R$246</f>
        <v>2.8191050581944439E-2</v>
      </c>
      <c r="T34" s="11">
        <f>1/$A$1*[1]PaperSectorMinusCoreVPAImp!S$246</f>
        <v>1.7800680158333332E-2</v>
      </c>
      <c r="U34" s="11">
        <f>1/$A$1*[1]PaperSectorMinusCoreVPAImp!T$246</f>
        <v>2.6236587458080815E-2</v>
      </c>
      <c r="V34" s="11">
        <f>1/$A$1*[1]PaperSectorMinusCoreVPAImp!U$246</f>
        <v>2.8819462164899008E-2</v>
      </c>
      <c r="W34" s="11">
        <f>1/$A$1*[1]PaperSectorMinusCoreVPAImp!V$246</f>
        <v>0</v>
      </c>
      <c r="X34" s="11">
        <f>1/$A$1*[1]PaperSectorMinusCoreVPAImp!W$246</f>
        <v>0</v>
      </c>
      <c r="Y34" s="11">
        <f>1/$A$1*[1]PaperSectorMinusCoreVPAImp!X$246</f>
        <v>0</v>
      </c>
      <c r="Z34" s="11">
        <f>1/$A$1*[1]PaperSectorMinusCoreVPAImp!Y$246</f>
        <v>0</v>
      </c>
      <c r="AA34" s="11">
        <f>1/$A$1*[1]PaperSectorMinusCoreVPAImp!Z$246</f>
        <v>0</v>
      </c>
      <c r="AB34" s="11">
        <f>1/$A$1*[1]PaperSectorMinusCoreVPAImp!AA$246</f>
        <v>0</v>
      </c>
      <c r="AC34" s="4"/>
      <c r="AD34" s="38">
        <f>1/1000*[1]PaperSectorMinusCoreVPAImp!$AB$246</f>
        <v>4.9701396255863999E-2</v>
      </c>
      <c r="AE34" s="11">
        <f>1/1000*[1]PaperSectorMinusCoreVPAImp!$AC$246</f>
        <v>4.8953425247599998E-2</v>
      </c>
      <c r="AF34" s="11">
        <f>1/1000*[1]PaperSectorMinusCoreVPAImp!AD$246</f>
        <v>4.851644292E-2</v>
      </c>
      <c r="AG34" s="11">
        <f>1/1000*[1]PaperSectorMinusCoreVPAImp!AE$246</f>
        <v>5.61586208288E-2</v>
      </c>
      <c r="AH34" s="11">
        <f>1/1000*[1]PaperSectorMinusCoreVPAImp!AF$246</f>
        <v>5.0705615650199994E-2</v>
      </c>
      <c r="AI34" s="11">
        <f>1/1000*[1]PaperSectorMinusCoreVPAImp!AG$246</f>
        <v>4.6426251385799998E-2</v>
      </c>
      <c r="AJ34" s="11">
        <f>1/1000*[1]PaperSectorMinusCoreVPAImp!AH$246</f>
        <v>4.1549791614799998E-2</v>
      </c>
      <c r="AK34" s="11">
        <f>1/1000*[1]PaperSectorMinusCoreVPAImp!AI$246</f>
        <v>4.1106357627000004E-2</v>
      </c>
      <c r="AL34" s="11">
        <f>1/1000*[1]PaperSectorMinusCoreVPAImp!AJ$246</f>
        <v>5.0753391259600003E-2</v>
      </c>
      <c r="AM34" s="11">
        <f>1/1000*[1]PaperSectorMinusCoreVPAImp!AK$246</f>
        <v>3.8660426186799997E-2</v>
      </c>
      <c r="AN34" s="11">
        <f>1/1000*[1]PaperSectorMinusCoreVPAImp!AL$246</f>
        <v>3.560445747000001E-2</v>
      </c>
      <c r="AO34" s="11">
        <f>1/1000*[1]PaperSectorMinusCoreVPAImp!AM$246</f>
        <v>3.4744634592000001E-2</v>
      </c>
      <c r="AP34" s="11">
        <f>1/1000*[1]PaperSectorMinusCoreVPAImp!AN$246</f>
        <v>2.32906963696E-2</v>
      </c>
      <c r="AQ34" s="11">
        <f>1/1000*[1]PaperSectorMinusCoreVPAImp!AO$246</f>
        <v>2.1290278374900003E-2</v>
      </c>
      <c r="AR34" s="11">
        <f>1/1000*[1]PaperSectorMinusCoreVPAImp!AP$246</f>
        <v>2.1507326958500002E-2</v>
      </c>
      <c r="AS34" s="11">
        <f>1/1000*[1]PaperSectorMinusCoreVPAImp!AQ$246</f>
        <v>1.8434606560999999E-2</v>
      </c>
      <c r="AT34" s="11">
        <f>1/1000*[1]PaperSectorMinusCoreVPAImp!AR$246</f>
        <v>1.50022595669E-2</v>
      </c>
      <c r="AU34" s="11">
        <f>1/1000*[1]PaperSectorMinusCoreVPAImp!AS$246</f>
        <v>1.0243276843799999E-2</v>
      </c>
      <c r="AV34" s="11">
        <f>1/1000*[1]PaperSectorMinusCoreVPAImp!AT$246</f>
        <v>1.8558356824000002E-2</v>
      </c>
      <c r="AW34" s="11">
        <f>1/1000*[1]PaperSectorMinusCoreVPAImp!AU$246</f>
        <v>1.3700745419583334E-2</v>
      </c>
      <c r="AX34" s="11">
        <f>1/1000*[1]PaperSectorMinusCoreVPAImp!AV$246</f>
        <v>0</v>
      </c>
      <c r="AY34" s="11">
        <f>1/1000*[1]PaperSectorMinusCoreVPAImp!AW$246</f>
        <v>0</v>
      </c>
      <c r="AZ34" s="11">
        <f>1/1000*[1]PaperSectorMinusCoreVPAImp!AX$246</f>
        <v>0</v>
      </c>
      <c r="BA34" s="11">
        <f>1/1000*[1]PaperSectorMinusCoreVPAImp!AY$246</f>
        <v>0</v>
      </c>
      <c r="BB34" s="11">
        <f>1/1000*[1]PaperSectorMinusCoreVPAImp!AZ$246</f>
        <v>0</v>
      </c>
      <c r="BC34" s="10">
        <f>1/1000*[1]PaperSectorMinusCoreVPAImp!BA$246</f>
        <v>0</v>
      </c>
      <c r="BD34" s="452"/>
    </row>
    <row r="35" spans="2:56">
      <c r="B35" s="5" t="s">
        <v>16</v>
      </c>
      <c r="C35" s="298">
        <f t="shared" ref="C35:L35" si="8">SUM(C18:C18)-SUM(C19:C34)</f>
        <v>3.0632712988888144E-2</v>
      </c>
      <c r="D35" s="301">
        <f t="shared" si="8"/>
        <v>4.5005690722222269E-2</v>
      </c>
      <c r="E35" s="301">
        <f t="shared" si="8"/>
        <v>4.6253666535859495E-2</v>
      </c>
      <c r="F35" s="301">
        <f t="shared" si="8"/>
        <v>4.6784177008734495E-2</v>
      </c>
      <c r="G35" s="301">
        <f t="shared" si="8"/>
        <v>4.6650713574999614E-2</v>
      </c>
      <c r="H35" s="301">
        <f t="shared" si="8"/>
        <v>3.5193101725000453E-2</v>
      </c>
      <c r="I35" s="301">
        <f t="shared" si="8"/>
        <v>6.7184882122221623E-2</v>
      </c>
      <c r="J35" s="300">
        <f t="shared" si="8"/>
        <v>3.9988342399621679E-2</v>
      </c>
      <c r="K35" s="300">
        <f t="shared" si="8"/>
        <v>3.2681852908332587E-2</v>
      </c>
      <c r="L35" s="301">
        <f t="shared" si="8"/>
        <v>6.3925226956566661E-2</v>
      </c>
      <c r="M35" s="17">
        <f>SUM(M18:M18)-SUM(M19:M34)</f>
        <v>6.455624559696993E-2</v>
      </c>
      <c r="N35" s="17">
        <f>SUM(N18:N18)-SUM(N19:N34)</f>
        <v>9.2064586080719657E-2</v>
      </c>
      <c r="O35" s="17">
        <f t="shared" ref="O35:AB35" si="9">SUM(O18:O18)-SUM(O19:O34)</f>
        <v>8.9476075999515459E-2</v>
      </c>
      <c r="P35" s="17">
        <f t="shared" si="9"/>
        <v>8.4225792337925043E-2</v>
      </c>
      <c r="Q35" s="17">
        <f t="shared" si="9"/>
        <v>6.3479421341414266E-2</v>
      </c>
      <c r="R35" s="17">
        <f t="shared" si="9"/>
        <v>5.7599628549536597E-2</v>
      </c>
      <c r="S35" s="17">
        <f t="shared" si="9"/>
        <v>6.114133854825532E-2</v>
      </c>
      <c r="T35" s="17">
        <f t="shared" si="9"/>
        <v>5.675056646527743E-2</v>
      </c>
      <c r="U35" s="17">
        <f t="shared" si="9"/>
        <v>0.20153594401969688</v>
      </c>
      <c r="V35" s="17">
        <f t="shared" si="9"/>
        <v>0.13690020073308151</v>
      </c>
      <c r="W35" s="17">
        <f t="shared" si="9"/>
        <v>0</v>
      </c>
      <c r="X35" s="17">
        <f t="shared" si="9"/>
        <v>0</v>
      </c>
      <c r="Y35" s="17">
        <f t="shared" si="9"/>
        <v>0</v>
      </c>
      <c r="Z35" s="17">
        <f t="shared" si="9"/>
        <v>0</v>
      </c>
      <c r="AA35" s="17">
        <f t="shared" si="9"/>
        <v>0</v>
      </c>
      <c r="AB35" s="17">
        <f t="shared" si="9"/>
        <v>0</v>
      </c>
      <c r="AC35" s="4"/>
      <c r="AD35" s="22">
        <f t="shared" ref="AD35:BC35" si="10">SUM(AD18:AD18)-SUM(AD19:AD34)</f>
        <v>1.0787980868148361E-2</v>
      </c>
      <c r="AE35" s="13">
        <f t="shared" si="10"/>
        <v>1.7391739690800101E-2</v>
      </c>
      <c r="AF35" s="13">
        <f t="shared" si="10"/>
        <v>1.7097637564799983E-2</v>
      </c>
      <c r="AG35" s="13">
        <f t="shared" si="10"/>
        <v>2.0446668502399623E-2</v>
      </c>
      <c r="AH35" s="13">
        <f t="shared" si="10"/>
        <v>2.6548057652199919E-2</v>
      </c>
      <c r="AI35" s="13">
        <f t="shared" si="10"/>
        <v>2.1858297060599829E-2</v>
      </c>
      <c r="AJ35" s="13">
        <f t="shared" si="10"/>
        <v>2.9546310861199743E-2</v>
      </c>
      <c r="AK35" s="13">
        <f t="shared" si="10"/>
        <v>3.0688922620500048E-2</v>
      </c>
      <c r="AL35" s="13">
        <f t="shared" si="10"/>
        <v>3.0917701507999773E-2</v>
      </c>
      <c r="AM35" s="13">
        <f t="shared" si="10"/>
        <v>3.7442860633200237E-2</v>
      </c>
      <c r="AN35" s="13">
        <f t="shared" si="10"/>
        <v>4.125852422190035E-2</v>
      </c>
      <c r="AO35" s="13">
        <f t="shared" si="10"/>
        <v>5.4593408975999846E-2</v>
      </c>
      <c r="AP35" s="13">
        <f t="shared" si="10"/>
        <v>4.5515457134399862E-2</v>
      </c>
      <c r="AQ35" s="13">
        <f t="shared" si="10"/>
        <v>3.7569186552000033E-2</v>
      </c>
      <c r="AR35" s="13">
        <f t="shared" si="10"/>
        <v>3.7723004601000198E-2</v>
      </c>
      <c r="AS35" s="13">
        <f t="shared" si="10"/>
        <v>3.3295589068000009E-2</v>
      </c>
      <c r="AT35" s="13">
        <f t="shared" si="10"/>
        <v>3.4517413527100249E-2</v>
      </c>
      <c r="AU35" s="13">
        <f t="shared" si="10"/>
        <v>3.4885111146599757E-2</v>
      </c>
      <c r="AV35" s="13">
        <f t="shared" si="10"/>
        <v>4.7346645481000316E-2</v>
      </c>
      <c r="AW35" s="13">
        <f t="shared" si="10"/>
        <v>4.2313971376666482E-2</v>
      </c>
      <c r="AX35" s="13">
        <f t="shared" si="10"/>
        <v>0</v>
      </c>
      <c r="AY35" s="13">
        <f t="shared" si="10"/>
        <v>0</v>
      </c>
      <c r="AZ35" s="13">
        <f t="shared" si="10"/>
        <v>0</v>
      </c>
      <c r="BA35" s="13">
        <f t="shared" si="10"/>
        <v>0</v>
      </c>
      <c r="BB35" s="13">
        <f t="shared" si="10"/>
        <v>0</v>
      </c>
      <c r="BC35" s="15">
        <f t="shared" si="10"/>
        <v>0</v>
      </c>
      <c r="BD35" s="452"/>
    </row>
    <row r="36" spans="2:56" ht="17.149999999999999" customHeight="1">
      <c r="B36" s="19" t="s">
        <v>22</v>
      </c>
      <c r="C36" s="361">
        <f>1/$A$1*[1]PaperSectorMinusCoreVPAImp!$B$194</f>
        <v>1.8752999999999999E-3</v>
      </c>
      <c r="D36" s="326">
        <f>1/$A$1*[1]PaperSectorMinusCoreVPAImp!$C$194</f>
        <v>2.850694E-3</v>
      </c>
      <c r="E36" s="326">
        <f>1/$A$1*[1]PaperSectorMinusCoreVPAImp!$D$194</f>
        <v>7.8216273333333326E-3</v>
      </c>
      <c r="F36" s="326">
        <f>1/$A$1*[1]PaperSectorMinusCoreVPAImp!$E$194</f>
        <v>1.1813347000000002E-2</v>
      </c>
      <c r="G36" s="326">
        <f>1/$A$1*[1]PaperSectorMinusCoreVPAImp!$F$194</f>
        <v>1.1010694916666664E-2</v>
      </c>
      <c r="H36" s="326">
        <f>1/$A$1*[1]PaperSectorMinusCoreVPAImp!$G$194</f>
        <v>4.1924665999999999E-2</v>
      </c>
      <c r="I36" s="326">
        <f>1/$A$1*[1]PaperSectorMinusCoreVPAImp!$H$194</f>
        <v>2.8916725599999998E-2</v>
      </c>
      <c r="J36" s="327">
        <f>1/$A$1*[1]PaperSectorMinusCoreVPAImp!$I$194</f>
        <v>7.9181264049999991E-2</v>
      </c>
      <c r="K36" s="327">
        <f>1/$A$1*[1]PaperSectorMinusCoreVPAImp!$J$194</f>
        <v>7.6899136666666673E-2</v>
      </c>
      <c r="L36" s="326">
        <f>1/$A$1*[1]PaperSectorMinusCoreVPAImp!K$194</f>
        <v>4.4403735409090858E-2</v>
      </c>
      <c r="M36" s="57">
        <f>1/$A$1*[1]PaperSectorMinusCoreVPAImp!L$194</f>
        <v>6.3030786277777723E-2</v>
      </c>
      <c r="N36" s="57">
        <f>1/$A$1*[1]PaperSectorMinusCoreVPAImp!M$194</f>
        <v>7.6631292958333319E-2</v>
      </c>
      <c r="O36" s="57">
        <f>1/$A$1*[1]PaperSectorMinusCoreVPAImp!N$194</f>
        <v>5.9609059583333485E-2</v>
      </c>
      <c r="P36" s="57">
        <f>1/$A$1*[1]PaperSectorMinusCoreVPAImp!O$194</f>
        <v>5.9714218708333086E-2</v>
      </c>
      <c r="Q36" s="57">
        <f>1/$A$1*[1]PaperSectorMinusCoreVPAImp!P$194</f>
        <v>7.5332208318181923E-2</v>
      </c>
      <c r="R36" s="57">
        <f>1/$A$1*[1]PaperSectorMinusCoreVPAImp!Q$194</f>
        <v>9.9839536066666693E-2</v>
      </c>
      <c r="S36" s="57">
        <f>1/$A$1*[1]PaperSectorMinusCoreVPAImp!R$194</f>
        <v>0.11969452631818184</v>
      </c>
      <c r="T36" s="57">
        <f>1/$A$1*[1]PaperSectorMinusCoreVPAImp!S$194</f>
        <v>0.14018528533333327</v>
      </c>
      <c r="U36" s="57">
        <f>1/$A$1*[1]PaperSectorMinusCoreVPAImp!T$194</f>
        <v>0.21682875979545446</v>
      </c>
      <c r="V36" s="57">
        <f>1/$A$1*[1]PaperSectorMinusCoreVPAImp!U$194</f>
        <v>0.20597394694166682</v>
      </c>
      <c r="W36" s="57">
        <f>1/$A$1*[1]PaperSectorMinusCoreVPAImp!V$194</f>
        <v>0</v>
      </c>
      <c r="X36" s="57">
        <f>1/$A$1*[1]PaperSectorMinusCoreVPAImp!W$194</f>
        <v>0</v>
      </c>
      <c r="Y36" s="57">
        <f>1/$A$1*[1]PaperSectorMinusCoreVPAImp!X$194</f>
        <v>0</v>
      </c>
      <c r="Z36" s="57">
        <f>1/$A$1*[1]PaperSectorMinusCoreVPAImp!Y$194</f>
        <v>0</v>
      </c>
      <c r="AA36" s="57">
        <f>1/$A$1*[1]PaperSectorMinusCoreVPAImp!Z$194</f>
        <v>0</v>
      </c>
      <c r="AB36" s="57">
        <f>1/$A$1*[1]PaperSectorMinusCoreVPAImp!AA$194</f>
        <v>0</v>
      </c>
      <c r="AC36" s="4"/>
      <c r="AD36" s="56">
        <f>1/1000*[1]PaperSectorMinusCoreVPAImp!$AB$194</f>
        <v>2.4478977145499996E-4</v>
      </c>
      <c r="AE36" s="57">
        <f>1/1000*[1]PaperSectorMinusCoreVPAImp!$AC$194</f>
        <v>5.3005548640000001E-4</v>
      </c>
      <c r="AF36" s="57">
        <f>1/1000*[1]PaperSectorMinusCoreVPAImp!AD$194</f>
        <v>4.9060092000000001E-4</v>
      </c>
      <c r="AG36" s="57">
        <f>1/1000*[1]PaperSectorMinusCoreVPAImp!AE$194</f>
        <v>1.0370626672000002E-3</v>
      </c>
      <c r="AH36" s="57">
        <f>1/1000*[1]PaperSectorMinusCoreVPAImp!AF$194</f>
        <v>8.5269345000000001E-4</v>
      </c>
      <c r="AI36" s="57">
        <f>1/1000*[1]PaperSectorMinusCoreVPAImp!AG$194</f>
        <v>3.2249734374000002E-3</v>
      </c>
      <c r="AJ36" s="57">
        <f>1/1000*[1]PaperSectorMinusCoreVPAImp!AH$194</f>
        <v>2.8317961147999999E-3</v>
      </c>
      <c r="AK36" s="57">
        <f>1/1000*[1]PaperSectorMinusCoreVPAImp!AI$194</f>
        <v>1.0679969357000002E-2</v>
      </c>
      <c r="AL36" s="57">
        <f>1/1000*[1]PaperSectorMinusCoreVPAImp!AJ$194</f>
        <v>1.2456846468800003E-2</v>
      </c>
      <c r="AM36" s="57">
        <f>1/1000*[1]PaperSectorMinusCoreVPAImp!AK$194</f>
        <v>7.7261640324000009E-3</v>
      </c>
      <c r="AN36" s="57">
        <f>1/1000*[1]PaperSectorMinusCoreVPAImp!AL$194</f>
        <v>1.1409399749700001E-2</v>
      </c>
      <c r="AO36" s="57">
        <f>1/1000*[1]PaperSectorMinusCoreVPAImp!AM$194</f>
        <v>1.3856803199999998E-2</v>
      </c>
      <c r="AP36" s="57">
        <f>1/1000*[1]PaperSectorMinusCoreVPAImp!AN$194</f>
        <v>9.5792799343999979E-3</v>
      </c>
      <c r="AQ36" s="57">
        <f>1/1000*[1]PaperSectorMinusCoreVPAImp!AO$194</f>
        <v>9.3379839884999982E-3</v>
      </c>
      <c r="AR36" s="57">
        <f>1/1000*[1]PaperSectorMinusCoreVPAImp!AP$194</f>
        <v>1.0991069750499995E-2</v>
      </c>
      <c r="AS36" s="57">
        <f>1/1000*[1]PaperSectorMinusCoreVPAImp!AQ$194</f>
        <v>1.0995278139999995E-2</v>
      </c>
      <c r="AT36" s="57">
        <f>1/1000*[1]PaperSectorMinusCoreVPAImp!AR$194</f>
        <v>1.0968275420700002E-2</v>
      </c>
      <c r="AU36" s="57">
        <f>1/1000*[1]PaperSectorMinusCoreVPAImp!AS$194</f>
        <v>1.37062422783E-2</v>
      </c>
      <c r="AV36" s="57">
        <f>1/1000*[1]PaperSectorMinusCoreVPAImp!AT$194</f>
        <v>2.5080514355999999E-2</v>
      </c>
      <c r="AW36" s="57">
        <f>1/1000*[1]PaperSectorMinusCoreVPAImp!AU$194</f>
        <v>2.1217471177916666E-2</v>
      </c>
      <c r="AX36" s="57">
        <f>1/1000*[1]PaperSectorMinusCoreVPAImp!AV$194</f>
        <v>0</v>
      </c>
      <c r="AY36" s="57">
        <f>1/1000*[1]PaperSectorMinusCoreVPAImp!AW$194</f>
        <v>0</v>
      </c>
      <c r="AZ36" s="57">
        <f>1/1000*[1]PaperSectorMinusCoreVPAImp!AX$194</f>
        <v>0</v>
      </c>
      <c r="BA36" s="57">
        <f>1/1000*[1]PaperSectorMinusCoreVPAImp!AY$194</f>
        <v>0</v>
      </c>
      <c r="BB36" s="57">
        <f>1/1000*[1]PaperSectorMinusCoreVPAImp!AZ$194</f>
        <v>0</v>
      </c>
      <c r="BC36" s="58">
        <f>1/1000*[1]PaperSectorMinusCoreVPAImp!BA$194</f>
        <v>0</v>
      </c>
      <c r="BD36" s="452"/>
    </row>
    <row r="37" spans="2:56" ht="17.149999999999999" customHeight="1">
      <c r="B37" s="9" t="s">
        <v>86</v>
      </c>
      <c r="C37" s="362">
        <f>1/$A$1*[1]PaperSectorMinusCoreVPAImp!$B$273</f>
        <v>1.2004999999999999E-4</v>
      </c>
      <c r="D37" s="328">
        <f>1/$A$1*[1]PaperSectorMinusCoreVPAImp!$C$273</f>
        <v>3.5349999999999999E-5</v>
      </c>
      <c r="E37" s="328">
        <f>1/$A$1*[1]PaperSectorMinusCoreVPAImp!$D$273</f>
        <v>1.0131100000000003E-4</v>
      </c>
      <c r="F37" s="328">
        <f>1/$A$1*[1]PaperSectorMinusCoreVPAImp!$E$273</f>
        <v>2.4867500000000007E-4</v>
      </c>
      <c r="G37" s="328">
        <f>1/$A$1*[1]PaperSectorMinusCoreVPAImp!$F$273</f>
        <v>4.0394802777777771E-3</v>
      </c>
      <c r="H37" s="328">
        <f>1/$A$1*[1]PaperSectorMinusCoreVPAImp!$G$273</f>
        <v>4.2169638291666648E-3</v>
      </c>
      <c r="I37" s="328">
        <f>1/$A$1*[1]PaperSectorMinusCoreVPAImp!$H$273</f>
        <v>6.4829430749999998E-3</v>
      </c>
      <c r="J37" s="329">
        <f>1/$A$1*[1]PaperSectorMinusCoreVPAImp!$I$273</f>
        <v>1.5116280749999999E-2</v>
      </c>
      <c r="K37" s="329">
        <f>1/$A$1*[1]PaperSectorMinusCoreVPAImp!$J$273</f>
        <v>1.6153453250000002E-2</v>
      </c>
      <c r="L37" s="328">
        <f>1/$A$1*[1]PaperSectorMinusCoreVPAImp!K$273</f>
        <v>7.9466080168350169E-3</v>
      </c>
      <c r="M37" s="31">
        <f>1/$A$1*[1]PaperSectorMinusCoreVPAImp!L$273</f>
        <v>1.9084685055555554E-2</v>
      </c>
      <c r="N37" s="31">
        <f>1/$A$1*[1]PaperSectorMinusCoreVPAImp!M$273</f>
        <v>3.1189605741666661E-2</v>
      </c>
      <c r="O37" s="31">
        <f>1/$A$1*[1]PaperSectorMinusCoreVPAImp!N$273</f>
        <v>2.9068742708333338E-2</v>
      </c>
      <c r="P37" s="31">
        <f>1/$A$1*[1]PaperSectorMinusCoreVPAImp!O$273</f>
        <v>2.0265604833333326E-2</v>
      </c>
      <c r="Q37" s="31">
        <f>1/$A$1*[1]PaperSectorMinusCoreVPAImp!P$273</f>
        <v>1.8683324598484846E-2</v>
      </c>
      <c r="R37" s="31">
        <f>1/$A$1*[1]PaperSectorMinusCoreVPAImp!Q$273</f>
        <v>1.894413670833333E-2</v>
      </c>
      <c r="S37" s="31">
        <f>1/$A$1*[1]PaperSectorMinusCoreVPAImp!R$273</f>
        <v>1.8335003349941724E-2</v>
      </c>
      <c r="T37" s="31">
        <f>1/$A$1*[1]PaperSectorMinusCoreVPAImp!S$273</f>
        <v>1.4532940949999998E-2</v>
      </c>
      <c r="U37" s="31">
        <f>1/$A$1*[1]PaperSectorMinusCoreVPAImp!T$273</f>
        <v>2.3592251995454547E-2</v>
      </c>
      <c r="V37" s="31">
        <f>1/$A$1*[1]PaperSectorMinusCoreVPAImp!U$273</f>
        <v>1.5638987191666665E-2</v>
      </c>
      <c r="W37" s="31">
        <f>1/$A$1*[1]PaperSectorMinusCoreVPAImp!V$273</f>
        <v>0</v>
      </c>
      <c r="X37" s="31">
        <f>1/$A$1*[1]PaperSectorMinusCoreVPAImp!W$273</f>
        <v>0</v>
      </c>
      <c r="Y37" s="31">
        <f>1/$A$1*[1]PaperSectorMinusCoreVPAImp!X$273</f>
        <v>0</v>
      </c>
      <c r="Z37" s="31">
        <f>1/$A$1*[1]PaperSectorMinusCoreVPAImp!Y$273</f>
        <v>0</v>
      </c>
      <c r="AA37" s="31">
        <f>1/$A$1*[1]PaperSectorMinusCoreVPAImp!Z$273</f>
        <v>0</v>
      </c>
      <c r="AB37" s="31">
        <f>1/$A$1*[1]PaperSectorMinusCoreVPAImp!AA$273</f>
        <v>0</v>
      </c>
      <c r="AC37" s="14"/>
      <c r="AD37" s="29">
        <f>1/1000*[1]PaperSectorMinusCoreVPAImp!$AB$273</f>
        <v>4.7853313142999999E-5</v>
      </c>
      <c r="AE37" s="31">
        <f>1/1000*[1]PaperSectorMinusCoreVPAImp!$AC$273</f>
        <v>1.7989021599999994E-5</v>
      </c>
      <c r="AF37" s="31">
        <f>1/1000*[1]PaperSectorMinusCoreVPAImp!AD$273</f>
        <v>2.55189072E-5</v>
      </c>
      <c r="AG37" s="31">
        <f>1/1000*[1]PaperSectorMinusCoreVPAImp!AE$273</f>
        <v>6.8896867199999987E-5</v>
      </c>
      <c r="AH37" s="31">
        <f>1/1000*[1]PaperSectorMinusCoreVPAImp!AF$273</f>
        <v>2.968878325E-4</v>
      </c>
      <c r="AI37" s="31">
        <f>1/1000*[1]PaperSectorMinusCoreVPAImp!AG$273</f>
        <v>3.9577558020000003E-4</v>
      </c>
      <c r="AJ37" s="31">
        <f>1/1000*[1]PaperSectorMinusCoreVPAImp!AH$273</f>
        <v>9.505595136E-4</v>
      </c>
      <c r="AK37" s="31">
        <f>1/1000*[1]PaperSectorMinusCoreVPAImp!AI$273</f>
        <v>3.6222986544999997E-3</v>
      </c>
      <c r="AL37" s="31">
        <f>1/1000*[1]PaperSectorMinusCoreVPAImp!AJ$273</f>
        <v>3.542346789200001E-3</v>
      </c>
      <c r="AM37" s="31">
        <f>1/1000*[1]PaperSectorMinusCoreVPAImp!AK$273</f>
        <v>1.0825335707999998E-3</v>
      </c>
      <c r="AN37" s="31">
        <f>1/1000*[1]PaperSectorMinusCoreVPAImp!AL$273</f>
        <v>5.1691217147999992E-3</v>
      </c>
      <c r="AO37" s="31">
        <f>1/1000*[1]PaperSectorMinusCoreVPAImp!AM$273</f>
        <v>8.1770840639999991E-3</v>
      </c>
      <c r="AP37" s="31">
        <f>1/1000*[1]PaperSectorMinusCoreVPAImp!AN$273</f>
        <v>6.8672714176E-3</v>
      </c>
      <c r="AQ37" s="31">
        <f>1/1000*[1]PaperSectorMinusCoreVPAImp!AO$273</f>
        <v>4.6841582321999996E-3</v>
      </c>
      <c r="AR37" s="31">
        <f>1/1000*[1]PaperSectorMinusCoreVPAImp!AP$273</f>
        <v>4.2547749935000004E-3</v>
      </c>
      <c r="AS37" s="31">
        <f>1/1000*[1]PaperSectorMinusCoreVPAImp!AQ$273</f>
        <v>5.0980237979999996E-3</v>
      </c>
      <c r="AT37" s="31">
        <f>1/1000*[1]PaperSectorMinusCoreVPAImp!AR$273</f>
        <v>5.7258486960999992E-3</v>
      </c>
      <c r="AU37" s="31">
        <f>1/1000*[1]PaperSectorMinusCoreVPAImp!AS$273</f>
        <v>5.0368815496999999E-3</v>
      </c>
      <c r="AV37" s="31">
        <f>1/1000*[1]PaperSectorMinusCoreVPAImp!AT$273</f>
        <v>8.3564347680000015E-3</v>
      </c>
      <c r="AW37" s="31">
        <f>1/1000*[1]PaperSectorMinusCoreVPAImp!AU$273</f>
        <v>7.5406826024999995E-3</v>
      </c>
      <c r="AX37" s="31">
        <f>1/1000*[1]PaperSectorMinusCoreVPAImp!AV$273</f>
        <v>0</v>
      </c>
      <c r="AY37" s="31">
        <f>1/1000*[1]PaperSectorMinusCoreVPAImp!AW$273</f>
        <v>0</v>
      </c>
      <c r="AZ37" s="31">
        <f>1/1000*[1]PaperSectorMinusCoreVPAImp!AX$273</f>
        <v>0</v>
      </c>
      <c r="BA37" s="31">
        <f>1/1000*[1]PaperSectorMinusCoreVPAImp!AY$273</f>
        <v>0</v>
      </c>
      <c r="BB37" s="31">
        <f>1/1000*[1]PaperSectorMinusCoreVPAImp!AZ$273</f>
        <v>0</v>
      </c>
      <c r="BC37" s="45">
        <f>1/1000*[1]PaperSectorMinusCoreVPAImp!BA$273</f>
        <v>0</v>
      </c>
      <c r="BD37" s="452"/>
    </row>
    <row r="38" spans="2:56">
      <c r="B38" s="5" t="s">
        <v>80</v>
      </c>
      <c r="C38" s="276">
        <f>1/$A$1*[1]PaperSectorMinusCoreVPAImp!$B$22</f>
        <v>0</v>
      </c>
      <c r="D38" s="279">
        <f>1/$A$1*[1]PaperSectorMinusCoreVPAImp!$C$22</f>
        <v>3.4999999999999998E-7</v>
      </c>
      <c r="E38" s="279">
        <f>1/$A$1*[1]PaperSectorMinusCoreVPAImp!$D$22</f>
        <v>4.5731000000000027E-5</v>
      </c>
      <c r="F38" s="279">
        <f>1/$A$1*[1]PaperSectorMinusCoreVPAImp!$E$22</f>
        <v>3.6749999999999999E-5</v>
      </c>
      <c r="G38" s="279">
        <f>1/$A$1*[1]PaperSectorMinusCoreVPAImp!$F$22</f>
        <v>3.7952529999999993E-3</v>
      </c>
      <c r="H38" s="279">
        <f>1/$A$1*[1]PaperSectorMinusCoreVPAImp!$G$22</f>
        <v>3.8838706666666657E-3</v>
      </c>
      <c r="I38" s="279">
        <f>1/$A$1*[1]PaperSectorMinusCoreVPAImp!$H$22</f>
        <v>5.7400026249999989E-3</v>
      </c>
      <c r="J38" s="278">
        <f>1/$A$1*[1]PaperSectorMinusCoreVPAImp!$I$22</f>
        <v>1.0349428949999998E-2</v>
      </c>
      <c r="K38" s="278">
        <f>1/$A$1*[1]PaperSectorMinusCoreVPAImp!$J$22</f>
        <v>1.0773967399999999E-2</v>
      </c>
      <c r="L38" s="279">
        <f>1/$A$1*[1]PaperSectorMinusCoreVPAImp!K$22</f>
        <v>4.8115220909090905E-3</v>
      </c>
      <c r="M38" s="11">
        <f>1/$A$1*[1]PaperSectorMinusCoreVPAImp!L$22</f>
        <v>5.1635919999999946E-3</v>
      </c>
      <c r="N38" s="11">
        <f>1/$A$1*[1]PaperSectorMinusCoreVPAImp!M$22</f>
        <v>1.2901105291666657E-2</v>
      </c>
      <c r="O38" s="11">
        <f>1/$A$1*[1]PaperSectorMinusCoreVPAImp!N$22</f>
        <v>1.724965316666667E-2</v>
      </c>
      <c r="P38" s="11">
        <f>1/$A$1*[1]PaperSectorMinusCoreVPAImp!O$22</f>
        <v>1.6257280666666665E-2</v>
      </c>
      <c r="Q38" s="11">
        <f>1/$A$1*[1]PaperSectorMinusCoreVPAImp!P$22</f>
        <v>1.3215393227272724E-2</v>
      </c>
      <c r="R38" s="11">
        <f>1/$A$1*[1]PaperSectorMinusCoreVPAImp!Q$22</f>
        <v>1.2216653749999997E-2</v>
      </c>
      <c r="S38" s="11">
        <f>1/$A$1*[1]PaperSectorMinusCoreVPAImp!R$22</f>
        <v>1.1581362545454544E-2</v>
      </c>
      <c r="T38" s="11">
        <f>1/$A$1*[1]PaperSectorMinusCoreVPAImp!S$22</f>
        <v>8.6671059999999991E-3</v>
      </c>
      <c r="U38" s="11">
        <f>1/$A$1*[1]PaperSectorMinusCoreVPAImp!T$22</f>
        <v>1.2258542227272727E-2</v>
      </c>
      <c r="V38" s="11">
        <f>1/$A$1*[1]PaperSectorMinusCoreVPAImp!U$22</f>
        <v>6.7279449999999991E-3</v>
      </c>
      <c r="W38" s="11">
        <f>1/$A$1*[1]PaperSectorMinusCoreVPAImp!V$22</f>
        <v>0</v>
      </c>
      <c r="X38" s="11">
        <f>1/$A$1*[1]PaperSectorMinusCoreVPAImp!W$22</f>
        <v>0</v>
      </c>
      <c r="Y38" s="11">
        <f>1/$A$1*[1]PaperSectorMinusCoreVPAImp!X$22</f>
        <v>0</v>
      </c>
      <c r="Z38" s="11">
        <f>1/$A$1*[1]PaperSectorMinusCoreVPAImp!Y$22</f>
        <v>0</v>
      </c>
      <c r="AA38" s="11">
        <f>1/$A$1*[1]PaperSectorMinusCoreVPAImp!Z$22</f>
        <v>0</v>
      </c>
      <c r="AB38" s="11">
        <f>1/$A$1*[1]PaperSectorMinusCoreVPAImp!AA$22</f>
        <v>0</v>
      </c>
      <c r="AC38" s="4"/>
      <c r="AD38" s="38">
        <f>1/1000*[1]PaperSectorMinusCoreVPAImp!$AB$22</f>
        <v>0</v>
      </c>
      <c r="AE38" s="11">
        <f>1/1000*[1]PaperSectorMinusCoreVPAImp!$AC$22</f>
        <v>2.5058888E-6</v>
      </c>
      <c r="AF38" s="11">
        <f>1/1000*[1]PaperSectorMinusCoreVPAImp!AD$22</f>
        <v>1.21169184E-5</v>
      </c>
      <c r="AG38" s="11">
        <f>1/1000*[1]PaperSectorMinusCoreVPAImp!AE$22</f>
        <v>2.53456672E-5</v>
      </c>
      <c r="AH38" s="11">
        <f>1/1000*[1]PaperSectorMinusCoreVPAImp!AF$22</f>
        <v>2.375115099E-4</v>
      </c>
      <c r="AI38" s="11">
        <f>1/1000*[1]PaperSectorMinusCoreVPAImp!AG$22</f>
        <v>2.8711339800000001E-4</v>
      </c>
      <c r="AJ38" s="11">
        <f>1/1000*[1]PaperSectorMinusCoreVPAImp!AH$22</f>
        <v>6.5110895840000006E-4</v>
      </c>
      <c r="AK38" s="11">
        <f>1/1000*[1]PaperSectorMinusCoreVPAImp!AI$22</f>
        <v>1.287000917E-3</v>
      </c>
      <c r="AL38" s="11">
        <f>1/1000*[1]PaperSectorMinusCoreVPAImp!AJ$22</f>
        <v>1.4208825188000002E-3</v>
      </c>
      <c r="AM38" s="11">
        <f>1/1000*[1]PaperSectorMinusCoreVPAImp!AK$22</f>
        <v>4.9975683999999999E-6</v>
      </c>
      <c r="AN38" s="11">
        <f>1/1000*[1]PaperSectorMinusCoreVPAImp!AL$22</f>
        <v>6.8821064099999958E-4</v>
      </c>
      <c r="AO38" s="11">
        <f>1/1000*[1]PaperSectorMinusCoreVPAImp!AM$22</f>
        <v>1.8432989279999997E-3</v>
      </c>
      <c r="AP38" s="11">
        <f>1/1000*[1]PaperSectorMinusCoreVPAImp!AN$22</f>
        <v>1.7296889807999999E-3</v>
      </c>
      <c r="AQ38" s="11">
        <f>1/1000*[1]PaperSectorMinusCoreVPAImp!AO$22</f>
        <v>1.8677296077E-3</v>
      </c>
      <c r="AR38" s="11">
        <f>1/1000*[1]PaperSectorMinusCoreVPAImp!AP$22</f>
        <v>1.7005796375000001E-3</v>
      </c>
      <c r="AS38" s="11">
        <f>1/1000*[1]PaperSectorMinusCoreVPAImp!AQ$22</f>
        <v>1.1992984919999999E-3</v>
      </c>
      <c r="AT38" s="11">
        <f>1/1000*[1]PaperSectorMinusCoreVPAImp!AR$22</f>
        <v>1.2311041421E-3</v>
      </c>
      <c r="AU38" s="11">
        <f>1/1000*[1]PaperSectorMinusCoreVPAImp!AS$22</f>
        <v>9.411090117000001E-4</v>
      </c>
      <c r="AV38" s="11">
        <f>1/1000*[1]PaperSectorMinusCoreVPAImp!AT$22</f>
        <v>1.7442673209999999E-3</v>
      </c>
      <c r="AW38" s="11">
        <f>1/1000*[1]PaperSectorMinusCoreVPAImp!AU$22</f>
        <v>7.8900620166666674E-4</v>
      </c>
      <c r="AX38" s="11">
        <f>1/1000*[1]PaperSectorMinusCoreVPAImp!AV$22</f>
        <v>0</v>
      </c>
      <c r="AY38" s="11">
        <f>1/1000*[1]PaperSectorMinusCoreVPAImp!AW$22</f>
        <v>0</v>
      </c>
      <c r="AZ38" s="11">
        <f>1/1000*[1]PaperSectorMinusCoreVPAImp!AX$22</f>
        <v>0</v>
      </c>
      <c r="BA38" s="11">
        <f>1/1000*[1]PaperSectorMinusCoreVPAImp!AY$22</f>
        <v>0</v>
      </c>
      <c r="BB38" s="11">
        <f>1/1000*[1]PaperSectorMinusCoreVPAImp!AZ$22</f>
        <v>0</v>
      </c>
      <c r="BC38" s="10">
        <f>1/1000*[1]PaperSectorMinusCoreVPAImp!BA$22</f>
        <v>0</v>
      </c>
      <c r="BD38" s="452"/>
    </row>
    <row r="39" spans="2:56">
      <c r="B39" s="8" t="s">
        <v>16</v>
      </c>
      <c r="C39" s="404">
        <f t="shared" ref="C39:L39" si="11">SUM(C37:C37)-SUM(C38:C38)</f>
        <v>1.2004999999999999E-4</v>
      </c>
      <c r="D39" s="332">
        <f t="shared" si="11"/>
        <v>3.4999999999999997E-5</v>
      </c>
      <c r="E39" s="332">
        <f t="shared" si="11"/>
        <v>5.5580000000000007E-5</v>
      </c>
      <c r="F39" s="332">
        <f t="shared" si="11"/>
        <v>2.1192500000000007E-4</v>
      </c>
      <c r="G39" s="332">
        <f t="shared" si="11"/>
        <v>2.4422727777777785E-4</v>
      </c>
      <c r="H39" s="332">
        <f t="shared" si="11"/>
        <v>3.3309316249999915E-4</v>
      </c>
      <c r="I39" s="332">
        <f t="shared" si="11"/>
        <v>7.429404500000009E-4</v>
      </c>
      <c r="J39" s="333">
        <f t="shared" si="11"/>
        <v>4.766851800000001E-3</v>
      </c>
      <c r="K39" s="333">
        <f t="shared" si="11"/>
        <v>5.3794858500000025E-3</v>
      </c>
      <c r="L39" s="332">
        <f t="shared" si="11"/>
        <v>3.1350859259259263E-3</v>
      </c>
      <c r="M39" s="36">
        <f>SUM(M37:M37)-SUM(M38:M38)</f>
        <v>1.3921093055555559E-2</v>
      </c>
      <c r="N39" s="36">
        <f>SUM(N37:N37)-SUM(N38:N38)</f>
        <v>1.8288500450000002E-2</v>
      </c>
      <c r="O39" s="36">
        <f t="shared" ref="O39:AB39" si="12">SUM(O37:O37)-SUM(O38:O38)</f>
        <v>1.1819089541666668E-2</v>
      </c>
      <c r="P39" s="36">
        <f t="shared" si="12"/>
        <v>4.0083241666666602E-3</v>
      </c>
      <c r="Q39" s="36">
        <f t="shared" si="12"/>
        <v>5.4679313712121223E-3</v>
      </c>
      <c r="R39" s="36">
        <f t="shared" si="12"/>
        <v>6.7274829583333327E-3</v>
      </c>
      <c r="S39" s="36">
        <f t="shared" si="12"/>
        <v>6.75364080448718E-3</v>
      </c>
      <c r="T39" s="36">
        <f t="shared" si="12"/>
        <v>5.8658349499999991E-3</v>
      </c>
      <c r="U39" s="36">
        <f t="shared" si="12"/>
        <v>1.1333709768181819E-2</v>
      </c>
      <c r="V39" s="36">
        <f t="shared" si="12"/>
        <v>8.9110421916666661E-3</v>
      </c>
      <c r="W39" s="36">
        <f t="shared" si="12"/>
        <v>0</v>
      </c>
      <c r="X39" s="36">
        <f t="shared" si="12"/>
        <v>0</v>
      </c>
      <c r="Y39" s="36">
        <f t="shared" si="12"/>
        <v>0</v>
      </c>
      <c r="Z39" s="36">
        <f t="shared" si="12"/>
        <v>0</v>
      </c>
      <c r="AA39" s="36">
        <f t="shared" si="12"/>
        <v>0</v>
      </c>
      <c r="AB39" s="36">
        <f t="shared" si="12"/>
        <v>0</v>
      </c>
      <c r="AC39" s="4"/>
      <c r="AD39" s="39">
        <f t="shared" ref="AD39:BC39" si="13">SUM(AD37:AD37)-SUM(AD38:AD38)</f>
        <v>4.7853313142999999E-5</v>
      </c>
      <c r="AE39" s="37">
        <f t="shared" si="13"/>
        <v>1.5483132799999995E-5</v>
      </c>
      <c r="AF39" s="37">
        <f t="shared" si="13"/>
        <v>1.34019888E-5</v>
      </c>
      <c r="AG39" s="37">
        <f t="shared" si="13"/>
        <v>4.3551199999999991E-5</v>
      </c>
      <c r="AH39" s="37">
        <f t="shared" si="13"/>
        <v>5.9376322599999999E-5</v>
      </c>
      <c r="AI39" s="37">
        <f t="shared" si="13"/>
        <v>1.0866218220000003E-4</v>
      </c>
      <c r="AJ39" s="37">
        <f t="shared" si="13"/>
        <v>2.9945055519999995E-4</v>
      </c>
      <c r="AK39" s="37">
        <f t="shared" si="13"/>
        <v>2.3352977374999995E-3</v>
      </c>
      <c r="AL39" s="37">
        <f t="shared" si="13"/>
        <v>2.121464270400001E-3</v>
      </c>
      <c r="AM39" s="37">
        <f t="shared" si="13"/>
        <v>1.0775360023999997E-3</v>
      </c>
      <c r="AN39" s="37">
        <f t="shared" si="13"/>
        <v>4.4809110737999997E-3</v>
      </c>
      <c r="AO39" s="37">
        <f t="shared" si="13"/>
        <v>6.3337851359999992E-3</v>
      </c>
      <c r="AP39" s="37">
        <f t="shared" si="13"/>
        <v>5.1375824368000006E-3</v>
      </c>
      <c r="AQ39" s="37">
        <f t="shared" si="13"/>
        <v>2.8164286244999996E-3</v>
      </c>
      <c r="AR39" s="37">
        <f t="shared" si="13"/>
        <v>2.5541953560000003E-3</v>
      </c>
      <c r="AS39" s="37">
        <f t="shared" si="13"/>
        <v>3.8987253059999997E-3</v>
      </c>
      <c r="AT39" s="37">
        <f t="shared" si="13"/>
        <v>4.4947445539999988E-3</v>
      </c>
      <c r="AU39" s="37">
        <f t="shared" si="13"/>
        <v>4.0957725379999997E-3</v>
      </c>
      <c r="AV39" s="37">
        <f t="shared" si="13"/>
        <v>6.6121674470000016E-3</v>
      </c>
      <c r="AW39" s="37">
        <f t="shared" si="13"/>
        <v>6.7516764008333325E-3</v>
      </c>
      <c r="AX39" s="37">
        <f t="shared" si="13"/>
        <v>0</v>
      </c>
      <c r="AY39" s="37">
        <f t="shared" si="13"/>
        <v>0</v>
      </c>
      <c r="AZ39" s="37">
        <f t="shared" si="13"/>
        <v>0</v>
      </c>
      <c r="BA39" s="37">
        <f t="shared" si="13"/>
        <v>0</v>
      </c>
      <c r="BB39" s="37">
        <f t="shared" si="13"/>
        <v>0</v>
      </c>
      <c r="BC39" s="44">
        <f t="shared" si="13"/>
        <v>0</v>
      </c>
      <c r="BD39" s="452"/>
    </row>
    <row r="40" spans="2:56" ht="17.149999999999999" customHeight="1">
      <c r="B40" s="9" t="s">
        <v>87</v>
      </c>
      <c r="C40" s="252">
        <f t="shared" ref="C40:AB40" si="14">C5-SUM(C6,C7,C11,C14,C18,C36,C37)</f>
        <v>0.42007326320000082</v>
      </c>
      <c r="D40" s="253">
        <f t="shared" si="14"/>
        <v>0.36599235430454602</v>
      </c>
      <c r="E40" s="253">
        <f t="shared" si="14"/>
        <v>0.44485382531534956</v>
      </c>
      <c r="F40" s="253">
        <f t="shared" si="14"/>
        <v>0.50083235693461514</v>
      </c>
      <c r="G40" s="253">
        <f t="shared" si="14"/>
        <v>0.63590570529035872</v>
      </c>
      <c r="H40" s="253">
        <f t="shared" si="14"/>
        <v>0.60241618347916415</v>
      </c>
      <c r="I40" s="253">
        <f t="shared" si="14"/>
        <v>0.65136862373888693</v>
      </c>
      <c r="J40" s="254">
        <f t="shared" si="14"/>
        <v>0.66151769764166435</v>
      </c>
      <c r="K40" s="254">
        <f t="shared" si="14"/>
        <v>0.53094622300000083</v>
      </c>
      <c r="L40" s="253">
        <f t="shared" si="14"/>
        <v>0.46927137334869595</v>
      </c>
      <c r="M40" s="66">
        <f t="shared" si="14"/>
        <v>0.32462149225555681</v>
      </c>
      <c r="N40" s="66">
        <f t="shared" si="14"/>
        <v>0.4655911830102939</v>
      </c>
      <c r="O40" s="66">
        <f t="shared" si="14"/>
        <v>0.30809388550833106</v>
      </c>
      <c r="P40" s="66">
        <f t="shared" si="14"/>
        <v>0.29290555932692364</v>
      </c>
      <c r="Q40" s="66">
        <f t="shared" si="14"/>
        <v>0.36633142479059888</v>
      </c>
      <c r="R40" s="66">
        <f t="shared" si="14"/>
        <v>0.41705054430416766</v>
      </c>
      <c r="S40" s="66">
        <f t="shared" si="14"/>
        <v>0.54519451644984862</v>
      </c>
      <c r="T40" s="66">
        <f t="shared" si="14"/>
        <v>0.58962303983459563</v>
      </c>
      <c r="U40" s="66">
        <f t="shared" si="14"/>
        <v>0.62984119614015199</v>
      </c>
      <c r="V40" s="66">
        <f t="shared" si="14"/>
        <v>0.64634753333030215</v>
      </c>
      <c r="W40" s="66">
        <f t="shared" si="14"/>
        <v>0</v>
      </c>
      <c r="X40" s="66">
        <f t="shared" si="14"/>
        <v>0</v>
      </c>
      <c r="Y40" s="66">
        <f t="shared" si="14"/>
        <v>0</v>
      </c>
      <c r="Z40" s="66">
        <f t="shared" si="14"/>
        <v>0</v>
      </c>
      <c r="AA40" s="66">
        <f t="shared" si="14"/>
        <v>0</v>
      </c>
      <c r="AB40" s="66">
        <f t="shared" si="14"/>
        <v>0</v>
      </c>
      <c r="AC40" s="4"/>
      <c r="AD40" s="54">
        <f t="shared" ref="AD40:BC40" si="15">AD5-SUM(AD6,AD7,AD11,AD14,AD18,AD36,AD37)</f>
        <v>7.5201231766907739E-2</v>
      </c>
      <c r="AE40" s="25">
        <f t="shared" si="15"/>
        <v>6.9427623106399272E-2</v>
      </c>
      <c r="AF40" s="25">
        <f t="shared" si="15"/>
        <v>8.2427517969599684E-2</v>
      </c>
      <c r="AG40" s="25">
        <f t="shared" si="15"/>
        <v>0.10387397503840035</v>
      </c>
      <c r="AH40" s="25">
        <f t="shared" si="15"/>
        <v>0.13138040578110055</v>
      </c>
      <c r="AI40" s="25">
        <f t="shared" si="15"/>
        <v>0.12612394680600025</v>
      </c>
      <c r="AJ40" s="25">
        <f t="shared" si="15"/>
        <v>0.14066918977520038</v>
      </c>
      <c r="AK40" s="25">
        <f t="shared" si="15"/>
        <v>0.16503455197400063</v>
      </c>
      <c r="AL40" s="25">
        <f t="shared" si="15"/>
        <v>0.14177825136400113</v>
      </c>
      <c r="AM40" s="25">
        <f t="shared" si="15"/>
        <v>0.11226580055680024</v>
      </c>
      <c r="AN40" s="25">
        <f t="shared" si="15"/>
        <v>9.0507987567898907E-2</v>
      </c>
      <c r="AO40" s="25">
        <f t="shared" si="15"/>
        <v>0.12081288547199964</v>
      </c>
      <c r="AP40" s="25">
        <f t="shared" si="15"/>
        <v>6.4111052332800345E-2</v>
      </c>
      <c r="AQ40" s="25">
        <f t="shared" si="15"/>
        <v>5.8568624307899775E-2</v>
      </c>
      <c r="AR40" s="25">
        <f t="shared" si="15"/>
        <v>6.8957067859999999E-2</v>
      </c>
      <c r="AS40" s="25">
        <f t="shared" si="15"/>
        <v>6.2817403610500255E-2</v>
      </c>
      <c r="AT40" s="25">
        <f t="shared" si="15"/>
        <v>7.0460489902399948E-2</v>
      </c>
      <c r="AU40" s="25">
        <f t="shared" si="15"/>
        <v>6.6679897441300096E-2</v>
      </c>
      <c r="AV40" s="25">
        <f t="shared" si="15"/>
        <v>6.9421451062999795E-2</v>
      </c>
      <c r="AW40" s="25">
        <f t="shared" si="15"/>
        <v>7.179706432208377E-2</v>
      </c>
      <c r="AX40" s="25">
        <f t="shared" si="15"/>
        <v>0</v>
      </c>
      <c r="AY40" s="25">
        <f t="shared" si="15"/>
        <v>0</v>
      </c>
      <c r="AZ40" s="25">
        <f t="shared" si="15"/>
        <v>0</v>
      </c>
      <c r="BA40" s="25">
        <f t="shared" si="15"/>
        <v>0</v>
      </c>
      <c r="BB40" s="25">
        <f t="shared" si="15"/>
        <v>0</v>
      </c>
      <c r="BC40" s="26">
        <f t="shared" si="15"/>
        <v>0</v>
      </c>
      <c r="BD40" s="452"/>
    </row>
    <row r="41" spans="2:56">
      <c r="B41" s="5" t="s">
        <v>45</v>
      </c>
      <c r="C41" s="285">
        <f>1/$A$1*[1]PaperSectorMinusCoreVPAImp!$B$171</f>
        <v>0.390585828325</v>
      </c>
      <c r="D41" s="258">
        <f>1/$A$1*[1]PaperSectorMinusCoreVPAImp!$C$171</f>
        <v>0.34021823300606058</v>
      </c>
      <c r="E41" s="258">
        <f>1/$A$1*[1]PaperSectorMinusCoreVPAImp!$D$171</f>
        <v>0.424300112977193</v>
      </c>
      <c r="F41" s="258">
        <f>1/$A$1*[1]PaperSectorMinusCoreVPAImp!$E$171</f>
        <v>0.48301309213333321</v>
      </c>
      <c r="G41" s="258">
        <f>1/$A$1*[1]PaperSectorMinusCoreVPAImp!$F$171</f>
        <v>0.62050348391388921</v>
      </c>
      <c r="H41" s="258">
        <f>1/$A$1*[1]PaperSectorMinusCoreVPAImp!$G$171</f>
        <v>0.58740908833333338</v>
      </c>
      <c r="I41" s="258">
        <f>1/$A$1*[1]PaperSectorMinusCoreVPAImp!$H$171</f>
        <v>0.63974769043611102</v>
      </c>
      <c r="J41" s="259">
        <f>1/$A$1*[1]PaperSectorMinusCoreVPAImp!$I$171</f>
        <v>0.64886015872222214</v>
      </c>
      <c r="K41" s="259">
        <f>1/$A$1*[1]PaperSectorMinusCoreVPAImp!$J$171</f>
        <v>0.51663408551666667</v>
      </c>
      <c r="L41" s="258">
        <f>1/$A$1*[1]PaperSectorMinusCoreVPAImp!K$171</f>
        <v>0.4575607791848485</v>
      </c>
      <c r="M41" s="125">
        <f>1/$A$1*[1]PaperSectorMinusCoreVPAImp!L$171</f>
        <v>0.31528161679444444</v>
      </c>
      <c r="N41" s="125">
        <f>1/$A$1*[1]PaperSectorMinusCoreVPAImp!M$171</f>
        <v>0.45748079675833314</v>
      </c>
      <c r="O41" s="125">
        <f>1/$A$1*[1]PaperSectorMinusCoreVPAImp!N$171</f>
        <v>0.30047857754166662</v>
      </c>
      <c r="P41" s="125">
        <f>1/$A$1*[1]PaperSectorMinusCoreVPAImp!O$171</f>
        <v>0.28670215295000001</v>
      </c>
      <c r="Q41" s="125">
        <f>1/$A$1*[1]PaperSectorMinusCoreVPAImp!P$171</f>
        <v>0.36008463826443282</v>
      </c>
      <c r="R41" s="125">
        <f>1/$A$1*[1]PaperSectorMinusCoreVPAImp!Q$171</f>
        <v>0.40903819076249992</v>
      </c>
      <c r="S41" s="125">
        <f>1/$A$1*[1]PaperSectorMinusCoreVPAImp!R$171</f>
        <v>0.53366565488311124</v>
      </c>
      <c r="T41" s="125">
        <f>1/$A$1*[1]PaperSectorMinusCoreVPAImp!S$171</f>
        <v>0.57669809817058093</v>
      </c>
      <c r="U41" s="125">
        <f>1/$A$1*[1]PaperSectorMinusCoreVPAImp!T$171</f>
        <v>0.61387929861060597</v>
      </c>
      <c r="V41" s="125">
        <f>1/$A$1*[1]PaperSectorMinusCoreVPAImp!U$171</f>
        <v>0.62384963596363641</v>
      </c>
      <c r="W41" s="125">
        <f>1/$A$1*[1]PaperSectorMinusCoreVPAImp!V$171</f>
        <v>0</v>
      </c>
      <c r="X41" s="125">
        <f>1/$A$1*[1]PaperSectorMinusCoreVPAImp!W$171</f>
        <v>0</v>
      </c>
      <c r="Y41" s="125">
        <f>1/$A$1*[1]PaperSectorMinusCoreVPAImp!X$171</f>
        <v>0</v>
      </c>
      <c r="Z41" s="125">
        <f>1/$A$1*[1]PaperSectorMinusCoreVPAImp!Y$171</f>
        <v>0</v>
      </c>
      <c r="AA41" s="125">
        <f>1/$A$1*[1]PaperSectorMinusCoreVPAImp!Z$171</f>
        <v>0</v>
      </c>
      <c r="AB41" s="125">
        <f>1/$A$1*[1]PaperSectorMinusCoreVPAImp!AA$171</f>
        <v>0</v>
      </c>
      <c r="AC41" s="4"/>
      <c r="AD41" s="38">
        <f>1/1000*[1]PaperSectorMinusCoreVPAImp!$AB$171</f>
        <v>6.4457963004089999E-2</v>
      </c>
      <c r="AE41" s="11">
        <f>1/1000*[1]PaperSectorMinusCoreVPAImp!$AC$171</f>
        <v>5.9264952567199998E-2</v>
      </c>
      <c r="AF41" s="11">
        <f>1/1000*[1]PaperSectorMinusCoreVPAImp!AD$171</f>
        <v>7.1987963476800004E-2</v>
      </c>
      <c r="AG41" s="11">
        <f>1/1000*[1]PaperSectorMinusCoreVPAImp!AE$171</f>
        <v>9.2674829206399981E-2</v>
      </c>
      <c r="AH41" s="11">
        <f>1/1000*[1]PaperSectorMinusCoreVPAImp!AF$171</f>
        <v>0.12085374156800001</v>
      </c>
      <c r="AI41" s="11">
        <f>1/1000*[1]PaperSectorMinusCoreVPAImp!AG$171</f>
        <v>0.1157120801265</v>
      </c>
      <c r="AJ41" s="11">
        <f>1/1000*[1]PaperSectorMinusCoreVPAImp!AH$171</f>
        <v>0.13141440576159999</v>
      </c>
      <c r="AK41" s="11">
        <f>1/1000*[1]PaperSectorMinusCoreVPAImp!AI$171</f>
        <v>0.15493751108699999</v>
      </c>
      <c r="AL41" s="11">
        <f>1/1000*[1]PaperSectorMinusCoreVPAImp!AJ$171</f>
        <v>0.1296040191152</v>
      </c>
      <c r="AM41" s="11">
        <f>1/1000*[1]PaperSectorMinusCoreVPAImp!AK$171</f>
        <v>0.1033146813204</v>
      </c>
      <c r="AN41" s="11">
        <f>1/1000*[1]PaperSectorMinusCoreVPAImp!AL$171</f>
        <v>8.2473629117399999E-2</v>
      </c>
      <c r="AO41" s="11">
        <f>1/1000*[1]PaperSectorMinusCoreVPAImp!AM$171</f>
        <v>0.11307857016</v>
      </c>
      <c r="AP41" s="11">
        <f>1/1000*[1]PaperSectorMinusCoreVPAImp!AN$171</f>
        <v>5.7227499929599995E-2</v>
      </c>
      <c r="AQ41" s="11">
        <f>1/1000*[1]PaperSectorMinusCoreVPAImp!AO$171</f>
        <v>5.18618866485E-2</v>
      </c>
      <c r="AR41" s="11">
        <f>1/1000*[1]PaperSectorMinusCoreVPAImp!AP$171</f>
        <v>6.1940344023499995E-2</v>
      </c>
      <c r="AS41" s="11">
        <f>1/1000*[1]PaperSectorMinusCoreVPAImp!AQ$171</f>
        <v>5.6284912809999997E-2</v>
      </c>
      <c r="AT41" s="11">
        <f>1/1000*[1]PaperSectorMinusCoreVPAImp!AR$171</f>
        <v>6.2517785055399996E-2</v>
      </c>
      <c r="AU41" s="11">
        <f>1/1000*[1]PaperSectorMinusCoreVPAImp!AS$171</f>
        <v>5.8967670518899992E-2</v>
      </c>
      <c r="AV41" s="11">
        <f>1/1000*[1]PaperSectorMinusCoreVPAImp!AT$171</f>
        <v>6.1506407958999997E-2</v>
      </c>
      <c r="AW41" s="11">
        <f>1/1000*[1]PaperSectorMinusCoreVPAImp!AU$171</f>
        <v>6.2172960290416669E-2</v>
      </c>
      <c r="AX41" s="11">
        <f>1/1000*[1]PaperSectorMinusCoreVPAImp!AV$171</f>
        <v>0</v>
      </c>
      <c r="AY41" s="11">
        <f>1/1000*[1]PaperSectorMinusCoreVPAImp!AW$171</f>
        <v>0</v>
      </c>
      <c r="AZ41" s="11">
        <f>1/1000*[1]PaperSectorMinusCoreVPAImp!AX$171</f>
        <v>0</v>
      </c>
      <c r="BA41" s="11">
        <f>1/1000*[1]PaperSectorMinusCoreVPAImp!AY$171</f>
        <v>0</v>
      </c>
      <c r="BB41" s="11">
        <f>1/1000*[1]PaperSectorMinusCoreVPAImp!AZ$171</f>
        <v>0</v>
      </c>
      <c r="BC41" s="10">
        <f>1/1000*[1]PaperSectorMinusCoreVPAImp!BA$171</f>
        <v>0</v>
      </c>
      <c r="BD41" s="452"/>
    </row>
    <row r="42" spans="2:56">
      <c r="B42" s="5" t="s">
        <v>65</v>
      </c>
      <c r="C42" s="276">
        <f>1/$A$1*[1]PaperSectorMinusCoreVPAImp!$B$226</f>
        <v>2.8335322249999999E-2</v>
      </c>
      <c r="D42" s="279">
        <f>1/$A$1*[1]PaperSectorMinusCoreVPAImp!$C$226</f>
        <v>2.3399636272727273E-2</v>
      </c>
      <c r="E42" s="279">
        <f>1/$A$1*[1]PaperSectorMinusCoreVPAImp!$D$226</f>
        <v>1.4650156260526315E-2</v>
      </c>
      <c r="F42" s="279">
        <f>1/$A$1*[1]PaperSectorMinusCoreVPAImp!$E$226</f>
        <v>7.0212029846153838E-3</v>
      </c>
      <c r="G42" s="279">
        <f>1/$A$1*[1]PaperSectorMinusCoreVPAImp!$F$226</f>
        <v>7.8901548749999995E-3</v>
      </c>
      <c r="H42" s="279">
        <f>1/$A$1*[1]PaperSectorMinusCoreVPAImp!$G$226</f>
        <v>7.7584001250000012E-3</v>
      </c>
      <c r="I42" s="279">
        <f>1/$A$1*[1]PaperSectorMinusCoreVPAImp!$H$226</f>
        <v>4.4174203388888883E-3</v>
      </c>
      <c r="J42" s="278">
        <f>1/$A$1*[1]PaperSectorMinusCoreVPAImp!$I$226</f>
        <v>3.8037504749999992E-3</v>
      </c>
      <c r="K42" s="278">
        <f>1/$A$1*[1]PaperSectorMinusCoreVPAImp!$J$226</f>
        <v>1.5117902999999997E-3</v>
      </c>
      <c r="L42" s="279">
        <f>1/$A$1*[1]PaperSectorMinusCoreVPAImp!K$226</f>
        <v>1.2758147636363635E-3</v>
      </c>
      <c r="M42" s="11">
        <f>1/$A$1*[1]PaperSectorMinusCoreVPAImp!L$226</f>
        <v>1.0861938166666666E-3</v>
      </c>
      <c r="N42" s="11">
        <f>1/$A$1*[1]PaperSectorMinusCoreVPAImp!M$226</f>
        <v>7.4999452499999988E-4</v>
      </c>
      <c r="O42" s="11">
        <f>1/$A$1*[1]PaperSectorMinusCoreVPAImp!N$226</f>
        <v>5.9982243333333359E-4</v>
      </c>
      <c r="P42" s="11">
        <f>1/$A$1*[1]PaperSectorMinusCoreVPAImp!O$226</f>
        <v>4.1049437499999993E-4</v>
      </c>
      <c r="Q42" s="11">
        <f>1/$A$1*[1]PaperSectorMinusCoreVPAImp!P$226</f>
        <v>7.8130249038461529E-4</v>
      </c>
      <c r="R42" s="11">
        <f>1/$A$1*[1]PaperSectorMinusCoreVPAImp!Q$226</f>
        <v>4.6848649583333343E-4</v>
      </c>
      <c r="S42" s="11">
        <f>1/$A$1*[1]PaperSectorMinusCoreVPAImp!R$226</f>
        <v>5.7244159418782961E-4</v>
      </c>
      <c r="T42" s="11">
        <f>1/$A$1*[1]PaperSectorMinusCoreVPAImp!S$226</f>
        <v>6.435285551767675E-4</v>
      </c>
      <c r="U42" s="11">
        <f>1/$A$1*[1]PaperSectorMinusCoreVPAImp!T$226</f>
        <v>4.1112021969696961E-4</v>
      </c>
      <c r="V42" s="11">
        <f>1/$A$1*[1]PaperSectorMinusCoreVPAImp!U$226</f>
        <v>4.3331839166666668E-4</v>
      </c>
      <c r="W42" s="11">
        <f>1/$A$1*[1]PaperSectorMinusCoreVPAImp!V$226</f>
        <v>0</v>
      </c>
      <c r="X42" s="11">
        <f>1/$A$1*[1]PaperSectorMinusCoreVPAImp!W$226</f>
        <v>0</v>
      </c>
      <c r="Y42" s="11">
        <f>1/$A$1*[1]PaperSectorMinusCoreVPAImp!X$226</f>
        <v>0</v>
      </c>
      <c r="Z42" s="11">
        <f>1/$A$1*[1]PaperSectorMinusCoreVPAImp!Y$226</f>
        <v>0</v>
      </c>
      <c r="AA42" s="11">
        <f>1/$A$1*[1]PaperSectorMinusCoreVPAImp!Z$226</f>
        <v>0</v>
      </c>
      <c r="AB42" s="11">
        <f>1/$A$1*[1]PaperSectorMinusCoreVPAImp!AA$226</f>
        <v>0</v>
      </c>
      <c r="AC42" s="4"/>
      <c r="AD42" s="38">
        <f>1/1000*[1]PaperSectorMinusCoreVPAImp!$AB$226</f>
        <v>1.0084253338671001E-2</v>
      </c>
      <c r="AE42" s="11">
        <f>1/1000*[1]PaperSectorMinusCoreVPAImp!$AC$226</f>
        <v>9.1374037799999974E-3</v>
      </c>
      <c r="AF42" s="11">
        <f>1/1000*[1]PaperSectorMinusCoreVPAImp!AD$226</f>
        <v>7.7648785584000009E-3</v>
      </c>
      <c r="AG42" s="11">
        <f>1/1000*[1]PaperSectorMinusCoreVPAImp!AE$226</f>
        <v>6.2389322463999993E-3</v>
      </c>
      <c r="AH42" s="11">
        <f>1/1000*[1]PaperSectorMinusCoreVPAImp!AF$226</f>
        <v>6.6295105863000007E-3</v>
      </c>
      <c r="AI42" s="11">
        <f>1/1000*[1]PaperSectorMinusCoreVPAImp!AG$226</f>
        <v>6.1090099785000001E-3</v>
      </c>
      <c r="AJ42" s="11">
        <f>1/1000*[1]PaperSectorMinusCoreVPAImp!AH$226</f>
        <v>3.5620505636000002E-3</v>
      </c>
      <c r="AK42" s="11">
        <f>1/1000*[1]PaperSectorMinusCoreVPAImp!AI$226</f>
        <v>3.1593944630000001E-3</v>
      </c>
      <c r="AL42" s="11">
        <f>1/1000*[1]PaperSectorMinusCoreVPAImp!AJ$226</f>
        <v>2.2079973175999999E-3</v>
      </c>
      <c r="AM42" s="11">
        <f>1/1000*[1]PaperSectorMinusCoreVPAImp!AK$226</f>
        <v>1.6857190152000001E-3</v>
      </c>
      <c r="AN42" s="11">
        <f>1/1000*[1]PaperSectorMinusCoreVPAImp!AL$226</f>
        <v>1.4288354829000002E-3</v>
      </c>
      <c r="AO42" s="11">
        <f>1/1000*[1]PaperSectorMinusCoreVPAImp!AM$226</f>
        <v>1.1774329440000001E-3</v>
      </c>
      <c r="AP42" s="11">
        <f>1/1000*[1]PaperSectorMinusCoreVPAImp!AN$226</f>
        <v>1.0010030976E-3</v>
      </c>
      <c r="AQ42" s="11">
        <f>1/1000*[1]PaperSectorMinusCoreVPAImp!AO$226</f>
        <v>9.5467812299999998E-4</v>
      </c>
      <c r="AR42" s="11">
        <f>1/1000*[1]PaperSectorMinusCoreVPAImp!AP$226</f>
        <v>1.2879329239999999E-3</v>
      </c>
      <c r="AS42" s="11">
        <f>1/1000*[1]PaperSectorMinusCoreVPAImp!AQ$226</f>
        <v>8.0790128649999991E-4</v>
      </c>
      <c r="AT42" s="11">
        <f>1/1000*[1]PaperSectorMinusCoreVPAImp!AR$226</f>
        <v>7.7211145359999992E-4</v>
      </c>
      <c r="AU42" s="11">
        <f>1/1000*[1]PaperSectorMinusCoreVPAImp!AS$226</f>
        <v>7.265812410999999E-4</v>
      </c>
      <c r="AV42" s="11">
        <f>1/1000*[1]PaperSectorMinusCoreVPAImp!AT$226</f>
        <v>5.7850222100000004E-4</v>
      </c>
      <c r="AW42" s="11">
        <f>1/1000*[1]PaperSectorMinusCoreVPAImp!AU$226</f>
        <v>1.0942415645833331E-3</v>
      </c>
      <c r="AX42" s="11">
        <f>1/1000*[1]PaperSectorMinusCoreVPAImp!AV$226</f>
        <v>0</v>
      </c>
      <c r="AY42" s="11">
        <f>1/1000*[1]PaperSectorMinusCoreVPAImp!AW$226</f>
        <v>0</v>
      </c>
      <c r="AZ42" s="11">
        <f>1/1000*[1]PaperSectorMinusCoreVPAImp!AX$226</f>
        <v>0</v>
      </c>
      <c r="BA42" s="11">
        <f>1/1000*[1]PaperSectorMinusCoreVPAImp!AY$226</f>
        <v>0</v>
      </c>
      <c r="BB42" s="11">
        <f>1/1000*[1]PaperSectorMinusCoreVPAImp!AZ$226</f>
        <v>0</v>
      </c>
      <c r="BC42" s="10">
        <f>1/1000*[1]PaperSectorMinusCoreVPAImp!BA$226</f>
        <v>0</v>
      </c>
      <c r="BD42" s="452"/>
    </row>
    <row r="43" spans="2:56" ht="13" thickBot="1">
      <c r="B43" s="6" t="s">
        <v>16</v>
      </c>
      <c r="C43" s="405">
        <f t="shared" ref="C43:L43" si="16">SUM(C40:C40)-SUM(C41:C42)</f>
        <v>1.1521126250008118E-3</v>
      </c>
      <c r="D43" s="340">
        <f t="shared" si="16"/>
        <v>2.3744850257581551E-3</v>
      </c>
      <c r="E43" s="340">
        <f t="shared" si="16"/>
        <v>5.9035560776302676E-3</v>
      </c>
      <c r="F43" s="340">
        <f t="shared" si="16"/>
        <v>1.0798061816666538E-2</v>
      </c>
      <c r="G43" s="340">
        <f t="shared" si="16"/>
        <v>7.5120665014695165E-3</v>
      </c>
      <c r="H43" s="340">
        <f t="shared" si="16"/>
        <v>7.2486950208308087E-3</v>
      </c>
      <c r="I43" s="340">
        <f t="shared" si="16"/>
        <v>7.2035129638869932E-3</v>
      </c>
      <c r="J43" s="341">
        <f t="shared" si="16"/>
        <v>8.8537884444421788E-3</v>
      </c>
      <c r="K43" s="341">
        <f t="shared" si="16"/>
        <v>1.2800347183334115E-2</v>
      </c>
      <c r="L43" s="340">
        <f t="shared" si="16"/>
        <v>1.0434779400211092E-2</v>
      </c>
      <c r="M43" s="117">
        <f>SUM(M40:M40)-SUM(M41:M42)</f>
        <v>8.2536816444456762E-3</v>
      </c>
      <c r="N43" s="117">
        <f>SUM(N40:N40)-SUM(N41:N42)</f>
        <v>7.3603917269607355E-3</v>
      </c>
      <c r="O43" s="117">
        <f t="shared" ref="O43:AB43" si="17">SUM(O40:O40)-SUM(O41:O42)</f>
        <v>7.0154855333310895E-3</v>
      </c>
      <c r="P43" s="117">
        <f t="shared" si="17"/>
        <v>5.7929120019236113E-3</v>
      </c>
      <c r="Q43" s="117">
        <f t="shared" si="17"/>
        <v>5.4654840357814538E-3</v>
      </c>
      <c r="R43" s="117">
        <f t="shared" si="17"/>
        <v>7.5438670458344292E-3</v>
      </c>
      <c r="S43" s="117">
        <f t="shared" si="17"/>
        <v>1.0956419972549591E-2</v>
      </c>
      <c r="T43" s="117">
        <f t="shared" si="17"/>
        <v>1.2281413108837902E-2</v>
      </c>
      <c r="U43" s="117">
        <f t="shared" si="17"/>
        <v>1.5550777309849106E-2</v>
      </c>
      <c r="V43" s="117">
        <f t="shared" si="17"/>
        <v>2.2064578974999027E-2</v>
      </c>
      <c r="W43" s="117">
        <f t="shared" si="17"/>
        <v>0</v>
      </c>
      <c r="X43" s="117">
        <f t="shared" si="17"/>
        <v>0</v>
      </c>
      <c r="Y43" s="117">
        <f t="shared" si="17"/>
        <v>0</v>
      </c>
      <c r="Z43" s="117">
        <f t="shared" si="17"/>
        <v>0</v>
      </c>
      <c r="AA43" s="117">
        <f t="shared" si="17"/>
        <v>0</v>
      </c>
      <c r="AB43" s="117">
        <f t="shared" si="17"/>
        <v>0</v>
      </c>
      <c r="AC43" s="35"/>
      <c r="AD43" s="118">
        <f t="shared" ref="AD43:BC43" si="18">SUM(AD40:AD40)-SUM(AD41:AD42)</f>
        <v>6.5901542414674441E-4</v>
      </c>
      <c r="AE43" s="119">
        <f t="shared" si="18"/>
        <v>1.0252667591992837E-3</v>
      </c>
      <c r="AF43" s="119">
        <f t="shared" si="18"/>
        <v>2.674675934399684E-3</v>
      </c>
      <c r="AG43" s="119">
        <f t="shared" si="18"/>
        <v>4.9602135856003648E-3</v>
      </c>
      <c r="AH43" s="119">
        <f t="shared" si="18"/>
        <v>3.8971536268005424E-3</v>
      </c>
      <c r="AI43" s="119">
        <f t="shared" si="18"/>
        <v>4.3028567010002516E-3</v>
      </c>
      <c r="AJ43" s="119">
        <f t="shared" si="18"/>
        <v>5.6927334500003757E-3</v>
      </c>
      <c r="AK43" s="119">
        <f t="shared" si="18"/>
        <v>6.9376464240006319E-3</v>
      </c>
      <c r="AL43" s="119">
        <f t="shared" si="18"/>
        <v>9.9662349312011345E-3</v>
      </c>
      <c r="AM43" s="119">
        <f t="shared" si="18"/>
        <v>7.2654002212002439E-3</v>
      </c>
      <c r="AN43" s="119">
        <f t="shared" si="18"/>
        <v>6.6055229675989063E-3</v>
      </c>
      <c r="AO43" s="119">
        <f t="shared" si="18"/>
        <v>6.5568823679996446E-3</v>
      </c>
      <c r="AP43" s="119">
        <f t="shared" si="18"/>
        <v>5.8825493056003514E-3</v>
      </c>
      <c r="AQ43" s="119">
        <f t="shared" si="18"/>
        <v>5.7520595363997756E-3</v>
      </c>
      <c r="AR43" s="119">
        <f t="shared" si="18"/>
        <v>5.7287909125000036E-3</v>
      </c>
      <c r="AS43" s="119">
        <f t="shared" si="18"/>
        <v>5.7245895140002612E-3</v>
      </c>
      <c r="AT43" s="119">
        <f t="shared" si="18"/>
        <v>7.1705933933999544E-3</v>
      </c>
      <c r="AU43" s="119">
        <f t="shared" si="18"/>
        <v>6.9856456813001053E-3</v>
      </c>
      <c r="AV43" s="119">
        <f t="shared" si="18"/>
        <v>7.3365408829998008E-3</v>
      </c>
      <c r="AW43" s="119">
        <f t="shared" si="18"/>
        <v>8.5298624670837736E-3</v>
      </c>
      <c r="AX43" s="119">
        <f t="shared" si="18"/>
        <v>0</v>
      </c>
      <c r="AY43" s="119">
        <f t="shared" si="18"/>
        <v>0</v>
      </c>
      <c r="AZ43" s="119">
        <f t="shared" si="18"/>
        <v>0</v>
      </c>
      <c r="BA43" s="119">
        <f t="shared" si="18"/>
        <v>0</v>
      </c>
      <c r="BB43" s="119">
        <f t="shared" si="18"/>
        <v>0</v>
      </c>
      <c r="BC43" s="307">
        <f t="shared" si="18"/>
        <v>0</v>
      </c>
      <c r="BD43" s="452"/>
    </row>
    <row r="44" spans="2:56" ht="13" thickTop="1"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32"/>
      <c r="BB44" s="32"/>
      <c r="BC44" s="32"/>
    </row>
    <row r="45" spans="2:56"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32"/>
      <c r="BB45" s="32"/>
      <c r="BC45" s="32"/>
    </row>
    <row r="46" spans="2:56"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32"/>
      <c r="BB46" s="32"/>
      <c r="BC46" s="32"/>
    </row>
    <row r="47" spans="2:56"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32"/>
      <c r="BB47" s="32"/>
      <c r="BC47" s="32"/>
    </row>
    <row r="48" spans="2:56"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A48" s="32"/>
      <c r="BB48" s="32"/>
      <c r="BC48" s="32"/>
    </row>
    <row r="49" spans="30:55"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  <c r="BA49" s="32"/>
      <c r="BB49" s="32"/>
      <c r="BC49" s="32"/>
    </row>
    <row r="50" spans="30:55"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  <c r="BA50" s="32"/>
      <c r="BB50" s="32"/>
      <c r="BC50" s="32"/>
    </row>
    <row r="51" spans="30:55"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  <c r="BA51" s="32"/>
      <c r="BB51" s="32"/>
      <c r="BC51" s="32"/>
    </row>
    <row r="52" spans="30:55"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32"/>
      <c r="BB52" s="32"/>
      <c r="BC52" s="32"/>
    </row>
    <row r="53" spans="30:55"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A53" s="32"/>
      <c r="BB53" s="32"/>
      <c r="BC53" s="32"/>
    </row>
    <row r="54" spans="30:55"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32"/>
      <c r="BB54" s="32"/>
      <c r="BC54" s="32"/>
    </row>
    <row r="55" spans="30:55"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A55" s="32"/>
      <c r="BB55" s="32"/>
      <c r="BC55" s="32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BD75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2" width="5.6328125" style="305" customWidth="1"/>
    <col min="13" max="22" width="5.6328125" customWidth="1"/>
    <col min="23" max="28" width="5.6328125" hidden="1" customWidth="1"/>
    <col min="29" max="29" width="1.7265625" customWidth="1"/>
    <col min="30" max="49" width="5.6328125" style="33" customWidth="1"/>
    <col min="50" max="55" width="5.6328125" style="33" hidden="1" customWidth="1"/>
  </cols>
  <sheetData>
    <row r="1" spans="1:56" ht="9" customHeight="1" thickBot="1">
      <c r="A1" s="48">
        <f>[2]RWE!$A$3</f>
        <v>1</v>
      </c>
      <c r="B1" s="30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630" t="s">
        <v>31</v>
      </c>
      <c r="C2" s="639" t="s">
        <v>17</v>
      </c>
      <c r="D2" s="640"/>
      <c r="E2" s="640"/>
      <c r="F2" s="640"/>
      <c r="G2" s="640"/>
      <c r="H2" s="640"/>
      <c r="I2" s="640"/>
      <c r="J2" s="640"/>
      <c r="K2" s="640"/>
      <c r="L2" s="640"/>
      <c r="M2" s="640"/>
      <c r="N2" s="640"/>
      <c r="O2" s="640"/>
      <c r="P2" s="640"/>
      <c r="Q2" s="640"/>
      <c r="R2" s="640"/>
      <c r="S2" s="640"/>
      <c r="T2" s="640"/>
      <c r="U2" s="640"/>
      <c r="V2" s="640"/>
      <c r="W2" s="640"/>
      <c r="X2" s="640"/>
      <c r="Y2" s="640"/>
      <c r="Z2" s="640"/>
      <c r="AA2" s="640"/>
      <c r="AB2" s="641"/>
      <c r="AC2" s="3"/>
      <c r="AD2" s="607" t="s">
        <v>3</v>
      </c>
      <c r="AE2" s="608"/>
      <c r="AF2" s="608"/>
      <c r="AG2" s="608"/>
      <c r="AH2" s="608"/>
      <c r="AI2" s="608"/>
      <c r="AJ2" s="608"/>
      <c r="AK2" s="608"/>
      <c r="AL2" s="608"/>
      <c r="AM2" s="608"/>
      <c r="AN2" s="608"/>
      <c r="AO2" s="608"/>
      <c r="AP2" s="608"/>
      <c r="AQ2" s="608"/>
      <c r="AR2" s="608"/>
      <c r="AS2" s="608"/>
      <c r="AT2" s="608"/>
      <c r="AU2" s="608"/>
      <c r="AV2" s="608"/>
      <c r="AW2" s="608"/>
      <c r="AX2" s="608"/>
      <c r="AY2" s="608"/>
      <c r="AZ2" s="608"/>
      <c r="BA2" s="608"/>
      <c r="BB2" s="608"/>
      <c r="BC2" s="608"/>
      <c r="BD2" s="452"/>
    </row>
    <row r="3" spans="1:56" ht="13" thickBot="1">
      <c r="B3" s="631"/>
      <c r="C3" s="633" t="s">
        <v>2</v>
      </c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  <c r="AB3" s="635"/>
      <c r="AC3" s="4"/>
      <c r="AD3" s="609" t="s">
        <v>14</v>
      </c>
      <c r="AE3" s="610"/>
      <c r="AF3" s="610"/>
      <c r="AG3" s="610"/>
      <c r="AH3" s="610"/>
      <c r="AI3" s="610"/>
      <c r="AJ3" s="610"/>
      <c r="AK3" s="610"/>
      <c r="AL3" s="610"/>
      <c r="AM3" s="610"/>
      <c r="AN3" s="610"/>
      <c r="AO3" s="610"/>
      <c r="AP3" s="610"/>
      <c r="AQ3" s="610"/>
      <c r="AR3" s="610"/>
      <c r="AS3" s="610"/>
      <c r="AT3" s="610"/>
      <c r="AU3" s="610"/>
      <c r="AV3" s="610"/>
      <c r="AW3" s="610"/>
      <c r="AX3" s="610"/>
      <c r="AY3" s="610"/>
      <c r="AZ3" s="610"/>
      <c r="BA3" s="610"/>
      <c r="BB3" s="610"/>
      <c r="BC3" s="610"/>
      <c r="BD3" s="452"/>
    </row>
    <row r="4" spans="1:56" ht="20" customHeight="1" thickTop="1" thickBot="1">
      <c r="B4" s="632"/>
      <c r="C4" s="178">
        <v>2000</v>
      </c>
      <c r="D4" s="179">
        <v>2001</v>
      </c>
      <c r="E4" s="179">
        <v>2002</v>
      </c>
      <c r="F4" s="179">
        <v>2003</v>
      </c>
      <c r="G4" s="179">
        <v>2004</v>
      </c>
      <c r="H4" s="179">
        <v>2005</v>
      </c>
      <c r="I4" s="179">
        <v>2006</v>
      </c>
      <c r="J4" s="180">
        <v>2007</v>
      </c>
      <c r="K4" s="180">
        <f>1+J4</f>
        <v>2008</v>
      </c>
      <c r="L4" s="180">
        <f>1+K4</f>
        <v>2009</v>
      </c>
      <c r="M4" s="50">
        <f>1+L4</f>
        <v>2010</v>
      </c>
      <c r="N4" s="50">
        <f>1+M4</f>
        <v>2011</v>
      </c>
      <c r="O4" s="436">
        <f t="shared" ref="O4:AB4" si="0">1+N4</f>
        <v>2012</v>
      </c>
      <c r="P4" s="436">
        <f t="shared" si="0"/>
        <v>2013</v>
      </c>
      <c r="Q4" s="436">
        <f t="shared" si="0"/>
        <v>2014</v>
      </c>
      <c r="R4" s="436">
        <f t="shared" si="0"/>
        <v>2015</v>
      </c>
      <c r="S4" s="436">
        <f t="shared" si="0"/>
        <v>2016</v>
      </c>
      <c r="T4" s="436">
        <f t="shared" si="0"/>
        <v>2017</v>
      </c>
      <c r="U4" s="436">
        <f t="shared" si="0"/>
        <v>2018</v>
      </c>
      <c r="V4" s="436">
        <f t="shared" si="0"/>
        <v>2019</v>
      </c>
      <c r="W4" s="436">
        <f t="shared" si="0"/>
        <v>2020</v>
      </c>
      <c r="X4" s="436">
        <f t="shared" si="0"/>
        <v>2021</v>
      </c>
      <c r="Y4" s="436">
        <f t="shared" si="0"/>
        <v>2022</v>
      </c>
      <c r="Z4" s="436">
        <f t="shared" si="0"/>
        <v>2023</v>
      </c>
      <c r="AA4" s="436">
        <f t="shared" si="0"/>
        <v>2024</v>
      </c>
      <c r="AB4" s="437">
        <f t="shared" si="0"/>
        <v>2025</v>
      </c>
      <c r="AC4" s="52"/>
      <c r="AD4" s="49">
        <v>2000</v>
      </c>
      <c r="AE4" s="233">
        <f>1+AD4</f>
        <v>2001</v>
      </c>
      <c r="AF4" s="233">
        <f>1+AE4</f>
        <v>2002</v>
      </c>
      <c r="AG4" s="233">
        <f t="shared" ref="AG4:BB4" si="1">1+AF4</f>
        <v>2003</v>
      </c>
      <c r="AH4" s="233">
        <f t="shared" si="1"/>
        <v>2004</v>
      </c>
      <c r="AI4" s="233">
        <f t="shared" si="1"/>
        <v>2005</v>
      </c>
      <c r="AJ4" s="233">
        <f t="shared" si="1"/>
        <v>2006</v>
      </c>
      <c r="AK4" s="233">
        <f t="shared" si="1"/>
        <v>2007</v>
      </c>
      <c r="AL4" s="233">
        <f t="shared" si="1"/>
        <v>2008</v>
      </c>
      <c r="AM4" s="233">
        <f t="shared" si="1"/>
        <v>2009</v>
      </c>
      <c r="AN4" s="233">
        <f t="shared" si="1"/>
        <v>2010</v>
      </c>
      <c r="AO4" s="233">
        <f t="shared" si="1"/>
        <v>2011</v>
      </c>
      <c r="AP4" s="233">
        <f t="shared" si="1"/>
        <v>2012</v>
      </c>
      <c r="AQ4" s="233">
        <f t="shared" si="1"/>
        <v>2013</v>
      </c>
      <c r="AR4" s="233">
        <f t="shared" si="1"/>
        <v>2014</v>
      </c>
      <c r="AS4" s="233">
        <f t="shared" si="1"/>
        <v>2015</v>
      </c>
      <c r="AT4" s="233">
        <f t="shared" si="1"/>
        <v>2016</v>
      </c>
      <c r="AU4" s="233">
        <f t="shared" si="1"/>
        <v>2017</v>
      </c>
      <c r="AV4" s="233">
        <f t="shared" si="1"/>
        <v>2018</v>
      </c>
      <c r="AW4" s="233">
        <f t="shared" si="1"/>
        <v>2019</v>
      </c>
      <c r="AX4" s="233">
        <f t="shared" si="1"/>
        <v>2020</v>
      </c>
      <c r="AY4" s="233">
        <f t="shared" si="1"/>
        <v>2021</v>
      </c>
      <c r="AZ4" s="233">
        <f t="shared" si="1"/>
        <v>2022</v>
      </c>
      <c r="BA4" s="233">
        <f t="shared" si="1"/>
        <v>2023</v>
      </c>
      <c r="BB4" s="233">
        <f t="shared" si="1"/>
        <v>2024</v>
      </c>
      <c r="BC4" s="202">
        <f>1+BB4</f>
        <v>2025</v>
      </c>
      <c r="BD4" s="452"/>
    </row>
    <row r="5" spans="1:56" ht="20" customHeight="1" thickTop="1" thickBot="1">
      <c r="B5" s="28" t="s">
        <v>13</v>
      </c>
      <c r="C5" s="662">
        <f>1/$A$1*'[1]4403Imp'!$B$263</f>
        <v>0.55324064000000006</v>
      </c>
      <c r="D5" s="663">
        <f>1/$A$1*'[1]4403Imp'!$C$263</f>
        <v>0.46755783999999995</v>
      </c>
      <c r="E5" s="342">
        <f>1/$A$1*'[1]4403Imp'!$D$263</f>
        <v>0.38834998100000001</v>
      </c>
      <c r="F5" s="342">
        <f>1/$A$1*'[1]4403Imp'!$E$263</f>
        <v>0.5394598989999998</v>
      </c>
      <c r="G5" s="342">
        <f>1/$A$1*'[1]4403Imp'!$F$263</f>
        <v>0.39937991999999978</v>
      </c>
      <c r="H5" s="342">
        <f>1/$A$1*'[1]4403Imp'!$G$263</f>
        <v>0.32190717200000002</v>
      </c>
      <c r="I5" s="342">
        <f>1/$A$1*'[1]4403Imp'!$H$263</f>
        <v>0.27909348299999998</v>
      </c>
      <c r="J5" s="343">
        <f>1/$A$1*'[1]4403Imp'!$I$263</f>
        <v>0.20105572799999999</v>
      </c>
      <c r="K5" s="343">
        <f>1/$A$1*'[1]4403Imp'!$J$263</f>
        <v>0.17038345899999999</v>
      </c>
      <c r="L5" s="343">
        <f>1/$A$1*'[1]4403Imp'!K$263</f>
        <v>0.22556922999999998</v>
      </c>
      <c r="M5" s="87">
        <f>1/$A$1*'[1]4403Imp'!L$263</f>
        <v>0.27681152999999986</v>
      </c>
      <c r="N5" s="87">
        <f>1/$A$1*'[1]4403Imp'!M$263</f>
        <v>0.30543139555555554</v>
      </c>
      <c r="O5" s="87">
        <f>1/$A$1*'[1]4403Imp'!N$263</f>
        <v>0.15754113999999994</v>
      </c>
      <c r="P5" s="87">
        <f>1/$A$1*'[1]4403Imp'!O$263</f>
        <v>0.22246821749999998</v>
      </c>
      <c r="Q5" s="87">
        <f>1/$A$1*'[1]4403Imp'!P$263</f>
        <v>0.260728605</v>
      </c>
      <c r="R5" s="87">
        <f>1/$A$1*'[1]4403Imp'!Q$263</f>
        <v>0.22884020432900434</v>
      </c>
      <c r="S5" s="87">
        <f>1/$A$1*'[1]4403Imp'!R$263</f>
        <v>0.35571282133333321</v>
      </c>
      <c r="T5" s="87">
        <f>1/$A$1*'[1]4403Imp'!S$263</f>
        <v>0.55877275999999998</v>
      </c>
      <c r="U5" s="87">
        <f>1/$A$1*'[1]4403Imp'!T$263</f>
        <v>0.55898324846153846</v>
      </c>
      <c r="V5" s="87">
        <f>1/$A$1*'[1]4403Imp'!U$263</f>
        <v>0.49384062407563029</v>
      </c>
      <c r="W5" s="87">
        <f>1/$A$1*'[1]4403Imp'!V$263</f>
        <v>0</v>
      </c>
      <c r="X5" s="87">
        <f>1/$A$1*'[1]4403Imp'!W$263</f>
        <v>0</v>
      </c>
      <c r="Y5" s="87">
        <f>1/$A$1*'[1]4403Imp'!X$263</f>
        <v>0</v>
      </c>
      <c r="Z5" s="87">
        <f>1/$A$1*'[1]4403Imp'!Y$263</f>
        <v>0</v>
      </c>
      <c r="AA5" s="87">
        <f>1/$A$1*'[1]4403Imp'!Z$263</f>
        <v>0</v>
      </c>
      <c r="AB5" s="87">
        <f>1/$A$1*'[1]4403Imp'!AA$263</f>
        <v>0</v>
      </c>
      <c r="AC5" s="52"/>
      <c r="AD5" s="221">
        <f>1/1000*'[1]4403Imp'!$AB$263</f>
        <v>4.9347380011029007E-2</v>
      </c>
      <c r="AE5" s="222">
        <f>1/1000*'[1]4403Imp'!$AC$263</f>
        <v>4.0670440884000007E-2</v>
      </c>
      <c r="AF5" s="60">
        <f>1/1000*'[1]4403Imp'!AD$263</f>
        <v>3.0973298207999999E-2</v>
      </c>
      <c r="AG5" s="60">
        <f>1/1000*'[1]4403Imp'!AE$263</f>
        <v>3.9389557054400018E-2</v>
      </c>
      <c r="AH5" s="60">
        <f>1/1000*'[1]4403Imp'!AF$263</f>
        <v>3.9968318118400015E-2</v>
      </c>
      <c r="AI5" s="60">
        <f>1/1000*'[1]4403Imp'!AG$263</f>
        <v>4.3309606711800008E-2</v>
      </c>
      <c r="AJ5" s="60">
        <f>1/1000*'[1]4403Imp'!AH$263</f>
        <v>4.5567120227200011E-2</v>
      </c>
      <c r="AK5" s="60">
        <f>1/1000*'[1]4403Imp'!AI$263</f>
        <v>5.1579736443499981E-2</v>
      </c>
      <c r="AL5" s="60">
        <f>1/1000*'[1]4403Imp'!AJ$263</f>
        <v>4.6604755706800005E-2</v>
      </c>
      <c r="AM5" s="60">
        <f>1/1000*'[1]4403Imp'!AK$263</f>
        <v>2.5573683106399996E-2</v>
      </c>
      <c r="AN5" s="60">
        <f>1/1000*'[1]4403Imp'!AL$263</f>
        <v>2.7482951478599998E-2</v>
      </c>
      <c r="AO5" s="60">
        <f>1/1000*'[1]4403Imp'!AM$263</f>
        <v>3.5041917071999995E-2</v>
      </c>
      <c r="AP5" s="60">
        <f>1/1000*'[1]4403Imp'!AN$263</f>
        <v>2.6311318985599998E-2</v>
      </c>
      <c r="AQ5" s="60">
        <f>1/1000*'[1]4403Imp'!AO$263</f>
        <v>3.05230409847E-2</v>
      </c>
      <c r="AR5" s="60">
        <f>1/1000*'[1]4403Imp'!AP$263</f>
        <v>3.8807238620000011E-2</v>
      </c>
      <c r="AS5" s="60">
        <f>1/1000*'[1]4403Imp'!AQ$263</f>
        <v>3.0492775715500003E-2</v>
      </c>
      <c r="AT5" s="60">
        <f>1/1000*'[1]4403Imp'!AR$263</f>
        <v>3.7676831555700001E-2</v>
      </c>
      <c r="AU5" s="60">
        <f>1/1000*'[1]4403Imp'!AS$263</f>
        <v>5.7663264673299991E-2</v>
      </c>
      <c r="AV5" s="60">
        <f>1/1000*'[1]4403Imp'!AT$263</f>
        <v>6.0842540696000015E-2</v>
      </c>
      <c r="AW5" s="60">
        <f>1/1000*'[1]4403Imp'!AU$263</f>
        <v>4.819234254875001E-2</v>
      </c>
      <c r="AX5" s="60">
        <f>1/1000*'[1]4403Imp'!AV$263</f>
        <v>0</v>
      </c>
      <c r="AY5" s="60">
        <f>1/1000*'[1]4403Imp'!AW$263</f>
        <v>0</v>
      </c>
      <c r="AZ5" s="60">
        <f>1/1000*'[1]4403Imp'!AX$263</f>
        <v>0</v>
      </c>
      <c r="BA5" s="60">
        <f>1/1000*'[1]4403Imp'!AY$263</f>
        <v>0</v>
      </c>
      <c r="BB5" s="60">
        <f>1/1000*'[1]4403Imp'!AZ$263</f>
        <v>0</v>
      </c>
      <c r="BC5" s="76">
        <f>1/1000*'[1]4403Imp'!BA$263</f>
        <v>0</v>
      </c>
      <c r="BD5" s="452"/>
    </row>
    <row r="6" spans="1:56" ht="17.149999999999999" customHeight="1" thickTop="1">
      <c r="B6" s="120" t="s">
        <v>99</v>
      </c>
      <c r="C6" s="664">
        <f>1/$A$1*'[1]4403Imp'!$B$266</f>
        <v>1.6995999999999998E-4</v>
      </c>
      <c r="D6" s="665">
        <f>1/$A$1*'[1]4403Imp'!$C$266</f>
        <v>6.9999999999999994E-5</v>
      </c>
      <c r="E6" s="324">
        <f>1/$A$1*'[1]4403Imp'!$D$266</f>
        <v>3.9999999999999998E-6</v>
      </c>
      <c r="F6" s="324">
        <f>1/$A$1*'[1]4403Imp'!$E$266</f>
        <v>2.4459999999999998E-4</v>
      </c>
      <c r="G6" s="324">
        <f>1/$A$1*'[1]4403Imp'!$F$266</f>
        <v>3.7841999999999997E-4</v>
      </c>
      <c r="H6" s="324">
        <f>1/$A$1*'[1]4403Imp'!$G$266</f>
        <v>8.4999999999999984E-4</v>
      </c>
      <c r="I6" s="324">
        <f>1/$A$1*'[1]4403Imp'!$H$266</f>
        <v>7.6000000000000004E-4</v>
      </c>
      <c r="J6" s="325">
        <f>1/$A$1*'[1]4403Imp'!$I$266</f>
        <v>6.6945999999999987E-4</v>
      </c>
      <c r="K6" s="325">
        <f>1/$A$1*'[1]4403Imp'!$J$266</f>
        <v>8.8999999999999995E-4</v>
      </c>
      <c r="L6" s="324">
        <f>1/$A$1*'[1]4403Imp'!K$266</f>
        <v>5.290999999999999E-4</v>
      </c>
      <c r="M6" s="121">
        <f>1/$A$1*'[1]4403Imp'!L$266</f>
        <v>3.7899999999999994E-4</v>
      </c>
      <c r="N6" s="121">
        <f>1/$A$1*'[1]4403Imp'!M$266</f>
        <v>2.14E-4</v>
      </c>
      <c r="O6" s="121">
        <f>1/$A$1*'[1]4403Imp'!N$266</f>
        <v>5.3999999999999998E-5</v>
      </c>
      <c r="P6" s="121">
        <f>1/$A$1*'[1]4403Imp'!O$266</f>
        <v>1.6899999999999999E-4</v>
      </c>
      <c r="Q6" s="121">
        <f>1/$A$1*'[1]4403Imp'!P$266</f>
        <v>1.1499999999999999E-4</v>
      </c>
      <c r="R6" s="121">
        <f>1/$A$1*'[1]4403Imp'!Q$266</f>
        <v>3.1300000000000002E-4</v>
      </c>
      <c r="S6" s="121">
        <f>1/$A$1*'[1]4403Imp'!R$266</f>
        <v>1.0627999999999999E-4</v>
      </c>
      <c r="T6" s="121">
        <f>1/$A$1*'[1]4403Imp'!S$266</f>
        <v>4.3999999999999999E-5</v>
      </c>
      <c r="U6" s="121">
        <f>1/$A$1*'[1]4403Imp'!T$266</f>
        <v>7.397599999999999E-4</v>
      </c>
      <c r="V6" s="121">
        <f>1/$A$1*'[1]4403Imp'!U$266</f>
        <v>5.0199999999999995E-4</v>
      </c>
      <c r="W6" s="121">
        <f>1/$A$1*'[1]4403Imp'!V$266</f>
        <v>0</v>
      </c>
      <c r="X6" s="121">
        <f>1/$A$1*'[1]4403Imp'!W$266</f>
        <v>0</v>
      </c>
      <c r="Y6" s="121">
        <f>1/$A$1*'[1]4403Imp'!X$266</f>
        <v>0</v>
      </c>
      <c r="Z6" s="121">
        <f>1/$A$1*'[1]4403Imp'!Y$266</f>
        <v>0</v>
      </c>
      <c r="AA6" s="121">
        <f>1/$A$1*'[1]4403Imp'!Z$266</f>
        <v>0</v>
      </c>
      <c r="AB6" s="121">
        <f>1/$A$1*'[1]4403Imp'!AA$266</f>
        <v>0</v>
      </c>
      <c r="AC6" s="52"/>
      <c r="AD6" s="223">
        <f>1/1000*'[1]4403Imp'!$AB$266</f>
        <v>1.1093977549499999E-4</v>
      </c>
      <c r="AE6" s="224">
        <f>1/1000*'[1]4403Imp'!$AC$266</f>
        <v>4.86033164E-5</v>
      </c>
      <c r="AF6" s="121">
        <f>1/1000*'[1]4403Imp'!AD$266</f>
        <v>1.9006560000000001E-7</v>
      </c>
      <c r="AG6" s="121">
        <f>1/1000*'[1]4403Imp'!AE$266</f>
        <v>1.404169872E-4</v>
      </c>
      <c r="AH6" s="121">
        <f>1/1000*'[1]4403Imp'!AF$266</f>
        <v>2.2098505450000004E-4</v>
      </c>
      <c r="AI6" s="121">
        <f>1/1000*'[1]4403Imp'!AG$266</f>
        <v>5.2853971170000011E-4</v>
      </c>
      <c r="AJ6" s="121">
        <f>1/1000*'[1]4403Imp'!AH$266</f>
        <v>5.4068019399999996E-4</v>
      </c>
      <c r="AK6" s="121">
        <f>1/1000*'[1]4403Imp'!AI$266</f>
        <v>7.6783770049999997E-4</v>
      </c>
      <c r="AL6" s="121">
        <f>1/1000*'[1]4403Imp'!AJ$266</f>
        <v>1.1068211240000002E-3</v>
      </c>
      <c r="AM6" s="121">
        <f>1/1000*'[1]4403Imp'!AK$266</f>
        <v>3.6615871160000001E-4</v>
      </c>
      <c r="AN6" s="121">
        <f>1/1000*'[1]4403Imp'!AL$266</f>
        <v>3.0080265570000002E-4</v>
      </c>
      <c r="AO6" s="121">
        <f>1/1000*'[1]4403Imp'!AM$266</f>
        <v>2.10694512E-4</v>
      </c>
      <c r="AP6" s="121">
        <f>1/1000*'[1]4403Imp'!AN$266</f>
        <v>5.4620702400000002E-5</v>
      </c>
      <c r="AQ6" s="121">
        <f>1/1000*'[1]4403Imp'!AO$266</f>
        <v>1.19303223E-4</v>
      </c>
      <c r="AR6" s="121">
        <f>1/1000*'[1]4403Imp'!AP$266</f>
        <v>1.2553527899999999E-4</v>
      </c>
      <c r="AS6" s="121">
        <f>1/1000*'[1]4403Imp'!AQ$266</f>
        <v>2.7494519499999999E-5</v>
      </c>
      <c r="AT6" s="121">
        <f>1/1000*'[1]4403Imp'!AR$266</f>
        <v>7.1564405699999997E-5</v>
      </c>
      <c r="AU6" s="121">
        <f>1/1000*'[1]4403Imp'!AS$266</f>
        <v>2.3436756199999998E-5</v>
      </c>
      <c r="AV6" s="121">
        <f>1/1000*'[1]4403Imp'!AT$266</f>
        <v>3.9567869700000004E-4</v>
      </c>
      <c r="AW6" s="121">
        <f>1/1000*'[1]4403Imp'!AU$266</f>
        <v>2.1146242166666669E-4</v>
      </c>
      <c r="AX6" s="121">
        <f>1/1000*'[1]4403Imp'!AV$266</f>
        <v>0</v>
      </c>
      <c r="AY6" s="121">
        <f>1/1000*'[1]4403Imp'!AW$266</f>
        <v>0</v>
      </c>
      <c r="AZ6" s="121">
        <f>1/1000*'[1]4403Imp'!AX$266</f>
        <v>0</v>
      </c>
      <c r="BA6" s="121">
        <f>1/1000*'[1]4403Imp'!AY$266</f>
        <v>0</v>
      </c>
      <c r="BB6" s="121">
        <f>1/1000*'[1]4403Imp'!AZ$266</f>
        <v>0</v>
      </c>
      <c r="BC6" s="122">
        <f>1/1000*'[1]4403Imp'!BA$266</f>
        <v>0</v>
      </c>
      <c r="BD6" s="452"/>
    </row>
    <row r="7" spans="1:56" ht="17.149999999999999" customHeight="1">
      <c r="B7" s="19" t="s">
        <v>100</v>
      </c>
      <c r="C7" s="666">
        <f>1/$A$1*'[1]4403Imp'!$B$268</f>
        <v>3.3161599999999999E-3</v>
      </c>
      <c r="D7" s="667">
        <f>1/$A$1*'[1]4403Imp'!$C$268</f>
        <v>1.3165599999999998E-3</v>
      </c>
      <c r="E7" s="326">
        <f>1/$A$1*'[1]4403Imp'!$D$268</f>
        <v>1.7034999999999999E-3</v>
      </c>
      <c r="F7" s="326">
        <f>1/$A$1*'[1]4403Imp'!$E$268</f>
        <v>1.0009999999999999E-3</v>
      </c>
      <c r="G7" s="326">
        <f>1/$A$1*'[1]4403Imp'!$F$268</f>
        <v>4.2299999999999998E-4</v>
      </c>
      <c r="H7" s="326">
        <f>1/$A$1*'[1]4403Imp'!$G$268</f>
        <v>3.7819999999999998E-4</v>
      </c>
      <c r="I7" s="326">
        <f>1/$A$1*'[1]4403Imp'!$H$268</f>
        <v>8.1900000000000007E-4</v>
      </c>
      <c r="J7" s="327">
        <f>1/$A$1*'[1]4403Imp'!$I$268</f>
        <v>7.9062299999999996E-4</v>
      </c>
      <c r="K7" s="327">
        <f>1/$A$1*'[1]4403Imp'!$J$268</f>
        <v>1.5275999999999999E-4</v>
      </c>
      <c r="L7" s="326">
        <f>1/$A$1*'[1]4403Imp'!K$268</f>
        <v>0</v>
      </c>
      <c r="M7" s="57">
        <f>1/$A$1*'[1]4403Imp'!L$268</f>
        <v>6.9859999999999985E-5</v>
      </c>
      <c r="N7" s="57">
        <f>1/$A$1*'[1]4403Imp'!M$268</f>
        <v>4.6999999999999997E-5</v>
      </c>
      <c r="O7" s="57">
        <f>1/$A$1*'[1]4403Imp'!N$268</f>
        <v>1.2027999999999999E-4</v>
      </c>
      <c r="P7" s="57">
        <f>1/$A$1*'[1]4403Imp'!O$268</f>
        <v>5.1599999999999997E-4</v>
      </c>
      <c r="Q7" s="57">
        <f>1/$A$1*'[1]4403Imp'!P$268</f>
        <v>5.2873999999999998E-4</v>
      </c>
      <c r="R7" s="57">
        <f>1/$A$1*'[1]4403Imp'!Q$268</f>
        <v>9.9218766233766242E-4</v>
      </c>
      <c r="S7" s="57">
        <f>1/$A$1*'[1]4403Imp'!R$268</f>
        <v>7.4512799999999996E-4</v>
      </c>
      <c r="T7" s="57">
        <f>1/$A$1*'[1]4403Imp'!S$268</f>
        <v>6.8630000000000004E-4</v>
      </c>
      <c r="U7" s="57">
        <f>1/$A$1*'[1]4403Imp'!T$268</f>
        <v>3.3496980000000003E-2</v>
      </c>
      <c r="V7" s="57">
        <f>1/$A$1*'[1]4403Imp'!U$268</f>
        <v>1.1517599999999999E-3</v>
      </c>
      <c r="W7" s="57">
        <f>1/$A$1*'[1]4403Imp'!V$268</f>
        <v>0</v>
      </c>
      <c r="X7" s="57">
        <f>1/$A$1*'[1]4403Imp'!W$268</f>
        <v>0</v>
      </c>
      <c r="Y7" s="57">
        <f>1/$A$1*'[1]4403Imp'!X$268</f>
        <v>0</v>
      </c>
      <c r="Z7" s="57">
        <f>1/$A$1*'[1]4403Imp'!Y$268</f>
        <v>0</v>
      </c>
      <c r="AA7" s="57">
        <f>1/$A$1*'[1]4403Imp'!Z$268</f>
        <v>0</v>
      </c>
      <c r="AB7" s="57">
        <f>1/$A$1*'[1]4403Imp'!AA$268</f>
        <v>0</v>
      </c>
      <c r="AC7" s="52"/>
      <c r="AD7" s="225">
        <f>1/1000*'[1]4403Imp'!$AB$268</f>
        <v>2.0212873351410001E-3</v>
      </c>
      <c r="AE7" s="226">
        <f>1/1000*'[1]4403Imp'!$AC$268</f>
        <v>7.4172965079999994E-4</v>
      </c>
      <c r="AF7" s="57">
        <f>1/1000*'[1]4403Imp'!AD$268</f>
        <v>1.0367946096E-3</v>
      </c>
      <c r="AG7" s="57">
        <f>1/1000*'[1]4403Imp'!AE$268</f>
        <v>7.1439578560000003E-4</v>
      </c>
      <c r="AH7" s="57">
        <f>1/1000*'[1]4403Imp'!AF$268</f>
        <v>2.3640941450000003E-4</v>
      </c>
      <c r="AI7" s="57">
        <f>1/1000*'[1]4403Imp'!AG$268</f>
        <v>3.6292263150000003E-4</v>
      </c>
      <c r="AJ7" s="57">
        <f>1/1000*'[1]4403Imp'!AH$268</f>
        <v>8.0875707200000015E-4</v>
      </c>
      <c r="AK7" s="57">
        <f>1/1000*'[1]4403Imp'!AI$268</f>
        <v>7.9896312600000012E-4</v>
      </c>
      <c r="AL7" s="57">
        <f>1/1000*'[1]4403Imp'!AJ$268</f>
        <v>1.3567247519999999E-4</v>
      </c>
      <c r="AM7" s="57">
        <f>1/1000*'[1]4403Imp'!AK$268</f>
        <v>0</v>
      </c>
      <c r="AN7" s="57">
        <f>1/1000*'[1]4403Imp'!AL$268</f>
        <v>9.0974836800000007E-5</v>
      </c>
      <c r="AO7" s="57">
        <f>1/1000*'[1]4403Imp'!AM$268</f>
        <v>3.7080096E-5</v>
      </c>
      <c r="AP7" s="57">
        <f>1/1000*'[1]4403Imp'!AN$268</f>
        <v>8.8506017599999985E-5</v>
      </c>
      <c r="AQ7" s="57">
        <f>1/1000*'[1]4403Imp'!AO$268</f>
        <v>4.932762615E-4</v>
      </c>
      <c r="AR7" s="57">
        <f>1/1000*'[1]4403Imp'!AP$268</f>
        <v>4.7422003150000006E-4</v>
      </c>
      <c r="AS7" s="57">
        <f>1/1000*'[1]4403Imp'!AQ$268</f>
        <v>7.5098948399999999E-4</v>
      </c>
      <c r="AT7" s="57">
        <f>1/1000*'[1]4403Imp'!AR$268</f>
        <v>6.4507696819999995E-4</v>
      </c>
      <c r="AU7" s="57">
        <f>1/1000*'[1]4403Imp'!AS$268</f>
        <v>6.4848282069999996E-4</v>
      </c>
      <c r="AV7" s="57">
        <f>1/1000*'[1]4403Imp'!AT$268</f>
        <v>8.3577716599999999E-4</v>
      </c>
      <c r="AW7" s="57">
        <f>1/1000*'[1]4403Imp'!AU$268</f>
        <v>1.3429905895833334E-3</v>
      </c>
      <c r="AX7" s="57">
        <f>1/1000*'[1]4403Imp'!AV$268</f>
        <v>0</v>
      </c>
      <c r="AY7" s="57">
        <f>1/1000*'[1]4403Imp'!AW$268</f>
        <v>0</v>
      </c>
      <c r="AZ7" s="57">
        <f>1/1000*'[1]4403Imp'!AX$268</f>
        <v>0</v>
      </c>
      <c r="BA7" s="57">
        <f>1/1000*'[1]4403Imp'!AY$268</f>
        <v>0</v>
      </c>
      <c r="BB7" s="57">
        <f>1/1000*'[1]4403Imp'!AZ$268</f>
        <v>0</v>
      </c>
      <c r="BC7" s="58">
        <f>1/1000*'[1]4403Imp'!BA$268</f>
        <v>0</v>
      </c>
      <c r="BD7" s="452"/>
    </row>
    <row r="8" spans="1:56" ht="17.149999999999999" customHeight="1">
      <c r="B8" s="19" t="s">
        <v>101</v>
      </c>
      <c r="C8" s="666">
        <f>1/$A$1*'[1]4403Imp'!$B$269</f>
        <v>1E-4</v>
      </c>
      <c r="D8" s="667">
        <f>1/$A$1*'[1]4403Imp'!$C$269</f>
        <v>2.1999999999999999E-5</v>
      </c>
      <c r="E8" s="326">
        <f>1/$A$1*'[1]4403Imp'!$D$269</f>
        <v>4.3000000000000002E-5</v>
      </c>
      <c r="F8" s="326">
        <f>1/$A$1*'[1]4403Imp'!$E$269</f>
        <v>9.1999999999999987E-5</v>
      </c>
      <c r="G8" s="326">
        <f>1/$A$1*'[1]4403Imp'!$F$269</f>
        <v>1.66E-4</v>
      </c>
      <c r="H8" s="326">
        <f>1/$A$1*'[1]4403Imp'!$G$269</f>
        <v>5.9999999999999995E-5</v>
      </c>
      <c r="I8" s="326">
        <f>1/$A$1*'[1]4403Imp'!$H$269</f>
        <v>1.8599999999999999E-4</v>
      </c>
      <c r="J8" s="327">
        <f>1/$A$1*'[1]4403Imp'!$I$269</f>
        <v>4.5100000000000001E-4</v>
      </c>
      <c r="K8" s="327">
        <f>1/$A$1*'[1]4403Imp'!$J$269</f>
        <v>2.3431400000000001E-4</v>
      </c>
      <c r="L8" s="326">
        <f>1/$A$1*'[1]4403Imp'!K$269</f>
        <v>0</v>
      </c>
      <c r="M8" s="57">
        <f>1/$A$1*'[1]4403Imp'!L$269</f>
        <v>1.6206E-4</v>
      </c>
      <c r="N8" s="57">
        <f>1/$A$1*'[1]4403Imp'!M$269</f>
        <v>0</v>
      </c>
      <c r="O8" s="57">
        <f>1/$A$1*'[1]4403Imp'!N$269</f>
        <v>2.4390000000000002E-4</v>
      </c>
      <c r="P8" s="57">
        <f>1/$A$1*'[1]4403Imp'!O$269</f>
        <v>1.7500000000000001E-8</v>
      </c>
      <c r="Q8" s="57">
        <f>1/$A$1*'[1]4403Imp'!P$269</f>
        <v>1.2E-5</v>
      </c>
      <c r="R8" s="57">
        <f>1/$A$1*'[1]4403Imp'!Q$269</f>
        <v>2.72E-4</v>
      </c>
      <c r="S8" s="57">
        <f>1/$A$1*'[1]4403Imp'!R$269</f>
        <v>4.0975999999999995E-4</v>
      </c>
      <c r="T8" s="57">
        <f>1/$A$1*'[1]4403Imp'!S$269</f>
        <v>3.1492E-4</v>
      </c>
      <c r="U8" s="57">
        <f>1/$A$1*'[1]4403Imp'!T$269</f>
        <v>1.8900000000000001E-4</v>
      </c>
      <c r="V8" s="57">
        <f>1/$A$1*'[1]4403Imp'!U$269</f>
        <v>5.6753999999999995E-4</v>
      </c>
      <c r="W8" s="57">
        <f>1/$A$1*'[1]4403Imp'!V$269</f>
        <v>0</v>
      </c>
      <c r="X8" s="57">
        <f>1/$A$1*'[1]4403Imp'!W$269</f>
        <v>0</v>
      </c>
      <c r="Y8" s="57">
        <f>1/$A$1*'[1]4403Imp'!X$269</f>
        <v>0</v>
      </c>
      <c r="Z8" s="57">
        <f>1/$A$1*'[1]4403Imp'!Y$269</f>
        <v>0</v>
      </c>
      <c r="AA8" s="57">
        <f>1/$A$1*'[1]4403Imp'!Z$269</f>
        <v>0</v>
      </c>
      <c r="AB8" s="57">
        <f>1/$A$1*'[1]4403Imp'!AA$269</f>
        <v>0</v>
      </c>
      <c r="AC8" s="52"/>
      <c r="AD8" s="225">
        <f>1/1000*'[1]4403Imp'!$AB$269</f>
        <v>8.0912193252000001E-5</v>
      </c>
      <c r="AE8" s="226">
        <f>1/1000*'[1]4403Imp'!$AC$269</f>
        <v>1.3297868800000001E-5</v>
      </c>
      <c r="AF8" s="57">
        <f>1/1000*'[1]4403Imp'!AD$269</f>
        <v>2.7465897600000002E-5</v>
      </c>
      <c r="AG8" s="57">
        <f>1/1000*'[1]4403Imp'!AE$269</f>
        <v>1.122535008E-4</v>
      </c>
      <c r="AH8" s="57">
        <f>1/1000*'[1]4403Imp'!AF$269</f>
        <v>9.9249537100000012E-5</v>
      </c>
      <c r="AI8" s="57">
        <f>1/1000*'[1]4403Imp'!AG$269</f>
        <v>5.1085234200000006E-5</v>
      </c>
      <c r="AJ8" s="57">
        <f>1/1000*'[1]4403Imp'!AH$269</f>
        <v>8.3183500000000014E-5</v>
      </c>
      <c r="AK8" s="57">
        <f>1/1000*'[1]4403Imp'!AI$269</f>
        <v>2.4141631600000003E-4</v>
      </c>
      <c r="AL8" s="57">
        <f>1/1000*'[1]4403Imp'!AJ$269</f>
        <v>1.6861545360000003E-4</v>
      </c>
      <c r="AM8" s="57">
        <f>1/1000*'[1]4403Imp'!AK$269</f>
        <v>0</v>
      </c>
      <c r="AN8" s="57">
        <f>1/1000*'[1]4403Imp'!AL$269</f>
        <v>1.3460097240000003E-4</v>
      </c>
      <c r="AO8" s="57">
        <f>1/1000*'[1]4403Imp'!AM$269</f>
        <v>0</v>
      </c>
      <c r="AP8" s="57">
        <f>1/1000*'[1]4403Imp'!AN$269</f>
        <v>1.7026812000000001E-4</v>
      </c>
      <c r="AQ8" s="57">
        <f>1/1000*'[1]4403Imp'!AO$269</f>
        <v>9.2967000000000008E-9</v>
      </c>
      <c r="AR8" s="57">
        <f>1/1000*'[1]4403Imp'!AP$269</f>
        <v>1.02360925E-5</v>
      </c>
      <c r="AS8" s="57">
        <f>1/1000*'[1]4403Imp'!AQ$269</f>
        <v>2.0146855749999997E-4</v>
      </c>
      <c r="AT8" s="57">
        <f>1/1000*'[1]4403Imp'!AR$269</f>
        <v>2.128159147E-4</v>
      </c>
      <c r="AU8" s="57">
        <f>1/1000*'[1]4403Imp'!AS$269</f>
        <v>2.648005503E-4</v>
      </c>
      <c r="AV8" s="57">
        <f>1/1000*'[1]4403Imp'!AT$269</f>
        <v>1.50995574E-4</v>
      </c>
      <c r="AW8" s="57">
        <f>1/1000*'[1]4403Imp'!AU$269</f>
        <v>2.9839135000000002E-4</v>
      </c>
      <c r="AX8" s="57">
        <f>1/1000*'[1]4403Imp'!AV$269</f>
        <v>0</v>
      </c>
      <c r="AY8" s="57">
        <f>1/1000*'[1]4403Imp'!AW$269</f>
        <v>0</v>
      </c>
      <c r="AZ8" s="57">
        <f>1/1000*'[1]4403Imp'!AX$269</f>
        <v>0</v>
      </c>
      <c r="BA8" s="57">
        <f>1/1000*'[1]4403Imp'!AY$269</f>
        <v>0</v>
      </c>
      <c r="BB8" s="57">
        <f>1/1000*'[1]4403Imp'!AZ$269</f>
        <v>0</v>
      </c>
      <c r="BC8" s="58">
        <f>1/1000*'[1]4403Imp'!BA$269</f>
        <v>0</v>
      </c>
      <c r="BD8" s="452"/>
    </row>
    <row r="9" spans="1:56" ht="17.149999999999999" customHeight="1">
      <c r="B9" s="19" t="s">
        <v>102</v>
      </c>
      <c r="C9" s="666">
        <f>1/$A$1*'[1]4403Imp'!$B$267</f>
        <v>1.235E-3</v>
      </c>
      <c r="D9" s="667">
        <f>1/$A$1*'[1]4403Imp'!$C$267</f>
        <v>1.4916200000000001E-3</v>
      </c>
      <c r="E9" s="326">
        <f>1/$A$1*'[1]4403Imp'!$D$267</f>
        <v>8.7221999999999994E-4</v>
      </c>
      <c r="F9" s="326">
        <f>1/$A$1*'[1]4403Imp'!$E$267</f>
        <v>1.2606999999999998E-3</v>
      </c>
      <c r="G9" s="326">
        <f>1/$A$1*'[1]4403Imp'!$F$267</f>
        <v>1.4590200000000001E-3</v>
      </c>
      <c r="H9" s="326">
        <f>1/$A$1*'[1]4403Imp'!$G$267</f>
        <v>1.42468E-3</v>
      </c>
      <c r="I9" s="326">
        <f>1/$A$1*'[1]4403Imp'!$H$267</f>
        <v>1.3018740000000002E-3</v>
      </c>
      <c r="J9" s="327">
        <f>1/$A$1*'[1]4403Imp'!$I$267</f>
        <v>1.534309E-3</v>
      </c>
      <c r="K9" s="327">
        <f>1/$A$1*'[1]4403Imp'!$J$267</f>
        <v>2.3935999999999999E-4</v>
      </c>
      <c r="L9" s="326">
        <f>1/$A$1*'[1]4403Imp'!K$267</f>
        <v>5.1379999999999993E-5</v>
      </c>
      <c r="M9" s="57">
        <f>1/$A$1*'[1]4403Imp'!L$267</f>
        <v>6.4109999999999994E-5</v>
      </c>
      <c r="N9" s="57">
        <f>1/$A$1*'[1]4403Imp'!M$267</f>
        <v>4.5675555555555551E-5</v>
      </c>
      <c r="O9" s="57">
        <f>1/$A$1*'[1]4403Imp'!N$267</f>
        <v>5.7979999999999997E-5</v>
      </c>
      <c r="P9" s="57">
        <f>1/$A$1*'[1]4403Imp'!O$267</f>
        <v>6.1009999999999994E-5</v>
      </c>
      <c r="Q9" s="57">
        <f>1/$A$1*'[1]4403Imp'!P$267</f>
        <v>3.0935000000000001E-5</v>
      </c>
      <c r="R9" s="57">
        <f>1/$A$1*'[1]4403Imp'!Q$267</f>
        <v>3.372333333333333E-5</v>
      </c>
      <c r="S9" s="57">
        <f>1/$A$1*'[1]4403Imp'!R$267</f>
        <v>6.1266666666666659E-6</v>
      </c>
      <c r="T9" s="57">
        <f>1/$A$1*'[1]4403Imp'!S$267</f>
        <v>7.4093333333333331E-5</v>
      </c>
      <c r="U9" s="57">
        <f>1/$A$1*'[1]4403Imp'!T$267</f>
        <v>4.4466999999999998E-4</v>
      </c>
      <c r="V9" s="57">
        <f>1/$A$1*'[1]4403Imp'!U$267</f>
        <v>1.1803999999999999E-4</v>
      </c>
      <c r="W9" s="57">
        <f>1/$A$1*'[1]4403Imp'!V$267</f>
        <v>0</v>
      </c>
      <c r="X9" s="57">
        <f>1/$A$1*'[1]4403Imp'!W$267</f>
        <v>0</v>
      </c>
      <c r="Y9" s="57">
        <f>1/$A$1*'[1]4403Imp'!X$267</f>
        <v>0</v>
      </c>
      <c r="Z9" s="57">
        <f>1/$A$1*'[1]4403Imp'!Y$267</f>
        <v>0</v>
      </c>
      <c r="AA9" s="57">
        <f>1/$A$1*'[1]4403Imp'!Z$267</f>
        <v>0</v>
      </c>
      <c r="AB9" s="57">
        <f>1/$A$1*'[1]4403Imp'!AA$267</f>
        <v>0</v>
      </c>
      <c r="AC9" s="52"/>
      <c r="AD9" s="225">
        <f>1/1000*'[1]4403Imp'!$AB$267</f>
        <v>1.2313082056590002E-3</v>
      </c>
      <c r="AE9" s="226">
        <f>1/1000*'[1]4403Imp'!$AC$267</f>
        <v>1.4389452947999998E-3</v>
      </c>
      <c r="AF9" s="57">
        <f>1/1000*'[1]4403Imp'!AD$267</f>
        <v>9.1108559999999994E-4</v>
      </c>
      <c r="AG9" s="57">
        <f>1/1000*'[1]4403Imp'!AE$267</f>
        <v>1.5069835088000003E-3</v>
      </c>
      <c r="AH9" s="57">
        <f>1/1000*'[1]4403Imp'!AF$267</f>
        <v>1.4558331942000002E-3</v>
      </c>
      <c r="AI9" s="57">
        <f>1/1000*'[1]4403Imp'!AG$267</f>
        <v>1.8813342405000003E-3</v>
      </c>
      <c r="AJ9" s="57">
        <f>1/1000*'[1]4403Imp'!AH$267</f>
        <v>1.5422698028000003E-3</v>
      </c>
      <c r="AK9" s="57">
        <f>1/1000*'[1]4403Imp'!AI$267</f>
        <v>2.5935643509999999E-3</v>
      </c>
      <c r="AL9" s="57">
        <f>1/1000*'[1]4403Imp'!AJ$267</f>
        <v>4.0435821920000006E-4</v>
      </c>
      <c r="AM9" s="57">
        <f>1/1000*'[1]4403Imp'!AK$267</f>
        <v>5.3116773600000002E-5</v>
      </c>
      <c r="AN9" s="57">
        <f>1/1000*'[1]4403Imp'!AL$267</f>
        <v>9.1327473000000009E-5</v>
      </c>
      <c r="AO9" s="57">
        <f>1/1000*'[1]4403Imp'!AM$267</f>
        <v>8.0538335999999993E-5</v>
      </c>
      <c r="AP9" s="57">
        <f>1/1000*'[1]4403Imp'!AN$267</f>
        <v>7.1635308800000003E-5</v>
      </c>
      <c r="AQ9" s="57">
        <f>1/1000*'[1]4403Imp'!AO$267</f>
        <v>4.9463756400000005E-5</v>
      </c>
      <c r="AR9" s="57">
        <f>1/1000*'[1]4403Imp'!AP$267</f>
        <v>3.0431949500000005E-5</v>
      </c>
      <c r="AS9" s="57">
        <f>1/1000*'[1]4403Imp'!AQ$267</f>
        <v>3.0315978000000002E-5</v>
      </c>
      <c r="AT9" s="57">
        <f>1/1000*'[1]4403Imp'!AR$267</f>
        <v>2.1013389600000001E-5</v>
      </c>
      <c r="AU9" s="57">
        <f>1/1000*'[1]4403Imp'!AS$267</f>
        <v>7.7294073999999998E-6</v>
      </c>
      <c r="AV9" s="57">
        <f>1/1000*'[1]4403Imp'!AT$267</f>
        <v>2.7869237999999998E-5</v>
      </c>
      <c r="AW9" s="57">
        <f>1/1000*'[1]4403Imp'!AU$267</f>
        <v>3.0272413750000001E-5</v>
      </c>
      <c r="AX9" s="57">
        <f>1/1000*'[1]4403Imp'!AV$267</f>
        <v>0</v>
      </c>
      <c r="AY9" s="57">
        <f>1/1000*'[1]4403Imp'!AW$267</f>
        <v>0</v>
      </c>
      <c r="AZ9" s="57">
        <f>1/1000*'[1]4403Imp'!AX$267</f>
        <v>0</v>
      </c>
      <c r="BA9" s="57">
        <f>1/1000*'[1]4403Imp'!AY$267</f>
        <v>0</v>
      </c>
      <c r="BB9" s="57">
        <f>1/1000*'[1]4403Imp'!AZ$267</f>
        <v>0</v>
      </c>
      <c r="BC9" s="58">
        <f>1/1000*'[1]4403Imp'!BA$267</f>
        <v>0</v>
      </c>
      <c r="BD9" s="452"/>
    </row>
    <row r="10" spans="1:56" ht="17.149999999999999" customHeight="1">
      <c r="B10" s="16" t="s">
        <v>165</v>
      </c>
      <c r="C10" s="668">
        <f>1/$A$1*'[1]4403Imp'!$B$264</f>
        <v>0.54617319999999991</v>
      </c>
      <c r="D10" s="669">
        <f>1/$A$1*'[1]4403Imp'!$C$264</f>
        <v>0.46066615999999994</v>
      </c>
      <c r="E10" s="328">
        <f>1/$A$1*'[1]4403Imp'!$D$264</f>
        <v>0.37662638100000001</v>
      </c>
      <c r="F10" s="328">
        <f>1/$A$1*'[1]4403Imp'!$E$264</f>
        <v>0.506699919</v>
      </c>
      <c r="G10" s="328">
        <f>1/$A$1*'[1]4403Imp'!$F$264</f>
        <v>0.33849231999999985</v>
      </c>
      <c r="H10" s="328">
        <f>1/$A$1*'[1]4403Imp'!$G$264</f>
        <v>0.28227197199999998</v>
      </c>
      <c r="I10" s="328">
        <f>1/$A$1*'[1]4403Imp'!$H$264</f>
        <v>0.24731130899999998</v>
      </c>
      <c r="J10" s="329">
        <f>1/$A$1*'[1]4403Imp'!$I$264</f>
        <v>0.19682575600000002</v>
      </c>
      <c r="K10" s="329">
        <f>1/$A$1*'[1]4403Imp'!$J$264</f>
        <v>0.16773127199999999</v>
      </c>
      <c r="L10" s="328">
        <f>1/$A$1*'[1]4403Imp'!K$264</f>
        <v>0.22348682999999997</v>
      </c>
      <c r="M10" s="31">
        <f>1/$A$1*'[1]4403Imp'!L$264</f>
        <v>0.27550035999999994</v>
      </c>
      <c r="N10" s="31">
        <f>1/$A$1*'[1]4403Imp'!M$264</f>
        <v>0.30277925999999994</v>
      </c>
      <c r="O10" s="31">
        <f>1/$A$1*'[1]4403Imp'!N$264</f>
        <v>0.15344683999999997</v>
      </c>
      <c r="P10" s="31">
        <f>1/$A$1*'[1]4403Imp'!O$264</f>
        <v>0.21723818999999997</v>
      </c>
      <c r="Q10" s="31">
        <f>1/$A$1*'[1]4403Imp'!P$264</f>
        <v>0.25878745999999997</v>
      </c>
      <c r="R10" s="31">
        <f>1/$A$1*'[1]4403Imp'!Q$264</f>
        <v>0.20292530666666669</v>
      </c>
      <c r="S10" s="31">
        <f>1/$A$1*'[1]4403Imp'!R$264</f>
        <v>0.31734238666666659</v>
      </c>
      <c r="T10" s="31">
        <f>1/$A$1*'[1]4403Imp'!S$264</f>
        <v>0.52941870666666668</v>
      </c>
      <c r="U10" s="31">
        <f>1/$A$1*'[1]4403Imp'!T$264</f>
        <v>0.47285922346153841</v>
      </c>
      <c r="V10" s="31">
        <f>1/$A$1*'[1]4403Imp'!U$264</f>
        <v>0.45789225107563031</v>
      </c>
      <c r="W10" s="31">
        <f>1/$A$1*'[1]4403Imp'!V$264</f>
        <v>0</v>
      </c>
      <c r="X10" s="31">
        <f>1/$A$1*'[1]4403Imp'!W$264</f>
        <v>0</v>
      </c>
      <c r="Y10" s="31">
        <f>1/$A$1*'[1]4403Imp'!X$264</f>
        <v>0</v>
      </c>
      <c r="Z10" s="31">
        <f>1/$A$1*'[1]4403Imp'!Y$264</f>
        <v>0</v>
      </c>
      <c r="AA10" s="31">
        <f>1/$A$1*'[1]4403Imp'!Z$264</f>
        <v>0</v>
      </c>
      <c r="AB10" s="31">
        <f>1/$A$1*'[1]4403Imp'!AA$264</f>
        <v>0</v>
      </c>
      <c r="AC10" s="52"/>
      <c r="AD10" s="227">
        <f>1/1000*'[1]4403Imp'!$AB$264</f>
        <v>4.5379267944420001E-2</v>
      </c>
      <c r="AE10" s="228">
        <f>1/1000*'[1]4403Imp'!$AC$264</f>
        <v>3.7296173845999994E-2</v>
      </c>
      <c r="AF10" s="31">
        <f>1/1000*'[1]4403Imp'!AD$264</f>
        <v>2.85475940256E-2</v>
      </c>
      <c r="AG10" s="31">
        <f>1/1000*'[1]4403Imp'!AE$264</f>
        <v>3.5846956521599999E-2</v>
      </c>
      <c r="AH10" s="31">
        <f>1/1000*'[1]4403Imp'!AF$264</f>
        <v>3.6358495440400013E-2</v>
      </c>
      <c r="AI10" s="31">
        <f>1/1000*'[1]4403Imp'!AG$264</f>
        <v>3.9333709443600005E-2</v>
      </c>
      <c r="AJ10" s="31">
        <f>1/1000*'[1]4403Imp'!AH$264</f>
        <v>4.0262396056000002E-2</v>
      </c>
      <c r="AK10" s="31">
        <f>1/1000*'[1]4403Imp'!AI$264</f>
        <v>4.6851061919500003E-2</v>
      </c>
      <c r="AL10" s="31">
        <f>1/1000*'[1]4403Imp'!AJ$264</f>
        <v>4.4334514133200005E-2</v>
      </c>
      <c r="AM10" s="31">
        <f>1/1000*'[1]4403Imp'!AK$264</f>
        <v>2.4470167559199996E-2</v>
      </c>
      <c r="AN10" s="31">
        <f>1/1000*'[1]4403Imp'!AL$264</f>
        <v>2.6672596142399998E-2</v>
      </c>
      <c r="AO10" s="31">
        <f>1/1000*'[1]4403Imp'!AM$264</f>
        <v>3.4257480528000005E-2</v>
      </c>
      <c r="AP10" s="31">
        <f>1/1000*'[1]4403Imp'!AN$264</f>
        <v>2.5823035884799995E-2</v>
      </c>
      <c r="AQ10" s="31">
        <f>1/1000*'[1]4403Imp'!AO$264</f>
        <v>2.9483137356600003E-2</v>
      </c>
      <c r="AR10" s="31">
        <f>1/1000*'[1]4403Imp'!AP$264</f>
        <v>3.7979919230500009E-2</v>
      </c>
      <c r="AS10" s="31">
        <f>1/1000*'[1]4403Imp'!AQ$264</f>
        <v>2.7730707641000003E-2</v>
      </c>
      <c r="AT10" s="31">
        <f>1/1000*'[1]4403Imp'!AR$264</f>
        <v>3.4738575467800008E-2</v>
      </c>
      <c r="AU10" s="31">
        <f>1/1000*'[1]4403Imp'!AS$264</f>
        <v>5.4823979495999993E-2</v>
      </c>
      <c r="AV10" s="31">
        <f>1/1000*'[1]4403Imp'!AT$264</f>
        <v>5.5405095053000022E-2</v>
      </c>
      <c r="AW10" s="31">
        <f>1/1000*'[1]4403Imp'!AU$264</f>
        <v>4.3454994730833328E-2</v>
      </c>
      <c r="AX10" s="31">
        <f>1/1000*'[1]4403Imp'!AV$264</f>
        <v>0</v>
      </c>
      <c r="AY10" s="31">
        <f>1/1000*'[1]4403Imp'!AW$264</f>
        <v>0</v>
      </c>
      <c r="AZ10" s="31">
        <f>1/1000*'[1]4403Imp'!AX$264</f>
        <v>0</v>
      </c>
      <c r="BA10" s="31">
        <f>1/1000*'[1]4403Imp'!AY$264</f>
        <v>0</v>
      </c>
      <c r="BB10" s="31">
        <f>1/1000*'[1]4403Imp'!AZ$264</f>
        <v>0</v>
      </c>
      <c r="BC10" s="45">
        <f>1/1000*'[1]4403Imp'!BA$264</f>
        <v>0</v>
      </c>
      <c r="BD10" s="452"/>
    </row>
    <row r="11" spans="1:56" ht="14">
      <c r="B11" s="5" t="s">
        <v>29</v>
      </c>
      <c r="C11" s="670">
        <f>1/$A$1*'[1]4403Imp'!$B$91</f>
        <v>0.37533299999999997</v>
      </c>
      <c r="D11" s="671">
        <f>1/$A$1*'[1]4403Imp'!$C$91</f>
        <v>0.31312627999999998</v>
      </c>
      <c r="E11" s="279">
        <f>1/$A$1*'[1]4403Imp'!$D$91</f>
        <v>0.26072312600000003</v>
      </c>
      <c r="F11" s="279">
        <f>1/$A$1*'[1]4403Imp'!$E$91</f>
        <v>0.36153334000000004</v>
      </c>
      <c r="G11" s="279">
        <f>1/$A$1*'[1]4403Imp'!$F$91</f>
        <v>0.22742195999999998</v>
      </c>
      <c r="H11" s="279">
        <f>1/$A$1*'[1]4403Imp'!$G$91</f>
        <v>0.21191428000000001</v>
      </c>
      <c r="I11" s="279">
        <f>1/$A$1*'[1]4403Imp'!$H$91</f>
        <v>0.200767006</v>
      </c>
      <c r="J11" s="278">
        <f>1/$A$1*'[1]4403Imp'!$I$91</f>
        <v>0.15502779199999997</v>
      </c>
      <c r="K11" s="278">
        <f>1/$A$1*'[1]4403Imp'!$J$91</f>
        <v>0.124934673</v>
      </c>
      <c r="L11" s="279">
        <f>1/$A$1*'[1]4403Imp'!K$91</f>
        <v>0.13542589999999999</v>
      </c>
      <c r="M11" s="11">
        <f>1/$A$1*'[1]4403Imp'!L$91</f>
        <v>0.10101319999999998</v>
      </c>
      <c r="N11" s="11">
        <f>1/$A$1*'[1]4403Imp'!M$91</f>
        <v>0.11545637999999998</v>
      </c>
      <c r="O11" s="11">
        <f>1/$A$1*'[1]4403Imp'!N$91</f>
        <v>7.2759119999999997E-2</v>
      </c>
      <c r="P11" s="11">
        <f>1/$A$1*'[1]4403Imp'!O$91</f>
        <v>6.1584979999999998E-2</v>
      </c>
      <c r="Q11" s="11">
        <f>1/$A$1*'[1]4403Imp'!P$91</f>
        <v>9.7556279999999995E-2</v>
      </c>
      <c r="R11" s="11">
        <f>1/$A$1*'[1]4403Imp'!Q$91</f>
        <v>7.7315460000000003E-2</v>
      </c>
      <c r="S11" s="11">
        <f>1/$A$1*'[1]4403Imp'!R$91</f>
        <v>0.11506228</v>
      </c>
      <c r="T11" s="11">
        <f>1/$A$1*'[1]4403Imp'!S$91</f>
        <v>0.19437964190476187</v>
      </c>
      <c r="U11" s="11">
        <f>1/$A$1*'[1]4403Imp'!T$91</f>
        <v>0.17244615999999996</v>
      </c>
      <c r="V11" s="11">
        <f>1/$A$1*'[1]4403Imp'!U$91</f>
        <v>0.17262208000000001</v>
      </c>
      <c r="W11" s="11">
        <f>1/$A$1*'[1]4403Imp'!V$91</f>
        <v>0</v>
      </c>
      <c r="X11" s="11">
        <f>1/$A$1*'[1]4403Imp'!W$91</f>
        <v>0</v>
      </c>
      <c r="Y11" s="11">
        <f>1/$A$1*'[1]4403Imp'!X$91</f>
        <v>0</v>
      </c>
      <c r="Z11" s="11">
        <f>1/$A$1*'[1]4403Imp'!Y$91</f>
        <v>0</v>
      </c>
      <c r="AA11" s="11">
        <f>1/$A$1*'[1]4403Imp'!Z$91</f>
        <v>0</v>
      </c>
      <c r="AB11" s="11">
        <f>1/$A$1*'[1]4403Imp'!AA$91</f>
        <v>0</v>
      </c>
      <c r="AC11" s="52"/>
      <c r="AD11" s="213">
        <f>1/1000*'[1]4403Imp'!$AB$91</f>
        <v>1.7981811337257E-2</v>
      </c>
      <c r="AE11" s="211">
        <f>1/1000*'[1]4403Imp'!$AC$91</f>
        <v>1.5462825965599999E-2</v>
      </c>
      <c r="AF11" s="11">
        <f>1/1000*'[1]4403Imp'!AD$91</f>
        <v>1.22865155424E-2</v>
      </c>
      <c r="AG11" s="11">
        <f>1/1000*'[1]4403Imp'!AE$91</f>
        <v>1.6644364811200001E-2</v>
      </c>
      <c r="AH11" s="11">
        <f>1/1000*'[1]4403Imp'!AF$91</f>
        <v>1.8350749188800003E-2</v>
      </c>
      <c r="AI11" s="11">
        <f>1/1000*'[1]4403Imp'!AG$91</f>
        <v>2.3132053916400001E-2</v>
      </c>
      <c r="AJ11" s="11">
        <f>1/1000*'[1]4403Imp'!AH$91</f>
        <v>2.6537123578400004E-2</v>
      </c>
      <c r="AK11" s="11">
        <f>1/1000*'[1]4403Imp'!AI$91</f>
        <v>2.9900021705500004E-2</v>
      </c>
      <c r="AL11" s="11">
        <f>1/1000*'[1]4403Imp'!AJ$91</f>
        <v>2.7663569745200005E-2</v>
      </c>
      <c r="AM11" s="11">
        <f>1/1000*'[1]4403Imp'!AK$91</f>
        <v>1.23621919036E-2</v>
      </c>
      <c r="AN11" s="11">
        <f>1/1000*'[1]4403Imp'!AL$91</f>
        <v>1.2328249048200001E-2</v>
      </c>
      <c r="AO11" s="11">
        <f>1/1000*'[1]4403Imp'!AM$91</f>
        <v>1.4913048624000001E-2</v>
      </c>
      <c r="AP11" s="11">
        <f>1/1000*'[1]4403Imp'!AN$91</f>
        <v>1.35308467888E-2</v>
      </c>
      <c r="AQ11" s="11">
        <f>1/1000*'[1]4403Imp'!AO$91</f>
        <v>1.2515099339100002E-2</v>
      </c>
      <c r="AR11" s="11">
        <f>1/1000*'[1]4403Imp'!AP$91</f>
        <v>1.2799365496500001E-2</v>
      </c>
      <c r="AS11" s="11">
        <f>1/1000*'[1]4403Imp'!AQ$91</f>
        <v>8.4980410584999996E-3</v>
      </c>
      <c r="AT11" s="11">
        <f>1/1000*'[1]4403Imp'!AR$91</f>
        <v>1.37424811803E-2</v>
      </c>
      <c r="AU11" s="11">
        <f>1/1000*'[1]4403Imp'!AS$91</f>
        <v>2.38737162521E-2</v>
      </c>
      <c r="AV11" s="11">
        <f>1/1000*'[1]4403Imp'!AT$91</f>
        <v>1.9568253544000002E-2</v>
      </c>
      <c r="AW11" s="11">
        <f>1/1000*'[1]4403Imp'!AU$91</f>
        <v>1.5881741894999999E-2</v>
      </c>
      <c r="AX11" s="11">
        <f>1/1000*'[1]4403Imp'!AV$91</f>
        <v>0</v>
      </c>
      <c r="AY11" s="11">
        <f>1/1000*'[1]4403Imp'!AW$91</f>
        <v>0</v>
      </c>
      <c r="AZ11" s="11">
        <f>1/1000*'[1]4403Imp'!AX$91</f>
        <v>0</v>
      </c>
      <c r="BA11" s="11">
        <f>1/1000*'[1]4403Imp'!AY$91</f>
        <v>0</v>
      </c>
      <c r="BB11" s="11">
        <f>1/1000*'[1]4403Imp'!AZ$91</f>
        <v>0</v>
      </c>
      <c r="BC11" s="10">
        <f>1/1000*'[1]4403Imp'!BA$91</f>
        <v>0</v>
      </c>
      <c r="BD11" s="452"/>
    </row>
    <row r="12" spans="1:56">
      <c r="B12" s="5" t="s">
        <v>33</v>
      </c>
      <c r="C12" s="670">
        <f>1/$A$1*'[1]4403Imp'!$B$188</f>
        <v>2.1498139999999999E-2</v>
      </c>
      <c r="D12" s="671">
        <f>1/$A$1*'[1]4403Imp'!$C$188</f>
        <v>2.1972699999999998E-2</v>
      </c>
      <c r="E12" s="279">
        <f>1/$A$1*'[1]4403Imp'!$D$188</f>
        <v>3.5322399999999997E-2</v>
      </c>
      <c r="F12" s="279">
        <f>1/$A$1*'[1]4403Imp'!$E$188</f>
        <v>3.3749539999999995E-2</v>
      </c>
      <c r="G12" s="279">
        <f>1/$A$1*'[1]4403Imp'!$F$188</f>
        <v>1.4429819999999999E-2</v>
      </c>
      <c r="H12" s="279">
        <f>1/$A$1*'[1]4403Imp'!$G$188</f>
        <v>6.3525999999999999E-3</v>
      </c>
      <c r="I12" s="279">
        <f>1/$A$1*'[1]4403Imp'!$H$188</f>
        <v>7.6869999999999994E-3</v>
      </c>
      <c r="J12" s="278">
        <f>1/$A$1*'[1]4403Imp'!$I$188</f>
        <v>5.9012199999999996E-3</v>
      </c>
      <c r="K12" s="278">
        <f>1/$A$1*'[1]4403Imp'!$J$188</f>
        <v>5.3577419999999995E-3</v>
      </c>
      <c r="L12" s="279">
        <f>1/$A$1*'[1]4403Imp'!K$188</f>
        <v>2.3953099999999998E-2</v>
      </c>
      <c r="M12" s="11">
        <f>1/$A$1*'[1]4403Imp'!L$188</f>
        <v>2.6790539999999998E-2</v>
      </c>
      <c r="N12" s="11">
        <f>1/$A$1*'[1]4403Imp'!M$188</f>
        <v>1.1897999999999999E-2</v>
      </c>
      <c r="O12" s="11">
        <f>1/$A$1*'[1]4403Imp'!N$188</f>
        <v>6.2449999999999988E-3</v>
      </c>
      <c r="P12" s="11">
        <f>1/$A$1*'[1]4403Imp'!O$188</f>
        <v>1.0851919999999999E-2</v>
      </c>
      <c r="Q12" s="11">
        <f>1/$A$1*'[1]4403Imp'!P$188</f>
        <v>4.0343660000000003E-2</v>
      </c>
      <c r="R12" s="11">
        <f>1/$A$1*'[1]4403Imp'!Q$188</f>
        <v>2.2803779999999999E-2</v>
      </c>
      <c r="S12" s="11">
        <f>1/$A$1*'[1]4403Imp'!R$188</f>
        <v>2.8130577777777777E-2</v>
      </c>
      <c r="T12" s="11">
        <f>1/$A$1*'[1]4403Imp'!S$188</f>
        <v>3.5695689999999995E-2</v>
      </c>
      <c r="U12" s="11">
        <f>1/$A$1*'[1]4403Imp'!T$188</f>
        <v>3.762338333333333E-2</v>
      </c>
      <c r="V12" s="11">
        <f>1/$A$1*'[1]4403Imp'!U$188</f>
        <v>5.1319699999999996E-2</v>
      </c>
      <c r="W12" s="11">
        <f>1/$A$1*'[1]4403Imp'!V$188</f>
        <v>0</v>
      </c>
      <c r="X12" s="11">
        <f>1/$A$1*'[1]4403Imp'!W$188</f>
        <v>0</v>
      </c>
      <c r="Y12" s="11">
        <f>1/$A$1*'[1]4403Imp'!X$188</f>
        <v>0</v>
      </c>
      <c r="Z12" s="11">
        <f>1/$A$1*'[1]4403Imp'!Y$188</f>
        <v>0</v>
      </c>
      <c r="AA12" s="11">
        <f>1/$A$1*'[1]4403Imp'!Z$188</f>
        <v>0</v>
      </c>
      <c r="AB12" s="11">
        <f>1/$A$1*'[1]4403Imp'!AA$188</f>
        <v>0</v>
      </c>
      <c r="AC12" s="4"/>
      <c r="AD12" s="213">
        <f>1/1000*'[1]4403Imp'!$AB$188</f>
        <v>1.2380256430079999E-3</v>
      </c>
      <c r="AE12" s="211">
        <f>1/1000*'[1]4403Imp'!$AC$188</f>
        <v>1.3267427355999999E-3</v>
      </c>
      <c r="AF12" s="11">
        <f>1/1000*'[1]4403Imp'!AD$188</f>
        <v>1.9427484384000001E-3</v>
      </c>
      <c r="AG12" s="11">
        <f>1/1000*'[1]4403Imp'!AE$188</f>
        <v>2.1497155120000001E-3</v>
      </c>
      <c r="AH12" s="11">
        <f>1/1000*'[1]4403Imp'!AF$188</f>
        <v>8.7976444570000002E-4</v>
      </c>
      <c r="AI12" s="11">
        <f>1/1000*'[1]4403Imp'!AG$188</f>
        <v>4.2269666010000002E-4</v>
      </c>
      <c r="AJ12" s="11">
        <f>1/1000*'[1]4403Imp'!AH$188</f>
        <v>4.7444101600000008E-4</v>
      </c>
      <c r="AK12" s="11">
        <f>1/1000*'[1]4403Imp'!AI$188</f>
        <v>9.0584842100000006E-4</v>
      </c>
      <c r="AL12" s="11">
        <f>1/1000*'[1]4403Imp'!AJ$188</f>
        <v>7.0832404280000007E-4</v>
      </c>
      <c r="AM12" s="11">
        <f>1/1000*'[1]4403Imp'!AK$188</f>
        <v>1.4938810128000001E-3</v>
      </c>
      <c r="AN12" s="11">
        <f>1/1000*'[1]4403Imp'!AL$188</f>
        <v>1.9116262575000001E-3</v>
      </c>
      <c r="AO12" s="11">
        <f>1/1000*'[1]4403Imp'!AM$188</f>
        <v>9.2669755200000005E-4</v>
      </c>
      <c r="AP12" s="11">
        <f>1/1000*'[1]4403Imp'!AN$188</f>
        <v>1.1886686944000001E-3</v>
      </c>
      <c r="AQ12" s="11">
        <f>1/1000*'[1]4403Imp'!AO$188</f>
        <v>1.8899673140999999E-3</v>
      </c>
      <c r="AR12" s="11">
        <f>1/1000*'[1]4403Imp'!AP$188</f>
        <v>4.3632324050000004E-3</v>
      </c>
      <c r="AS12" s="11">
        <f>1/1000*'[1]4403Imp'!AQ$188</f>
        <v>2.1513493470000002E-3</v>
      </c>
      <c r="AT12" s="11">
        <f>1/1000*'[1]4403Imp'!AR$188</f>
        <v>2.1467395703999997E-3</v>
      </c>
      <c r="AU12" s="11">
        <f>1/1000*'[1]4403Imp'!AS$188</f>
        <v>3.9356974371000004E-3</v>
      </c>
      <c r="AV12" s="11">
        <f>1/1000*'[1]4403Imp'!AT$188</f>
        <v>3.2483499479999999E-3</v>
      </c>
      <c r="AW12" s="11">
        <f>1/1000*'[1]4403Imp'!AU$188</f>
        <v>3.7700412529166668E-3</v>
      </c>
      <c r="AX12" s="11">
        <f>1/1000*'[1]4403Imp'!AV$188</f>
        <v>0</v>
      </c>
      <c r="AY12" s="11">
        <f>1/1000*'[1]4403Imp'!AW$188</f>
        <v>0</v>
      </c>
      <c r="AZ12" s="11">
        <f>1/1000*'[1]4403Imp'!AX$188</f>
        <v>0</v>
      </c>
      <c r="BA12" s="11">
        <f>1/1000*'[1]4403Imp'!AY$188</f>
        <v>0</v>
      </c>
      <c r="BB12" s="11">
        <f>1/1000*'[1]4403Imp'!AZ$188</f>
        <v>0</v>
      </c>
      <c r="BC12" s="10">
        <f>1/1000*'[1]4403Imp'!BA$188</f>
        <v>0</v>
      </c>
      <c r="BD12" s="452"/>
    </row>
    <row r="13" spans="1:56">
      <c r="B13" s="5" t="s">
        <v>35</v>
      </c>
      <c r="C13" s="670">
        <f>1/$A$1*'[1]4403Imp'!$B$225</f>
        <v>0.12235599999999999</v>
      </c>
      <c r="D13" s="671">
        <f>1/$A$1*'[1]4403Imp'!$C$225</f>
        <v>9.8422999999999983E-2</v>
      </c>
      <c r="E13" s="279">
        <f>1/$A$1*'[1]4403Imp'!$D$225</f>
        <v>7.3164962999999972E-2</v>
      </c>
      <c r="F13" s="279">
        <f>1/$A$1*'[1]4403Imp'!$E$225</f>
        <v>6.2213309000000008E-2</v>
      </c>
      <c r="G13" s="279">
        <f>1/$A$1*'[1]4403Imp'!$F$225</f>
        <v>6.865890899999999E-2</v>
      </c>
      <c r="H13" s="279">
        <f>1/$A$1*'[1]4403Imp'!$G$225</f>
        <v>4.4296449999999994E-2</v>
      </c>
      <c r="I13" s="279">
        <f>1/$A$1*'[1]4403Imp'!$H$225</f>
        <v>3.0568259999999996E-2</v>
      </c>
      <c r="J13" s="278">
        <f>1/$A$1*'[1]4403Imp'!$I$225</f>
        <v>2.5878579999999998E-2</v>
      </c>
      <c r="K13" s="278">
        <f>1/$A$1*'[1]4403Imp'!$J$225</f>
        <v>3.0586449999999998E-2</v>
      </c>
      <c r="L13" s="279">
        <f>1/$A$1*'[1]4403Imp'!K$225</f>
        <v>3.806132999999999E-2</v>
      </c>
      <c r="M13" s="11">
        <f>1/$A$1*'[1]4403Imp'!L$225</f>
        <v>4.6805899999999984E-2</v>
      </c>
      <c r="N13" s="11">
        <f>1/$A$1*'[1]4403Imp'!M$225</f>
        <v>4.2462219999999995E-2</v>
      </c>
      <c r="O13" s="11">
        <f>1/$A$1*'[1]4403Imp'!N$225</f>
        <v>1.9029379999999999E-2</v>
      </c>
      <c r="P13" s="11">
        <f>1/$A$1*'[1]4403Imp'!O$225</f>
        <v>2.2971499999999995E-2</v>
      </c>
      <c r="Q13" s="11">
        <f>1/$A$1*'[1]4403Imp'!P$225</f>
        <v>4.340125999999999E-2</v>
      </c>
      <c r="R13" s="11">
        <f>1/$A$1*'[1]4403Imp'!Q$225</f>
        <v>4.9984899999999985E-2</v>
      </c>
      <c r="S13" s="11">
        <f>1/$A$1*'[1]4403Imp'!R$225</f>
        <v>6.6053419999999988E-2</v>
      </c>
      <c r="T13" s="11">
        <f>1/$A$1*'[1]4403Imp'!S$225</f>
        <v>9.126374000000001E-2</v>
      </c>
      <c r="U13" s="11">
        <f>1/$A$1*'[1]4403Imp'!T$225</f>
        <v>9.5107319999999981E-2</v>
      </c>
      <c r="V13" s="11">
        <f>1/$A$1*'[1]4403Imp'!U$225</f>
        <v>8.469848000000002E-2</v>
      </c>
      <c r="W13" s="11">
        <f>1/$A$1*'[1]4403Imp'!V$225</f>
        <v>0</v>
      </c>
      <c r="X13" s="11">
        <f>1/$A$1*'[1]4403Imp'!W$225</f>
        <v>0</v>
      </c>
      <c r="Y13" s="11">
        <f>1/$A$1*'[1]4403Imp'!X$225</f>
        <v>0</v>
      </c>
      <c r="Z13" s="11">
        <f>1/$A$1*'[1]4403Imp'!Y$225</f>
        <v>0</v>
      </c>
      <c r="AA13" s="11">
        <f>1/$A$1*'[1]4403Imp'!Z$225</f>
        <v>0</v>
      </c>
      <c r="AB13" s="11">
        <f>1/$A$1*'[1]4403Imp'!AA$225</f>
        <v>0</v>
      </c>
      <c r="AC13" s="4"/>
      <c r="AD13" s="213">
        <f>1/1000*'[1]4403Imp'!$AB$225</f>
        <v>1.9963281715968E-2</v>
      </c>
      <c r="AE13" s="211">
        <f>1/1000*'[1]4403Imp'!$AC$225</f>
        <v>1.55836647956E-2</v>
      </c>
      <c r="AF13" s="11">
        <f>1/1000*'[1]4403Imp'!AD$225</f>
        <v>1.2146518516800001E-2</v>
      </c>
      <c r="AG13" s="11">
        <f>1/1000*'[1]4403Imp'!AE$225</f>
        <v>1.3085260070400001E-2</v>
      </c>
      <c r="AH13" s="11">
        <f>1/1000*'[1]4403Imp'!AF$225</f>
        <v>1.2831507669400001E-2</v>
      </c>
      <c r="AI13" s="11">
        <f>1/1000*'[1]4403Imp'!AG$225</f>
        <v>1.1155165421400002E-2</v>
      </c>
      <c r="AJ13" s="11">
        <f>1/1000*'[1]4403Imp'!AH$225</f>
        <v>9.8924404736000001E-3</v>
      </c>
      <c r="AK13" s="11">
        <f>1/1000*'[1]4403Imp'!AI$225</f>
        <v>1.1683623510500001E-2</v>
      </c>
      <c r="AL13" s="11">
        <f>1/1000*'[1]4403Imp'!AJ$225</f>
        <v>1.1824680450000001E-2</v>
      </c>
      <c r="AM13" s="11">
        <f>1/1000*'[1]4403Imp'!AK$225</f>
        <v>8.2112684983999991E-3</v>
      </c>
      <c r="AN13" s="11">
        <f>1/1000*'[1]4403Imp'!AL$225</f>
        <v>7.3391984901000004E-3</v>
      </c>
      <c r="AO13" s="11">
        <f>1/1000*'[1]4403Imp'!AM$225</f>
        <v>8.6792661599999991E-3</v>
      </c>
      <c r="AP13" s="11">
        <f>1/1000*'[1]4403Imp'!AN$225</f>
        <v>5.1437726031999999E-3</v>
      </c>
      <c r="AQ13" s="11">
        <f>1/1000*'[1]4403Imp'!AO$225</f>
        <v>6.1870136145000003E-3</v>
      </c>
      <c r="AR13" s="11">
        <f>1/1000*'[1]4403Imp'!AP$225</f>
        <v>8.2172215330000003E-3</v>
      </c>
      <c r="AS13" s="11">
        <f>1/1000*'[1]4403Imp'!AQ$225</f>
        <v>7.4994877299999997E-3</v>
      </c>
      <c r="AT13" s="11">
        <f>1/1000*'[1]4403Imp'!AR$225</f>
        <v>1.1170737392799999E-2</v>
      </c>
      <c r="AU13" s="11">
        <f>1/1000*'[1]4403Imp'!AS$225</f>
        <v>1.4860648817299999E-2</v>
      </c>
      <c r="AV13" s="11">
        <f>1/1000*'[1]4403Imp'!AT$225</f>
        <v>1.8682511811000002E-2</v>
      </c>
      <c r="AW13" s="11">
        <f>1/1000*'[1]4403Imp'!AU$225</f>
        <v>1.1919751438333334E-2</v>
      </c>
      <c r="AX13" s="11">
        <f>1/1000*'[1]4403Imp'!AV$225</f>
        <v>0</v>
      </c>
      <c r="AY13" s="11">
        <f>1/1000*'[1]4403Imp'!AW$225</f>
        <v>0</v>
      </c>
      <c r="AZ13" s="11">
        <f>1/1000*'[1]4403Imp'!AX$225</f>
        <v>0</v>
      </c>
      <c r="BA13" s="11">
        <f>1/1000*'[1]4403Imp'!AY$225</f>
        <v>0</v>
      </c>
      <c r="BB13" s="11">
        <f>1/1000*'[1]4403Imp'!AZ$225</f>
        <v>0</v>
      </c>
      <c r="BC13" s="10">
        <f>1/1000*'[1]4403Imp'!BA$225</f>
        <v>0</v>
      </c>
      <c r="BD13" s="452"/>
    </row>
    <row r="14" spans="1:56">
      <c r="B14" s="5" t="s">
        <v>16</v>
      </c>
      <c r="C14" s="672">
        <f t="shared" ref="C14:L14" si="2">SUM(C10:C10)-SUM(C11:C13)</f>
        <v>2.6986059999999923E-2</v>
      </c>
      <c r="D14" s="673">
        <f t="shared" si="2"/>
        <v>2.7144179999999962E-2</v>
      </c>
      <c r="E14" s="301">
        <f t="shared" si="2"/>
        <v>7.415892000000035E-3</v>
      </c>
      <c r="F14" s="301">
        <f t="shared" si="2"/>
        <v>4.9203730000000001E-2</v>
      </c>
      <c r="G14" s="301">
        <f t="shared" si="2"/>
        <v>2.798163099999984E-2</v>
      </c>
      <c r="H14" s="301">
        <f t="shared" si="2"/>
        <v>1.9708641999999998E-2</v>
      </c>
      <c r="I14" s="301">
        <f t="shared" si="2"/>
        <v>8.2890429999999959E-3</v>
      </c>
      <c r="J14" s="300">
        <f t="shared" si="2"/>
        <v>1.0018164000000052E-2</v>
      </c>
      <c r="K14" s="300">
        <f t="shared" si="2"/>
        <v>6.8524070000000048E-3</v>
      </c>
      <c r="L14" s="301">
        <f t="shared" si="2"/>
        <v>2.6046499999999972E-2</v>
      </c>
      <c r="M14" s="17">
        <f>SUM(M10:M10)-SUM(M11:M13)</f>
        <v>0.10089071999999999</v>
      </c>
      <c r="N14" s="17">
        <f>SUM(N10:N10)-SUM(N11:N13)</f>
        <v>0.13296265999999995</v>
      </c>
      <c r="O14" s="17">
        <f t="shared" ref="O14:AB14" si="3">SUM(O10:O10)-SUM(O11:O13)</f>
        <v>5.5413339999999978E-2</v>
      </c>
      <c r="P14" s="17">
        <f t="shared" si="3"/>
        <v>0.12182978999999998</v>
      </c>
      <c r="Q14" s="17">
        <f t="shared" si="3"/>
        <v>7.7486259999999973E-2</v>
      </c>
      <c r="R14" s="17">
        <f t="shared" si="3"/>
        <v>5.2821166666666697E-2</v>
      </c>
      <c r="S14" s="17">
        <f t="shared" si="3"/>
        <v>0.10809610888888882</v>
      </c>
      <c r="T14" s="17">
        <f t="shared" si="3"/>
        <v>0.20807963476190483</v>
      </c>
      <c r="U14" s="17">
        <f t="shared" si="3"/>
        <v>0.16768236012820514</v>
      </c>
      <c r="V14" s="17">
        <f t="shared" si="3"/>
        <v>0.14925199107563031</v>
      </c>
      <c r="W14" s="17">
        <f t="shared" si="3"/>
        <v>0</v>
      </c>
      <c r="X14" s="17">
        <f t="shared" si="3"/>
        <v>0</v>
      </c>
      <c r="Y14" s="17">
        <f t="shared" si="3"/>
        <v>0</v>
      </c>
      <c r="Z14" s="17">
        <f t="shared" si="3"/>
        <v>0</v>
      </c>
      <c r="AA14" s="17">
        <f t="shared" si="3"/>
        <v>0</v>
      </c>
      <c r="AB14" s="17">
        <f t="shared" si="3"/>
        <v>0</v>
      </c>
      <c r="AC14" s="4"/>
      <c r="AD14" s="213">
        <f t="shared" ref="AD14:BC14" si="4">SUM(AD10:AD10)-SUM(AD11:AD13)</f>
        <v>6.1961492481869967E-3</v>
      </c>
      <c r="AE14" s="211">
        <f t="shared" si="4"/>
        <v>4.922940349199996E-3</v>
      </c>
      <c r="AF14" s="13">
        <f t="shared" si="4"/>
        <v>2.1718115280000005E-3</v>
      </c>
      <c r="AG14" s="13">
        <f t="shared" si="4"/>
        <v>3.9676161279999927E-3</v>
      </c>
      <c r="AH14" s="13">
        <f t="shared" si="4"/>
        <v>4.2964741365000073E-3</v>
      </c>
      <c r="AI14" s="13">
        <f t="shared" si="4"/>
        <v>4.6237934457000057E-3</v>
      </c>
      <c r="AJ14" s="13">
        <f t="shared" si="4"/>
        <v>3.3583909879999971E-3</v>
      </c>
      <c r="AK14" s="13">
        <f t="shared" si="4"/>
        <v>4.3615682824999988E-3</v>
      </c>
      <c r="AL14" s="13">
        <f t="shared" si="4"/>
        <v>4.1379398951999977E-3</v>
      </c>
      <c r="AM14" s="13">
        <f t="shared" si="4"/>
        <v>2.4028261443999992E-3</v>
      </c>
      <c r="AN14" s="13">
        <f t="shared" si="4"/>
        <v>5.0935223465999983E-3</v>
      </c>
      <c r="AO14" s="13">
        <f t="shared" si="4"/>
        <v>9.7384681920000063E-3</v>
      </c>
      <c r="AP14" s="13">
        <f t="shared" si="4"/>
        <v>5.9597477983999968E-3</v>
      </c>
      <c r="AQ14" s="13">
        <f t="shared" si="4"/>
        <v>8.8910570888999993E-3</v>
      </c>
      <c r="AR14" s="13">
        <f t="shared" si="4"/>
        <v>1.2600099796000006E-2</v>
      </c>
      <c r="AS14" s="13">
        <f t="shared" si="4"/>
        <v>9.581829505500003E-3</v>
      </c>
      <c r="AT14" s="13">
        <f t="shared" si="4"/>
        <v>7.6786173243000092E-3</v>
      </c>
      <c r="AU14" s="13">
        <f t="shared" si="4"/>
        <v>1.215391698949999E-2</v>
      </c>
      <c r="AV14" s="13">
        <f t="shared" si="4"/>
        <v>1.3905979750000019E-2</v>
      </c>
      <c r="AW14" s="13">
        <f t="shared" si="4"/>
        <v>1.188346014458333E-2</v>
      </c>
      <c r="AX14" s="13">
        <f t="shared" si="4"/>
        <v>0</v>
      </c>
      <c r="AY14" s="13">
        <f t="shared" si="4"/>
        <v>0</v>
      </c>
      <c r="AZ14" s="13">
        <f t="shared" si="4"/>
        <v>0</v>
      </c>
      <c r="BA14" s="13">
        <f t="shared" si="4"/>
        <v>0</v>
      </c>
      <c r="BB14" s="13">
        <f t="shared" si="4"/>
        <v>0</v>
      </c>
      <c r="BC14" s="15">
        <f t="shared" si="4"/>
        <v>0</v>
      </c>
      <c r="BD14" s="452"/>
    </row>
    <row r="15" spans="1:56" ht="17.149999999999999" customHeight="1">
      <c r="B15" s="19" t="s">
        <v>22</v>
      </c>
      <c r="C15" s="666">
        <f>1/$A$1*'[1]4403Imp'!$B$194</f>
        <v>8.7319999999999997E-5</v>
      </c>
      <c r="D15" s="667">
        <f>1/$A$1*'[1]4403Imp'!$C$194</f>
        <v>4.4284000000000001E-4</v>
      </c>
      <c r="E15" s="326">
        <f>1/$A$1*'[1]4403Imp'!$D$194</f>
        <v>8.0230000000000006E-3</v>
      </c>
      <c r="F15" s="326">
        <f>1/$A$1*'[1]4403Imp'!$E$194</f>
        <v>2.9366999999999997E-2</v>
      </c>
      <c r="G15" s="326">
        <f>1/$A$1*'[1]4403Imp'!$F$194</f>
        <v>5.8053159999999999E-2</v>
      </c>
      <c r="H15" s="326">
        <f>1/$A$1*'[1]4403Imp'!$G$194</f>
        <v>3.5200000000000002E-2</v>
      </c>
      <c r="I15" s="326">
        <f>1/$A$1*'[1]4403Imp'!$H$194</f>
        <v>2.8299079999999997E-2</v>
      </c>
      <c r="J15" s="327">
        <f>1/$A$1*'[1]4403Imp'!$I$194</f>
        <v>1.7000000000000088E-5</v>
      </c>
      <c r="K15" s="327">
        <f>1/$A$1*'[1]4403Imp'!$J$194</f>
        <v>0</v>
      </c>
      <c r="L15" s="326">
        <f>1/$A$1*'[1]4403Imp'!K$194</f>
        <v>1.9000000000000028E-5</v>
      </c>
      <c r="M15" s="57">
        <f>1/$A$1*'[1]4403Imp'!L$194</f>
        <v>6.9999999999999967E-5</v>
      </c>
      <c r="N15" s="57">
        <f>1/$A$1*'[1]4403Imp'!M$194</f>
        <v>1.333E-3</v>
      </c>
      <c r="O15" s="57">
        <f>1/$A$1*'[1]4403Imp'!N$194</f>
        <v>3.3479999999999998E-3</v>
      </c>
      <c r="P15" s="57">
        <f>1/$A$1*'[1]4403Imp'!O$194</f>
        <v>3.4939999999999997E-3</v>
      </c>
      <c r="Q15" s="57">
        <f>1/$A$1*'[1]4403Imp'!P$194</f>
        <v>8.0099999999999995E-4</v>
      </c>
      <c r="R15" s="57">
        <f>1/$A$1*'[1]4403Imp'!Q$194</f>
        <v>0</v>
      </c>
      <c r="S15" s="57">
        <f>1/$A$1*'[1]4403Imp'!R$194</f>
        <v>8.5909999999999997E-3</v>
      </c>
      <c r="T15" s="57">
        <f>1/$A$1*'[1]4403Imp'!S$194</f>
        <v>3.124E-3</v>
      </c>
      <c r="U15" s="57">
        <f>1/$A$1*'[1]4403Imp'!T$194</f>
        <v>0</v>
      </c>
      <c r="V15" s="57">
        <f>1/$A$1*'[1]4403Imp'!U$194</f>
        <v>2.1999999999999998E-4</v>
      </c>
      <c r="W15" s="57">
        <f>1/$A$1*'[1]4403Imp'!V$194</f>
        <v>0</v>
      </c>
      <c r="X15" s="57">
        <f>1/$A$1*'[1]4403Imp'!W$194</f>
        <v>0</v>
      </c>
      <c r="Y15" s="57">
        <f>1/$A$1*'[1]4403Imp'!X$194</f>
        <v>0</v>
      </c>
      <c r="Z15" s="57">
        <f>1/$A$1*'[1]4403Imp'!Y$194</f>
        <v>0</v>
      </c>
      <c r="AA15" s="57">
        <f>1/$A$1*'[1]4403Imp'!Z$194</f>
        <v>0</v>
      </c>
      <c r="AB15" s="57">
        <f>1/$A$1*'[1]4403Imp'!AA$194</f>
        <v>0</v>
      </c>
      <c r="AC15" s="4"/>
      <c r="AD15" s="225">
        <f>1/1000*'[1]4403Imp'!$AB$194</f>
        <v>1.2914880578999999E-5</v>
      </c>
      <c r="AE15" s="226">
        <f>1/1000*'[1]4403Imp'!$AC$194</f>
        <v>8.1764697599999995E-5</v>
      </c>
      <c r="AF15" s="57">
        <f>1/1000*'[1]4403Imp'!AD$194</f>
        <v>1.8510971039999998E-4</v>
      </c>
      <c r="AG15" s="57">
        <f>1/1000*'[1]4403Imp'!AE$194</f>
        <v>8.4154605920000003E-4</v>
      </c>
      <c r="AH15" s="57">
        <f>1/1000*'[1]4403Imp'!AF$194</f>
        <v>1.4696006794000002E-3</v>
      </c>
      <c r="AI15" s="57">
        <f>1/1000*'[1]4403Imp'!AG$194</f>
        <v>9.7898229000000013E-4</v>
      </c>
      <c r="AJ15" s="57">
        <f>1/1000*'[1]4403Imp'!AH$194</f>
        <v>2.1366093184000002E-3</v>
      </c>
      <c r="AK15" s="57">
        <f>1/1000*'[1]4403Imp'!AI$194</f>
        <v>8.7040455000000012E-6</v>
      </c>
      <c r="AL15" s="57">
        <f>1/1000*'[1]4403Imp'!AJ$194</f>
        <v>0</v>
      </c>
      <c r="AM15" s="57">
        <f>1/1000*'[1]4403Imp'!AK$194</f>
        <v>1.77585936E-5</v>
      </c>
      <c r="AN15" s="57">
        <f>1/1000*'[1]4403Imp'!AL$194</f>
        <v>9.549017100000001E-6</v>
      </c>
      <c r="AO15" s="57">
        <f>1/1000*'[1]4403Imp'!AM$194</f>
        <v>6.4622208000000001E-5</v>
      </c>
      <c r="AP15" s="57">
        <f>1/1000*'[1]4403Imp'!AN$194</f>
        <v>1.4883123199999999E-5</v>
      </c>
      <c r="AQ15" s="57">
        <f>1/1000*'[1]4403Imp'!AO$194</f>
        <v>1.959412335E-4</v>
      </c>
      <c r="AR15" s="57">
        <f>1/1000*'[1]4403Imp'!AP$194</f>
        <v>4.2615623000000009E-5</v>
      </c>
      <c r="AS15" s="57">
        <f>1/1000*'[1]4403Imp'!AQ$194</f>
        <v>0</v>
      </c>
      <c r="AT15" s="57">
        <f>1/1000*'[1]4403Imp'!AR$194</f>
        <v>3.3872468279999996E-4</v>
      </c>
      <c r="AU15" s="57">
        <f>1/1000*'[1]4403Imp'!AS$194</f>
        <v>1.358938724E-4</v>
      </c>
      <c r="AV15" s="57">
        <f>1/1000*'[1]4403Imp'!AT$194</f>
        <v>0</v>
      </c>
      <c r="AW15" s="57">
        <f>1/1000*'[1]4403Imp'!AU$194</f>
        <v>2.0695497916666666E-5</v>
      </c>
      <c r="AX15" s="57">
        <f>1/1000*'[1]4403Imp'!AV$194</f>
        <v>0</v>
      </c>
      <c r="AY15" s="57">
        <f>1/1000*'[1]4403Imp'!AW$194</f>
        <v>0</v>
      </c>
      <c r="AZ15" s="57">
        <f>1/1000*'[1]4403Imp'!AX$194</f>
        <v>0</v>
      </c>
      <c r="BA15" s="57">
        <f>1/1000*'[1]4403Imp'!AY$194</f>
        <v>0</v>
      </c>
      <c r="BB15" s="57">
        <f>1/1000*'[1]4403Imp'!AZ$194</f>
        <v>0</v>
      </c>
      <c r="BC15" s="58">
        <f>1/1000*'[1]4403Imp'!BA$194</f>
        <v>0</v>
      </c>
      <c r="BD15" s="452"/>
    </row>
    <row r="16" spans="1:56" ht="17.149999999999999" customHeight="1">
      <c r="B16" s="139" t="s">
        <v>97</v>
      </c>
      <c r="C16" s="674">
        <f>1/$A$1*'[1]4403Imp'!$B$273</f>
        <v>1.3309999999999997E-3</v>
      </c>
      <c r="D16" s="675">
        <f>1/$A$1*'[1]4403Imp'!$C$273</f>
        <v>2.9219999999999997E-3</v>
      </c>
      <c r="E16" s="336">
        <f>1/$A$1*'[1]4403Imp'!$D$273</f>
        <v>9.4459999999999987E-4</v>
      </c>
      <c r="F16" s="336">
        <f>1/$A$1*'[1]4403Imp'!$E$273</f>
        <v>6.559999999999999E-4</v>
      </c>
      <c r="G16" s="336">
        <f>1/$A$1*'[1]4403Imp'!$F$273</f>
        <v>2.9E-4</v>
      </c>
      <c r="H16" s="336">
        <f>1/$A$1*'[1]4403Imp'!$G$273</f>
        <v>3.0499999999999993E-4</v>
      </c>
      <c r="I16" s="336">
        <f>1/$A$1*'[1]4403Imp'!$H$273</f>
        <v>3.0899999999999998E-4</v>
      </c>
      <c r="J16" s="337">
        <f>1/$A$1*'[1]4403Imp'!$I$273</f>
        <v>6.6299999999999996E-4</v>
      </c>
      <c r="K16" s="337">
        <f>1/$A$1*'[1]4403Imp'!$J$273</f>
        <v>5.0179999999999995E-4</v>
      </c>
      <c r="L16" s="336">
        <f>1/$A$1*'[1]4403Imp'!K$273</f>
        <v>5.6399999999999994E-4</v>
      </c>
      <c r="M16" s="141">
        <f>1/$A$1*'[1]4403Imp'!L$273</f>
        <v>5.1500000000000005E-4</v>
      </c>
      <c r="N16" s="141">
        <f>1/$A$1*'[1]4403Imp'!M$273</f>
        <v>9.2731999999999992E-4</v>
      </c>
      <c r="O16" s="141">
        <f>1/$A$1*'[1]4403Imp'!N$273</f>
        <v>1.2999999999999999E-4</v>
      </c>
      <c r="P16" s="141">
        <f>1/$A$1*'[1]4403Imp'!O$273</f>
        <v>3.2400000000000001E-4</v>
      </c>
      <c r="Q16" s="141">
        <f>1/$A$1*'[1]4403Imp'!P$273</f>
        <v>3.97E-4</v>
      </c>
      <c r="R16" s="141">
        <f>1/$A$1*'[1]4403Imp'!Q$273</f>
        <v>2.6999999999999999E-5</v>
      </c>
      <c r="S16" s="141">
        <f>1/$A$1*'[1]4403Imp'!R$273</f>
        <v>1.0000000000000002E-4</v>
      </c>
      <c r="T16" s="141">
        <f>1/$A$1*'[1]4403Imp'!S$273</f>
        <v>3.79E-4</v>
      </c>
      <c r="U16" s="141">
        <f>1/$A$1*'[1]4403Imp'!T$273</f>
        <v>2.4699999999999999E-4</v>
      </c>
      <c r="V16" s="141">
        <f>1/$A$1*'[1]4403Imp'!U$273</f>
        <v>4.3299999999999995E-4</v>
      </c>
      <c r="W16" s="141">
        <f>1/$A$1*'[1]4403Imp'!V$273</f>
        <v>0</v>
      </c>
      <c r="X16" s="141">
        <f>1/$A$1*'[1]4403Imp'!W$273</f>
        <v>0</v>
      </c>
      <c r="Y16" s="141">
        <f>1/$A$1*'[1]4403Imp'!X$273</f>
        <v>0</v>
      </c>
      <c r="Z16" s="141">
        <f>1/$A$1*'[1]4403Imp'!Y$273</f>
        <v>0</v>
      </c>
      <c r="AA16" s="141">
        <f>1/$A$1*'[1]4403Imp'!Z$273</f>
        <v>0</v>
      </c>
      <c r="AB16" s="141">
        <f>1/$A$1*'[1]4403Imp'!AA$273</f>
        <v>0</v>
      </c>
      <c r="AC16" s="134"/>
      <c r="AD16" s="229">
        <f>1/1000*'[1]4403Imp'!$AB$273</f>
        <v>3.4634194441799998E-4</v>
      </c>
      <c r="AE16" s="230">
        <f>1/1000*'[1]4403Imp'!$AC$273</f>
        <v>9.2270085599999998E-4</v>
      </c>
      <c r="AF16" s="141">
        <f>1/1000*'[1]4403Imp'!AD$273</f>
        <v>2.3467806240000001E-4</v>
      </c>
      <c r="AG16" s="141">
        <f>1/1000*'[1]4403Imp'!AE$273</f>
        <v>1.9181192800000002E-4</v>
      </c>
      <c r="AH16" s="141">
        <f>1/1000*'[1]4403Imp'!AF$273</f>
        <v>8.7791974200000008E-5</v>
      </c>
      <c r="AI16" s="141">
        <f>1/1000*'[1]4403Imp'!AG$273</f>
        <v>1.0931160240000001E-4</v>
      </c>
      <c r="AJ16" s="141">
        <f>1/1000*'[1]4403Imp'!AH$273</f>
        <v>1.2624681320000001E-4</v>
      </c>
      <c r="AK16" s="141">
        <f>1/1000*'[1]4403Imp'!AI$273</f>
        <v>2.38858963E-4</v>
      </c>
      <c r="AL16" s="141">
        <f>1/1000*'[1]4403Imp'!AJ$273</f>
        <v>1.8986263040000003E-4</v>
      </c>
      <c r="AM16" s="141">
        <f>1/1000*'[1]4403Imp'!AK$273</f>
        <v>1.5269433520000001E-4</v>
      </c>
      <c r="AN16" s="141">
        <f>1/1000*'[1]4403Imp'!AL$273</f>
        <v>1.2230510490000002E-4</v>
      </c>
      <c r="AO16" s="141">
        <f>1/1000*'[1]4403Imp'!AM$273</f>
        <v>2.7062707199999999E-4</v>
      </c>
      <c r="AP16" s="141">
        <f>1/1000*'[1]4403Imp'!AN$273</f>
        <v>4.2308464000000005E-5</v>
      </c>
      <c r="AQ16" s="141">
        <f>1/1000*'[1]4403Imp'!AO$273</f>
        <v>9.5771947200000009E-5</v>
      </c>
      <c r="AR16" s="141">
        <f>1/1000*'[1]4403Imp'!AP$273</f>
        <v>1.177383125E-4</v>
      </c>
      <c r="AS16" s="141">
        <f>1/1000*'[1]4403Imp'!AQ$273</f>
        <v>7.2039834999999998E-6</v>
      </c>
      <c r="AT16" s="141">
        <f>1/1000*'[1]4403Imp'!AR$273</f>
        <v>2.5949056699999996E-5</v>
      </c>
      <c r="AU16" s="141">
        <f>1/1000*'[1]4403Imp'!AS$273</f>
        <v>1.2246399879999999E-4</v>
      </c>
      <c r="AV16" s="141">
        <f>1/1000*'[1]4403Imp'!AT$273</f>
        <v>7.3951857999999998E-5</v>
      </c>
      <c r="AW16" s="141">
        <f>1/1000*'[1]4403Imp'!AU$273</f>
        <v>1.2630579375E-4</v>
      </c>
      <c r="AX16" s="141">
        <f>1/1000*'[1]4403Imp'!AV$273</f>
        <v>0</v>
      </c>
      <c r="AY16" s="141">
        <f>1/1000*'[1]4403Imp'!AW$273</f>
        <v>0</v>
      </c>
      <c r="AZ16" s="141">
        <f>1/1000*'[1]4403Imp'!AX$273</f>
        <v>0</v>
      </c>
      <c r="BA16" s="141">
        <f>1/1000*'[1]4403Imp'!AY$273</f>
        <v>0</v>
      </c>
      <c r="BB16" s="141">
        <f>1/1000*'[1]4403Imp'!AZ$273</f>
        <v>0</v>
      </c>
      <c r="BC16" s="142">
        <f>1/1000*'[1]4403Imp'!BA$273</f>
        <v>0</v>
      </c>
      <c r="BD16" s="452"/>
    </row>
    <row r="17" spans="2:56" ht="17.149999999999999" customHeight="1" thickBot="1">
      <c r="B17" s="143" t="s">
        <v>98</v>
      </c>
      <c r="C17" s="676">
        <f t="shared" ref="C17:AB17" si="5">C5-SUM(C6,C7,C8,C9,C10,C15,C16)</f>
        <v>8.2800000000016194E-4</v>
      </c>
      <c r="D17" s="677">
        <f t="shared" si="5"/>
        <v>6.2666000000005662E-4</v>
      </c>
      <c r="E17" s="350">
        <f t="shared" si="5"/>
        <v>1.3327999999995788E-4</v>
      </c>
      <c r="F17" s="350">
        <f t="shared" si="5"/>
        <v>1.3867999999972458E-4</v>
      </c>
      <c r="G17" s="350">
        <f t="shared" si="5"/>
        <v>1.1799999999995148E-4</v>
      </c>
      <c r="H17" s="350">
        <f t="shared" si="5"/>
        <v>1.4173200000000552E-3</v>
      </c>
      <c r="I17" s="350">
        <f t="shared" si="5"/>
        <v>1.0722000000001897E-4</v>
      </c>
      <c r="J17" s="351">
        <f t="shared" si="5"/>
        <v>1.0457999999999301E-4</v>
      </c>
      <c r="K17" s="351">
        <f t="shared" si="5"/>
        <v>6.3395299999999266E-4</v>
      </c>
      <c r="L17" s="350">
        <f t="shared" si="5"/>
        <v>9.189200000000175E-4</v>
      </c>
      <c r="M17" s="145">
        <f t="shared" si="5"/>
        <v>5.1139999999894048E-5</v>
      </c>
      <c r="N17" s="145">
        <f t="shared" si="5"/>
        <v>8.5140000000039073E-5</v>
      </c>
      <c r="O17" s="145">
        <f t="shared" si="5"/>
        <v>1.4013999999998306E-4</v>
      </c>
      <c r="P17" s="145">
        <f t="shared" si="5"/>
        <v>6.6600000000002768E-4</v>
      </c>
      <c r="Q17" s="145">
        <f t="shared" si="5"/>
        <v>5.6470000000030662E-5</v>
      </c>
      <c r="R17" s="145">
        <f t="shared" si="5"/>
        <v>2.4276986666666667E-2</v>
      </c>
      <c r="S17" s="145">
        <f t="shared" si="5"/>
        <v>2.8412139999999975E-2</v>
      </c>
      <c r="T17" s="145">
        <f t="shared" si="5"/>
        <v>2.4731739999999891E-2</v>
      </c>
      <c r="U17" s="145">
        <f t="shared" si="5"/>
        <v>5.1006615000000033E-2</v>
      </c>
      <c r="V17" s="145">
        <f t="shared" si="5"/>
        <v>3.295603299999994E-2</v>
      </c>
      <c r="W17" s="145">
        <f t="shared" si="5"/>
        <v>0</v>
      </c>
      <c r="X17" s="145">
        <f t="shared" si="5"/>
        <v>0</v>
      </c>
      <c r="Y17" s="145">
        <f t="shared" si="5"/>
        <v>0</v>
      </c>
      <c r="Z17" s="145">
        <f t="shared" si="5"/>
        <v>0</v>
      </c>
      <c r="AA17" s="145">
        <f t="shared" si="5"/>
        <v>0</v>
      </c>
      <c r="AB17" s="145">
        <f t="shared" si="5"/>
        <v>0</v>
      </c>
      <c r="AC17" s="110"/>
      <c r="AD17" s="231">
        <f t="shared" ref="AD17:BC17" si="6">AD5-SUM(AD6,AD7,AD8,AD9,AD10,AD15,AD16)</f>
        <v>1.644077320650042E-4</v>
      </c>
      <c r="AE17" s="232">
        <f t="shared" si="6"/>
        <v>1.2722535360001896E-4</v>
      </c>
      <c r="AF17" s="145">
        <f t="shared" si="6"/>
        <v>3.0380236799999738E-5</v>
      </c>
      <c r="AG17" s="145">
        <f t="shared" si="6"/>
        <v>3.5192763200020405E-5</v>
      </c>
      <c r="AH17" s="145">
        <f t="shared" si="6"/>
        <v>3.9952824099999396E-5</v>
      </c>
      <c r="AI17" s="145">
        <f t="shared" si="6"/>
        <v>6.3721557900006665E-5</v>
      </c>
      <c r="AJ17" s="145">
        <f t="shared" si="6"/>
        <v>6.6977470800012873E-5</v>
      </c>
      <c r="AK17" s="145">
        <f t="shared" si="6"/>
        <v>7.9330021999980682E-5</v>
      </c>
      <c r="AL17" s="145">
        <f t="shared" si="6"/>
        <v>2.6491167119999798E-4</v>
      </c>
      <c r="AM17" s="145">
        <f t="shared" si="6"/>
        <v>5.137871332000013E-4</v>
      </c>
      <c r="AN17" s="145">
        <f t="shared" si="6"/>
        <v>6.0795276299999146E-5</v>
      </c>
      <c r="AO17" s="145">
        <f t="shared" si="6"/>
        <v>1.2087431999999176E-4</v>
      </c>
      <c r="AP17" s="145">
        <f t="shared" si="6"/>
        <v>4.6061364800002724E-5</v>
      </c>
      <c r="AQ17" s="145">
        <f t="shared" si="6"/>
        <v>8.6137909799999246E-5</v>
      </c>
      <c r="AR17" s="145">
        <f t="shared" si="6"/>
        <v>2.6542101500000304E-5</v>
      </c>
      <c r="AS17" s="145">
        <f t="shared" si="6"/>
        <v>1.7445955519999994E-3</v>
      </c>
      <c r="AT17" s="145">
        <f t="shared" si="6"/>
        <v>1.6231116701999893E-3</v>
      </c>
      <c r="AU17" s="145">
        <f t="shared" si="6"/>
        <v>1.6364777715000001E-3</v>
      </c>
      <c r="AV17" s="145">
        <f t="shared" si="6"/>
        <v>3.9531731099999926E-3</v>
      </c>
      <c r="AW17" s="145">
        <f t="shared" si="6"/>
        <v>2.7072297512500121E-3</v>
      </c>
      <c r="AX17" s="145">
        <f t="shared" si="6"/>
        <v>0</v>
      </c>
      <c r="AY17" s="145">
        <f t="shared" si="6"/>
        <v>0</v>
      </c>
      <c r="AZ17" s="145">
        <f t="shared" si="6"/>
        <v>0</v>
      </c>
      <c r="BA17" s="145">
        <f t="shared" si="6"/>
        <v>0</v>
      </c>
      <c r="BB17" s="145">
        <f t="shared" si="6"/>
        <v>0</v>
      </c>
      <c r="BC17" s="146">
        <f t="shared" si="6"/>
        <v>0</v>
      </c>
      <c r="BD17" s="452"/>
    </row>
    <row r="18" spans="2:56" ht="13.5" thickTop="1">
      <c r="B18" s="616" t="s">
        <v>147</v>
      </c>
      <c r="C18" s="616"/>
      <c r="D18" s="616"/>
      <c r="E18" s="616"/>
      <c r="F18" s="616"/>
      <c r="G18" s="616"/>
      <c r="H18" s="616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2"/>
      <c r="AU18" s="32"/>
      <c r="AV18" s="32"/>
      <c r="AW18" s="32"/>
      <c r="AX18" s="32"/>
      <c r="AY18" s="32"/>
      <c r="AZ18" s="32"/>
      <c r="BA18" s="32"/>
      <c r="BB18" s="32"/>
      <c r="BC18" s="32"/>
    </row>
    <row r="19" spans="2:56"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2"/>
      <c r="AU19" s="32"/>
      <c r="AV19" s="32"/>
      <c r="AW19" s="32"/>
      <c r="AX19" s="32"/>
      <c r="AY19" s="32"/>
      <c r="AZ19" s="32"/>
      <c r="BA19" s="32"/>
      <c r="BB19" s="32"/>
      <c r="BC19" s="32"/>
    </row>
    <row r="20" spans="2:56"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2"/>
      <c r="AU20" s="32"/>
      <c r="AV20" s="32"/>
      <c r="AW20" s="32"/>
      <c r="AX20" s="32"/>
      <c r="AY20" s="32"/>
      <c r="AZ20" s="32"/>
      <c r="BA20" s="32"/>
      <c r="BB20" s="32"/>
      <c r="BC20" s="32"/>
    </row>
    <row r="21" spans="2:56"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2"/>
      <c r="AU21" s="32"/>
      <c r="AV21" s="32"/>
      <c r="AW21" s="32"/>
      <c r="AX21" s="32"/>
      <c r="AY21" s="32"/>
      <c r="AZ21" s="32"/>
      <c r="BA21" s="32"/>
      <c r="BB21" s="32"/>
      <c r="BC21" s="32"/>
    </row>
    <row r="22" spans="2:56"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2"/>
      <c r="AU22" s="32"/>
      <c r="AV22" s="32"/>
      <c r="AW22" s="32"/>
      <c r="AX22" s="32"/>
      <c r="AY22" s="32"/>
      <c r="AZ22" s="32"/>
      <c r="BA22" s="32"/>
      <c r="BB22" s="32"/>
      <c r="BC22" s="32"/>
    </row>
    <row r="23" spans="2:56">
      <c r="R23" s="539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2"/>
      <c r="AU23" s="32"/>
      <c r="AV23" s="32"/>
      <c r="AW23" s="32"/>
      <c r="AX23" s="32"/>
      <c r="AY23" s="32"/>
      <c r="AZ23" s="32"/>
      <c r="BA23" s="32"/>
      <c r="BB23" s="32"/>
      <c r="BC23" s="32"/>
    </row>
    <row r="24" spans="2:56"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2"/>
      <c r="AU24" s="32"/>
      <c r="AV24" s="32"/>
      <c r="AW24" s="32"/>
      <c r="AX24" s="32"/>
      <c r="AY24" s="32"/>
      <c r="AZ24" s="32"/>
      <c r="BA24" s="32"/>
      <c r="BB24" s="32"/>
      <c r="BC24" s="32"/>
    </row>
    <row r="25" spans="2:56"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  <c r="BA25" s="32"/>
      <c r="BB25" s="32"/>
      <c r="BC25" s="32"/>
    </row>
    <row r="26" spans="2:56"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2"/>
      <c r="AU26" s="32"/>
      <c r="AV26" s="32"/>
      <c r="AW26" s="32"/>
      <c r="AX26" s="32"/>
      <c r="AY26" s="32"/>
      <c r="AZ26" s="32"/>
      <c r="BA26" s="32"/>
      <c r="BB26" s="32"/>
      <c r="BC26" s="32"/>
    </row>
    <row r="27" spans="2:56"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2"/>
      <c r="AU27" s="32"/>
      <c r="AV27" s="32"/>
      <c r="AW27" s="32"/>
      <c r="AX27" s="32"/>
      <c r="AY27" s="32"/>
      <c r="AZ27" s="32"/>
      <c r="BA27" s="32"/>
      <c r="BB27" s="32"/>
      <c r="BC27" s="32"/>
    </row>
    <row r="28" spans="2:56"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32"/>
      <c r="BB28" s="32"/>
      <c r="BC28" s="32"/>
    </row>
    <row r="29" spans="2:56"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A29" s="32"/>
      <c r="BB29" s="32"/>
      <c r="BC29" s="32"/>
    </row>
    <row r="30" spans="2:56"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  <c r="BA30" s="32"/>
      <c r="BB30" s="32"/>
      <c r="BC30" s="32"/>
    </row>
    <row r="31" spans="2:56"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  <c r="BA31" s="32"/>
      <c r="BB31" s="32"/>
      <c r="BC31" s="32"/>
    </row>
    <row r="32" spans="2:56"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  <c r="BA32" s="32"/>
      <c r="BB32" s="32"/>
      <c r="BC32" s="32"/>
    </row>
    <row r="33" spans="30:55"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32"/>
      <c r="BB33" s="32"/>
      <c r="BC33" s="32"/>
    </row>
    <row r="34" spans="30:55"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32"/>
      <c r="BB34" s="32"/>
      <c r="BC34" s="32"/>
    </row>
    <row r="35" spans="30:55"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32"/>
      <c r="BB35" s="32"/>
      <c r="BC35" s="32"/>
    </row>
    <row r="36" spans="30:55"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32"/>
      <c r="BB36" s="32"/>
      <c r="BC36" s="32"/>
    </row>
    <row r="37" spans="30:55"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</row>
    <row r="38" spans="30:55"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32"/>
      <c r="BB38" s="32"/>
      <c r="BC38" s="32"/>
    </row>
    <row r="39" spans="30:55"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A39" s="32"/>
      <c r="BB39" s="32"/>
      <c r="BC39" s="32"/>
    </row>
    <row r="40" spans="30:55"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32"/>
      <c r="BB40" s="32"/>
      <c r="BC40" s="32"/>
    </row>
    <row r="41" spans="30:55"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32"/>
      <c r="BB41" s="32"/>
      <c r="BC41" s="32"/>
    </row>
    <row r="42" spans="30:55"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A42" s="32"/>
      <c r="BB42" s="32"/>
      <c r="BC42" s="32"/>
    </row>
    <row r="43" spans="30:55"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32"/>
      <c r="BB43" s="32"/>
      <c r="BC43" s="32"/>
    </row>
    <row r="44" spans="30:55"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32"/>
      <c r="BB44" s="32"/>
      <c r="BC44" s="32"/>
    </row>
    <row r="45" spans="30:55"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32"/>
      <c r="BB45" s="32"/>
      <c r="BC45" s="32"/>
    </row>
    <row r="46" spans="30:55"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32"/>
      <c r="BB46" s="32"/>
      <c r="BC46" s="32"/>
    </row>
    <row r="47" spans="30:55"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32"/>
      <c r="BB47" s="32"/>
      <c r="BC47" s="32"/>
    </row>
    <row r="48" spans="30:55"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A48" s="32"/>
      <c r="BB48" s="32"/>
      <c r="BC48" s="32"/>
    </row>
    <row r="49" spans="30:55"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  <c r="BA49" s="32"/>
      <c r="BB49" s="32"/>
      <c r="BC49" s="32"/>
    </row>
    <row r="50" spans="30:55"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  <c r="BA50" s="32"/>
      <c r="BB50" s="32"/>
      <c r="BC50" s="32"/>
    </row>
    <row r="51" spans="30:55"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  <c r="BA51" s="32"/>
      <c r="BB51" s="32"/>
      <c r="BC51" s="32"/>
    </row>
    <row r="52" spans="30:55"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32"/>
      <c r="BB52" s="32"/>
      <c r="BC52" s="32"/>
    </row>
    <row r="53" spans="30:55"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A53" s="32"/>
      <c r="BB53" s="32"/>
      <c r="BC53" s="32"/>
    </row>
    <row r="54" spans="30:55"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32"/>
      <c r="BB54" s="32"/>
      <c r="BC54" s="32"/>
    </row>
    <row r="55" spans="30:55"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A55" s="32"/>
      <c r="BB55" s="32"/>
      <c r="BC55" s="32"/>
    </row>
    <row r="56" spans="30:55"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  <c r="BA56" s="32"/>
      <c r="BB56" s="32"/>
      <c r="BC56" s="32"/>
    </row>
    <row r="57" spans="30:55"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A57" s="32"/>
      <c r="BB57" s="32"/>
      <c r="BC57" s="32"/>
    </row>
    <row r="58" spans="30:55"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  <c r="BA58" s="32"/>
      <c r="BB58" s="32"/>
      <c r="BC58" s="32"/>
    </row>
    <row r="59" spans="30:55"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32"/>
      <c r="BB59" s="32"/>
      <c r="BC59" s="32"/>
    </row>
    <row r="60" spans="30:55"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A60" s="32"/>
      <c r="BB60" s="32"/>
      <c r="BC60" s="32"/>
    </row>
    <row r="61" spans="30:55"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  <c r="BA61" s="32"/>
      <c r="BB61" s="32"/>
      <c r="BC61" s="32"/>
    </row>
    <row r="62" spans="30:55"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2"/>
      <c r="AU62" s="32"/>
      <c r="AV62" s="32"/>
      <c r="AW62" s="32"/>
      <c r="AX62" s="32"/>
      <c r="AY62" s="32"/>
      <c r="AZ62" s="32"/>
      <c r="BA62" s="32"/>
      <c r="BB62" s="32"/>
      <c r="BC62" s="32"/>
    </row>
    <row r="63" spans="30:55"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2"/>
      <c r="AU63" s="32"/>
      <c r="AV63" s="32"/>
      <c r="AW63" s="32"/>
      <c r="AX63" s="32"/>
      <c r="AY63" s="32"/>
      <c r="AZ63" s="32"/>
      <c r="BA63" s="32"/>
      <c r="BB63" s="32"/>
      <c r="BC63" s="32"/>
    </row>
    <row r="64" spans="30:55"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2"/>
      <c r="AU64" s="32"/>
      <c r="AV64" s="32"/>
      <c r="AW64" s="32"/>
      <c r="AX64" s="32"/>
      <c r="AY64" s="32"/>
      <c r="AZ64" s="32"/>
      <c r="BA64" s="32"/>
      <c r="BB64" s="32"/>
      <c r="BC64" s="32"/>
    </row>
    <row r="65" spans="30:55"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2"/>
      <c r="AU65" s="32"/>
      <c r="AV65" s="32"/>
      <c r="AW65" s="32"/>
      <c r="AX65" s="32"/>
      <c r="AY65" s="32"/>
      <c r="AZ65" s="32"/>
      <c r="BA65" s="32"/>
      <c r="BB65" s="32"/>
      <c r="BC65" s="32"/>
    </row>
    <row r="66" spans="30:55"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2"/>
      <c r="AU66" s="32"/>
      <c r="AV66" s="32"/>
      <c r="AW66" s="32"/>
      <c r="AX66" s="32"/>
      <c r="AY66" s="32"/>
      <c r="AZ66" s="32"/>
      <c r="BA66" s="32"/>
      <c r="BB66" s="32"/>
      <c r="BC66" s="32"/>
    </row>
    <row r="67" spans="30:55"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2"/>
      <c r="AU67" s="32"/>
      <c r="AV67" s="32"/>
      <c r="AW67" s="32"/>
      <c r="AX67" s="32"/>
      <c r="AY67" s="32"/>
      <c r="AZ67" s="32"/>
      <c r="BA67" s="32"/>
      <c r="BB67" s="32"/>
      <c r="BC67" s="32"/>
    </row>
    <row r="68" spans="30:55"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  <c r="AU68" s="32"/>
      <c r="AV68" s="32"/>
      <c r="AW68" s="32"/>
      <c r="AX68" s="32"/>
      <c r="AY68" s="32"/>
      <c r="AZ68" s="32"/>
      <c r="BA68" s="32"/>
      <c r="BB68" s="32"/>
      <c r="BC68" s="32"/>
    </row>
    <row r="69" spans="30:55"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  <c r="AU69" s="32"/>
      <c r="AV69" s="32"/>
      <c r="AW69" s="32"/>
      <c r="AX69" s="32"/>
      <c r="AY69" s="32"/>
      <c r="AZ69" s="32"/>
      <c r="BA69" s="32"/>
      <c r="BB69" s="32"/>
      <c r="BC69" s="32"/>
    </row>
    <row r="70" spans="30:55"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  <c r="AU70" s="32"/>
      <c r="AV70" s="32"/>
      <c r="AW70" s="32"/>
      <c r="AX70" s="32"/>
      <c r="AY70" s="32"/>
      <c r="AZ70" s="32"/>
      <c r="BA70" s="32"/>
      <c r="BB70" s="32"/>
      <c r="BC70" s="32"/>
    </row>
    <row r="71" spans="30:55"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  <c r="AU71" s="32"/>
      <c r="AV71" s="32"/>
      <c r="AW71" s="32"/>
      <c r="AX71" s="32"/>
      <c r="AY71" s="32"/>
      <c r="AZ71" s="32"/>
      <c r="BA71" s="32"/>
      <c r="BB71" s="32"/>
      <c r="BC71" s="32"/>
    </row>
    <row r="72" spans="30:55"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  <c r="AU72" s="32"/>
      <c r="AV72" s="32"/>
      <c r="AW72" s="32"/>
      <c r="AX72" s="32"/>
      <c r="AY72" s="32"/>
      <c r="AZ72" s="32"/>
      <c r="BA72" s="32"/>
      <c r="BB72" s="32"/>
      <c r="BC72" s="32"/>
    </row>
    <row r="73" spans="30:55"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  <c r="AU73" s="32"/>
      <c r="AV73" s="32"/>
      <c r="AW73" s="32"/>
      <c r="AX73" s="32"/>
      <c r="AY73" s="32"/>
      <c r="AZ73" s="32"/>
      <c r="BA73" s="32"/>
      <c r="BB73" s="32"/>
      <c r="BC73" s="32"/>
    </row>
    <row r="74" spans="30:55"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2"/>
      <c r="AU74" s="32"/>
      <c r="AV74" s="32"/>
      <c r="AW74" s="32"/>
      <c r="AX74" s="32"/>
      <c r="AY74" s="32"/>
      <c r="AZ74" s="32"/>
      <c r="BA74" s="32"/>
      <c r="BB74" s="32"/>
      <c r="BC74" s="32"/>
    </row>
    <row r="75" spans="30:55"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2"/>
      <c r="AU75" s="32"/>
      <c r="AV75" s="32"/>
      <c r="AW75" s="32"/>
      <c r="AX75" s="32"/>
      <c r="AY75" s="32"/>
      <c r="AZ75" s="32"/>
      <c r="BA75" s="32"/>
      <c r="BB75" s="32"/>
      <c r="BC75" s="32"/>
    </row>
  </sheetData>
  <mergeCells count="6">
    <mergeCell ref="AD2:BC2"/>
    <mergeCell ref="AD3:BC3"/>
    <mergeCell ref="B18:H18"/>
    <mergeCell ref="B2:B4"/>
    <mergeCell ref="C2:AB2"/>
    <mergeCell ref="C3:AB3"/>
  </mergeCells>
  <phoneticPr fontId="2" type="noConversion"/>
  <pageMargins left="0.75" right="0.75" top="1" bottom="1" header="0.5" footer="0.5"/>
  <pageSetup paperSize="9" scale="72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D34"/>
  <sheetViews>
    <sheetView workbookViewId="0">
      <pane xSplit="2" ySplit="4" topLeftCell="C5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2" width="5.6328125" style="305" customWidth="1"/>
    <col min="13" max="22" width="5.6328125" customWidth="1"/>
    <col min="23" max="28" width="5.6328125" hidden="1" customWidth="1"/>
    <col min="29" max="29" width="1.7265625" customWidth="1"/>
    <col min="30" max="49" width="5.6328125" style="33" customWidth="1"/>
    <col min="50" max="55" width="5.6328125" style="33" hidden="1" customWidth="1"/>
  </cols>
  <sheetData>
    <row r="1" spans="1:56" ht="9" customHeight="1" thickBot="1">
      <c r="A1" s="48">
        <f>[2]RWE!$A$7</f>
        <v>1.82</v>
      </c>
      <c r="B1" s="30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630" t="s">
        <v>31</v>
      </c>
      <c r="C2" s="639" t="s">
        <v>17</v>
      </c>
      <c r="D2" s="640"/>
      <c r="E2" s="640"/>
      <c r="F2" s="640"/>
      <c r="G2" s="640"/>
      <c r="H2" s="640"/>
      <c r="I2" s="640"/>
      <c r="J2" s="640"/>
      <c r="K2" s="640"/>
      <c r="L2" s="640"/>
      <c r="M2" s="640"/>
      <c r="N2" s="640"/>
      <c r="O2" s="640"/>
      <c r="P2" s="640"/>
      <c r="Q2" s="640"/>
      <c r="R2" s="640"/>
      <c r="S2" s="640"/>
      <c r="T2" s="640"/>
      <c r="U2" s="640"/>
      <c r="V2" s="640"/>
      <c r="W2" s="640"/>
      <c r="X2" s="640"/>
      <c r="Y2" s="640"/>
      <c r="Z2" s="640"/>
      <c r="AA2" s="640"/>
      <c r="AB2" s="641"/>
      <c r="AC2" s="3"/>
      <c r="AD2" s="607" t="s">
        <v>3</v>
      </c>
      <c r="AE2" s="608"/>
      <c r="AF2" s="608"/>
      <c r="AG2" s="608"/>
      <c r="AH2" s="608"/>
      <c r="AI2" s="608"/>
      <c r="AJ2" s="608"/>
      <c r="AK2" s="608"/>
      <c r="AL2" s="608"/>
      <c r="AM2" s="608"/>
      <c r="AN2" s="608"/>
      <c r="AO2" s="608"/>
      <c r="AP2" s="608"/>
      <c r="AQ2" s="608"/>
      <c r="AR2" s="608"/>
      <c r="AS2" s="608"/>
      <c r="AT2" s="608"/>
      <c r="AU2" s="608"/>
      <c r="AV2" s="608"/>
      <c r="AW2" s="608"/>
      <c r="AX2" s="608"/>
      <c r="AY2" s="608"/>
      <c r="AZ2" s="608"/>
      <c r="BA2" s="608"/>
      <c r="BB2" s="608"/>
      <c r="BC2" s="608"/>
      <c r="BD2" s="452"/>
    </row>
    <row r="3" spans="1:56" ht="13" thickBot="1">
      <c r="B3" s="631"/>
      <c r="C3" s="633" t="s">
        <v>2</v>
      </c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  <c r="AB3" s="635"/>
      <c r="AC3" s="4"/>
      <c r="AD3" s="609" t="s">
        <v>14</v>
      </c>
      <c r="AE3" s="610"/>
      <c r="AF3" s="610"/>
      <c r="AG3" s="610"/>
      <c r="AH3" s="610"/>
      <c r="AI3" s="610"/>
      <c r="AJ3" s="610"/>
      <c r="AK3" s="610"/>
      <c r="AL3" s="610"/>
      <c r="AM3" s="610"/>
      <c r="AN3" s="610"/>
      <c r="AO3" s="610"/>
      <c r="AP3" s="610"/>
      <c r="AQ3" s="610"/>
      <c r="AR3" s="610"/>
      <c r="AS3" s="610"/>
      <c r="AT3" s="610"/>
      <c r="AU3" s="610"/>
      <c r="AV3" s="610"/>
      <c r="AW3" s="610"/>
      <c r="AX3" s="610"/>
      <c r="AY3" s="610"/>
      <c r="AZ3" s="610"/>
      <c r="BA3" s="610"/>
      <c r="BB3" s="610"/>
      <c r="BC3" s="610"/>
      <c r="BD3" s="452"/>
    </row>
    <row r="4" spans="1:56" ht="20" customHeight="1" thickTop="1" thickBot="1">
      <c r="B4" s="632"/>
      <c r="C4" s="178">
        <v>2000</v>
      </c>
      <c r="D4" s="179">
        <v>2001</v>
      </c>
      <c r="E4" s="179">
        <v>2002</v>
      </c>
      <c r="F4" s="179">
        <v>2003</v>
      </c>
      <c r="G4" s="179">
        <v>2004</v>
      </c>
      <c r="H4" s="179">
        <v>2005</v>
      </c>
      <c r="I4" s="179">
        <v>2006</v>
      </c>
      <c r="J4" s="180">
        <v>2007</v>
      </c>
      <c r="K4" s="180">
        <f>1+J4</f>
        <v>2008</v>
      </c>
      <c r="L4" s="180">
        <f>1+K4</f>
        <v>2009</v>
      </c>
      <c r="M4" s="50">
        <f>1+L4</f>
        <v>2010</v>
      </c>
      <c r="N4" s="50">
        <f>1+M4</f>
        <v>2011</v>
      </c>
      <c r="O4" s="436">
        <f t="shared" ref="O4:AB4" si="0">1+N4</f>
        <v>2012</v>
      </c>
      <c r="P4" s="436">
        <f t="shared" si="0"/>
        <v>2013</v>
      </c>
      <c r="Q4" s="436">
        <f t="shared" si="0"/>
        <v>2014</v>
      </c>
      <c r="R4" s="436">
        <f t="shared" si="0"/>
        <v>2015</v>
      </c>
      <c r="S4" s="436">
        <f t="shared" si="0"/>
        <v>2016</v>
      </c>
      <c r="T4" s="436">
        <f t="shared" si="0"/>
        <v>2017</v>
      </c>
      <c r="U4" s="436">
        <f t="shared" si="0"/>
        <v>2018</v>
      </c>
      <c r="V4" s="436">
        <f t="shared" si="0"/>
        <v>2019</v>
      </c>
      <c r="W4" s="436">
        <f t="shared" si="0"/>
        <v>2020</v>
      </c>
      <c r="X4" s="436">
        <f t="shared" si="0"/>
        <v>2021</v>
      </c>
      <c r="Y4" s="436">
        <f t="shared" si="0"/>
        <v>2022</v>
      </c>
      <c r="Z4" s="436">
        <f t="shared" si="0"/>
        <v>2023</v>
      </c>
      <c r="AA4" s="436">
        <f t="shared" si="0"/>
        <v>2024</v>
      </c>
      <c r="AB4" s="437">
        <f t="shared" si="0"/>
        <v>2025</v>
      </c>
      <c r="AC4" s="52"/>
      <c r="AD4" s="49">
        <v>2000</v>
      </c>
      <c r="AE4" s="233">
        <f>1+AD4</f>
        <v>2001</v>
      </c>
      <c r="AF4" s="233">
        <f>1+AE4</f>
        <v>2002</v>
      </c>
      <c r="AG4" s="233">
        <f t="shared" ref="AG4:BB4" si="1">1+AF4</f>
        <v>2003</v>
      </c>
      <c r="AH4" s="233">
        <f t="shared" si="1"/>
        <v>2004</v>
      </c>
      <c r="AI4" s="233">
        <f t="shared" si="1"/>
        <v>2005</v>
      </c>
      <c r="AJ4" s="233">
        <f t="shared" si="1"/>
        <v>2006</v>
      </c>
      <c r="AK4" s="233">
        <f t="shared" si="1"/>
        <v>2007</v>
      </c>
      <c r="AL4" s="233">
        <f t="shared" si="1"/>
        <v>2008</v>
      </c>
      <c r="AM4" s="233">
        <f t="shared" si="1"/>
        <v>2009</v>
      </c>
      <c r="AN4" s="233">
        <f t="shared" si="1"/>
        <v>2010</v>
      </c>
      <c r="AO4" s="233">
        <f t="shared" si="1"/>
        <v>2011</v>
      </c>
      <c r="AP4" s="233">
        <f t="shared" si="1"/>
        <v>2012</v>
      </c>
      <c r="AQ4" s="233">
        <f t="shared" si="1"/>
        <v>2013</v>
      </c>
      <c r="AR4" s="233">
        <f t="shared" si="1"/>
        <v>2014</v>
      </c>
      <c r="AS4" s="233">
        <f t="shared" si="1"/>
        <v>2015</v>
      </c>
      <c r="AT4" s="233">
        <f t="shared" si="1"/>
        <v>2016</v>
      </c>
      <c r="AU4" s="233">
        <f t="shared" si="1"/>
        <v>2017</v>
      </c>
      <c r="AV4" s="233">
        <f t="shared" si="1"/>
        <v>2018</v>
      </c>
      <c r="AW4" s="233">
        <f t="shared" si="1"/>
        <v>2019</v>
      </c>
      <c r="AX4" s="233">
        <f t="shared" si="1"/>
        <v>2020</v>
      </c>
      <c r="AY4" s="233">
        <f t="shared" si="1"/>
        <v>2021</v>
      </c>
      <c r="AZ4" s="233">
        <f t="shared" si="1"/>
        <v>2022</v>
      </c>
      <c r="BA4" s="233">
        <f t="shared" si="1"/>
        <v>2023</v>
      </c>
      <c r="BB4" s="233">
        <f t="shared" si="1"/>
        <v>2024</v>
      </c>
      <c r="BC4" s="202">
        <f>1+BB4</f>
        <v>2025</v>
      </c>
      <c r="BD4" s="452"/>
    </row>
    <row r="5" spans="1:56" ht="20" customHeight="1" thickTop="1" thickBot="1">
      <c r="B5" s="28" t="s">
        <v>13</v>
      </c>
      <c r="C5" s="445">
        <f>1/$A$1*'[1]4407Imp'!$B$263</f>
        <v>2.4423903999999999</v>
      </c>
      <c r="D5" s="371">
        <f>1/$A$1*'[1]4407Imp'!$C$263</f>
        <v>2.25954693</v>
      </c>
      <c r="E5" s="371">
        <f>1/$A$1*'[1]4407Imp'!$D$263</f>
        <v>2.2611126960000001</v>
      </c>
      <c r="F5" s="371">
        <f>1/$A$1*'[1]4407Imp'!$E$263</f>
        <v>2.3159339549999998</v>
      </c>
      <c r="G5" s="371">
        <f>1/$A$1*'[1]4407Imp'!$F$263</f>
        <v>1.9839043610000002</v>
      </c>
      <c r="H5" s="371">
        <f>1/$A$1*'[1]4407Imp'!$G$263</f>
        <v>2.0472129609999996</v>
      </c>
      <c r="I5" s="371">
        <f>1/$A$1*'[1]4407Imp'!$H$263</f>
        <v>2.065127081</v>
      </c>
      <c r="J5" s="446">
        <f>1/$A$1*'[1]4407Imp'!$I$263</f>
        <v>2.1147050839999988</v>
      </c>
      <c r="K5" s="446">
        <f>1/$A$1*'[1]4407Imp'!$J$263</f>
        <v>1.4266436199999999</v>
      </c>
      <c r="L5" s="446">
        <f>1/$A$1*'[1]4407Imp'!K$263</f>
        <v>1.3216743792833334</v>
      </c>
      <c r="M5" s="43">
        <f>1/$A$1*'[1]4407Imp'!L$263</f>
        <v>1.2899534994999997</v>
      </c>
      <c r="N5" s="43">
        <f>1/$A$1*'[1]4407Imp'!M$263</f>
        <v>1.3110302702222221</v>
      </c>
      <c r="O5" s="43">
        <f>1/$A$1*'[1]4407Imp'!N$263</f>
        <v>1.1365706884349822</v>
      </c>
      <c r="P5" s="43">
        <f>1/$A$1*'[1]4407Imp'!O$263</f>
        <v>1.1927881579472612</v>
      </c>
      <c r="Q5" s="43">
        <f>1/$A$1*'[1]4407Imp'!P$263</f>
        <v>1.3482679596408729</v>
      </c>
      <c r="R5" s="43">
        <f>1/$A$1*'[1]4407Imp'!Q$263</f>
        <v>1.2903707756818181</v>
      </c>
      <c r="S5" s="43">
        <f>1/$A$1*'[1]4407Imp'!R$263</f>
        <v>1.3048207130334852</v>
      </c>
      <c r="T5" s="43">
        <f>1/$A$1*'[1]4407Imp'!S$263</f>
        <v>1.2871360280727915</v>
      </c>
      <c r="U5" s="43">
        <f>1/$A$1*'[1]4407Imp'!T$263</f>
        <v>1.3640946881824731</v>
      </c>
      <c r="V5" s="43">
        <f>1/$A$1*'[1]4407Imp'!U$263</f>
        <v>1.3141131733320801</v>
      </c>
      <c r="W5" s="43">
        <f>1/$A$1*'[1]4407Imp'!V$263</f>
        <v>0</v>
      </c>
      <c r="X5" s="43">
        <f>1/$A$1*'[1]4407Imp'!W$263</f>
        <v>0</v>
      </c>
      <c r="Y5" s="43">
        <f>1/$A$1*'[1]4407Imp'!X$263</f>
        <v>0</v>
      </c>
      <c r="Z5" s="43">
        <f>1/$A$1*'[1]4407Imp'!Y$263</f>
        <v>0</v>
      </c>
      <c r="AA5" s="43">
        <f>1/$A$1*'[1]4407Imp'!Z$263</f>
        <v>0</v>
      </c>
      <c r="AB5" s="43">
        <f>1/$A$1*'[1]4407Imp'!AA$263</f>
        <v>0</v>
      </c>
      <c r="AC5" s="116"/>
      <c r="AD5" s="47">
        <f>1/1000*'[1]4407Imp'!$AB$263</f>
        <v>0.50682027596510404</v>
      </c>
      <c r="AE5" s="43">
        <f>1/1000*'[1]4407Imp'!$AC$263</f>
        <v>0.45034066482519985</v>
      </c>
      <c r="AF5" s="43">
        <f>1/1000*'[1]4407Imp'!AD$263</f>
        <v>0.46481707623839991</v>
      </c>
      <c r="AG5" s="43">
        <f>1/1000*'[1]4407Imp'!AE$263</f>
        <v>0.56773851085600002</v>
      </c>
      <c r="AH5" s="43">
        <f>1/1000*'[1]4407Imp'!AF$263</f>
        <v>0.60709751431769976</v>
      </c>
      <c r="AI5" s="43">
        <f>1/1000*'[1]4407Imp'!AG$263</f>
        <v>0.5985628948727999</v>
      </c>
      <c r="AJ5" s="43">
        <f>1/1000*'[1]4407Imp'!AH$263</f>
        <v>0.71592299273200022</v>
      </c>
      <c r="AK5" s="43">
        <f>1/1000*'[1]4407Imp'!AI$263</f>
        <v>0.88727572432649982</v>
      </c>
      <c r="AL5" s="43">
        <f>1/1000*'[1]4407Imp'!AJ$263</f>
        <v>0.71309083794319994</v>
      </c>
      <c r="AM5" s="43">
        <f>1/1000*'[1]4407Imp'!AK$263</f>
        <v>0.39732123695879995</v>
      </c>
      <c r="AN5" s="43">
        <f>1/1000*'[1]4407Imp'!AL$263</f>
        <v>0.41780079525060004</v>
      </c>
      <c r="AO5" s="43">
        <f>1/1000*'[1]4407Imp'!AM$263</f>
        <v>0.44690381606399998</v>
      </c>
      <c r="AP5" s="43">
        <f>1/1000*'[1]4407Imp'!AN$263</f>
        <v>0.36053843937759994</v>
      </c>
      <c r="AQ5" s="43">
        <f>1/1000*'[1]4407Imp'!AO$263</f>
        <v>0.37189890488699995</v>
      </c>
      <c r="AR5" s="43">
        <f>1/1000*'[1]4407Imp'!AP$263</f>
        <v>0.44048439477000007</v>
      </c>
      <c r="AS5" s="43">
        <f>1/1000*'[1]4407Imp'!AQ$263</f>
        <v>0.35387438814700001</v>
      </c>
      <c r="AT5" s="43">
        <f>1/1000*'[1]4407Imp'!AR$263</f>
        <v>0.36258974123540011</v>
      </c>
      <c r="AU5" s="43">
        <f>1/1000*'[1]4407Imp'!AS$263</f>
        <v>0.38743577659929995</v>
      </c>
      <c r="AV5" s="43">
        <f>1/1000*'[1]4407Imp'!AT$263</f>
        <v>0.42083136927499998</v>
      </c>
      <c r="AW5" s="43">
        <f>1/1000*'[1]4407Imp'!AU$263</f>
        <v>0.35874601739041667</v>
      </c>
      <c r="AX5" s="43">
        <f>1/1000*'[1]4407Imp'!AV$263</f>
        <v>0</v>
      </c>
      <c r="AY5" s="43">
        <f>1/1000*'[1]4407Imp'!AW$263</f>
        <v>0</v>
      </c>
      <c r="AZ5" s="43">
        <f>1/1000*'[1]4407Imp'!AX$263</f>
        <v>0</v>
      </c>
      <c r="BA5" s="43">
        <f>1/1000*'[1]4407Imp'!AY$263</f>
        <v>0</v>
      </c>
      <c r="BB5" s="43">
        <f>1/1000*'[1]4407Imp'!AZ$263</f>
        <v>0</v>
      </c>
      <c r="BC5" s="75">
        <f>1/1000*'[1]4407Imp'!BA$263</f>
        <v>0</v>
      </c>
      <c r="BD5" s="452"/>
    </row>
    <row r="6" spans="1:56" ht="17.149999999999999" customHeight="1" thickTop="1">
      <c r="B6" s="120" t="s">
        <v>95</v>
      </c>
      <c r="C6" s="403">
        <f>1/$A$1*'[1]4407Imp'!$B$266</f>
        <v>5.8518199999999998E-3</v>
      </c>
      <c r="D6" s="324">
        <f>1/$A$1*'[1]4407Imp'!$C$266</f>
        <v>7.0971999999999988E-3</v>
      </c>
      <c r="E6" s="324">
        <f>1/$A$1*'[1]4407Imp'!$D$266</f>
        <v>5.0769999999999999E-3</v>
      </c>
      <c r="F6" s="324">
        <f>1/$A$1*'[1]4407Imp'!$E$266</f>
        <v>4.9122400000000009E-3</v>
      </c>
      <c r="G6" s="324">
        <f>1/$A$1*'[1]4407Imp'!$F$266</f>
        <v>4.8144369999999995E-3</v>
      </c>
      <c r="H6" s="324">
        <f>1/$A$1*'[1]4407Imp'!$G$266</f>
        <v>4.6883990000000002E-3</v>
      </c>
      <c r="I6" s="324">
        <f>1/$A$1*'[1]4407Imp'!$H$266</f>
        <v>6.3246600000000002E-3</v>
      </c>
      <c r="J6" s="325">
        <f>1/$A$1*'[1]4407Imp'!$I$266</f>
        <v>7.3671999999999991E-3</v>
      </c>
      <c r="K6" s="325">
        <f>1/$A$1*'[1]4407Imp'!$J$266</f>
        <v>5.1013000000000005E-3</v>
      </c>
      <c r="L6" s="324">
        <f>1/$A$1*'[1]4407Imp'!K$266</f>
        <v>2.0003400000000002E-3</v>
      </c>
      <c r="M6" s="121">
        <f>1/$A$1*'[1]4407Imp'!L$266</f>
        <v>2.8342000000000003E-3</v>
      </c>
      <c r="N6" s="121">
        <f>1/$A$1*'[1]4407Imp'!M$266</f>
        <v>2.57822E-3</v>
      </c>
      <c r="O6" s="121">
        <f>1/$A$1*'[1]4407Imp'!N$266</f>
        <v>2.5479999999999999E-3</v>
      </c>
      <c r="P6" s="121">
        <f>1/$A$1*'[1]4407Imp'!O$266</f>
        <v>3.5811399999999996E-3</v>
      </c>
      <c r="Q6" s="121">
        <f>1/$A$1*'[1]4407Imp'!P$266</f>
        <v>2.1865999999999999E-3</v>
      </c>
      <c r="R6" s="121">
        <f>1/$A$1*'[1]4407Imp'!Q$266</f>
        <v>3.5704999999999999E-3</v>
      </c>
      <c r="S6" s="121">
        <f>1/$A$1*'[1]4407Imp'!R$266</f>
        <v>4.1570000000000001E-3</v>
      </c>
      <c r="T6" s="121">
        <f>1/$A$1*'[1]4407Imp'!S$266</f>
        <v>4.3720000000000009E-3</v>
      </c>
      <c r="U6" s="121">
        <f>1/$A$1*'[1]4407Imp'!T$266</f>
        <v>4.5132200000000001E-3</v>
      </c>
      <c r="V6" s="121">
        <f>1/$A$1*'[1]4407Imp'!U$266</f>
        <v>3.058E-3</v>
      </c>
      <c r="W6" s="121">
        <f>1/$A$1*'[1]4407Imp'!V$266</f>
        <v>0</v>
      </c>
      <c r="X6" s="121">
        <f>1/$A$1*'[1]4407Imp'!W$266</f>
        <v>0</v>
      </c>
      <c r="Y6" s="121">
        <f>1/$A$1*'[1]4407Imp'!X$266</f>
        <v>0</v>
      </c>
      <c r="Z6" s="121">
        <f>1/$A$1*'[1]4407Imp'!Y$266</f>
        <v>0</v>
      </c>
      <c r="AA6" s="121">
        <f>1/$A$1*'[1]4407Imp'!Z$266</f>
        <v>0</v>
      </c>
      <c r="AB6" s="121">
        <f>1/$A$1*'[1]4407Imp'!AA$266</f>
        <v>0</v>
      </c>
      <c r="AC6" s="4"/>
      <c r="AD6" s="124">
        <f>1/1000*'[1]4407Imp'!$AB$266</f>
        <v>3.1476380067059998E-3</v>
      </c>
      <c r="AE6" s="121">
        <f>1/1000*'[1]4407Imp'!$AC$266</f>
        <v>4.0124984659999996E-3</v>
      </c>
      <c r="AF6" s="121">
        <f>1/1000*'[1]4407Imp'!AD$266</f>
        <v>3.0277260959999997E-3</v>
      </c>
      <c r="AG6" s="121">
        <f>1/1000*'[1]4407Imp'!AE$266</f>
        <v>3.0932822367999999E-3</v>
      </c>
      <c r="AH6" s="121">
        <f>1/1000*'[1]4407Imp'!AF$266</f>
        <v>4.0365114755000001E-3</v>
      </c>
      <c r="AI6" s="121">
        <f>1/1000*'[1]4407Imp'!AG$266</f>
        <v>3.5222150535E-3</v>
      </c>
      <c r="AJ6" s="121">
        <f>1/1000*'[1]4407Imp'!AH$266</f>
        <v>5.1338169216000006E-3</v>
      </c>
      <c r="AK6" s="121">
        <f>1/1000*'[1]4407Imp'!AI$266</f>
        <v>7.1257845524999993E-3</v>
      </c>
      <c r="AL6" s="121">
        <f>1/1000*'[1]4407Imp'!AJ$266</f>
        <v>5.6924181196000012E-3</v>
      </c>
      <c r="AM6" s="121">
        <f>1/1000*'[1]4407Imp'!AK$266</f>
        <v>1.8575011884000001E-3</v>
      </c>
      <c r="AN6" s="121">
        <f>1/1000*'[1]4407Imp'!AL$266</f>
        <v>2.4097288671000002E-3</v>
      </c>
      <c r="AO6" s="121">
        <f>1/1000*'[1]4407Imp'!AM$266</f>
        <v>2.5095351839999995E-3</v>
      </c>
      <c r="AP6" s="121">
        <f>1/1000*'[1]4407Imp'!AN$266</f>
        <v>2.4404172144000002E-3</v>
      </c>
      <c r="AQ6" s="121">
        <f>1/1000*'[1]4407Imp'!AO$266</f>
        <v>3.1751975741999999E-3</v>
      </c>
      <c r="AR6" s="121">
        <f>1/1000*'[1]4407Imp'!AP$266</f>
        <v>1.6470397590000001E-3</v>
      </c>
      <c r="AS6" s="121">
        <f>1/1000*'[1]4407Imp'!AQ$266</f>
        <v>2.5673685765000001E-3</v>
      </c>
      <c r="AT6" s="121">
        <f>1/1000*'[1]4407Imp'!AR$266</f>
        <v>3.4404887180000004E-3</v>
      </c>
      <c r="AU6" s="121">
        <f>1/1000*'[1]4407Imp'!AS$266</f>
        <v>4.0261423488000001E-3</v>
      </c>
      <c r="AV6" s="121">
        <f>1/1000*'[1]4407Imp'!AT$266</f>
        <v>4.9397462609999986E-3</v>
      </c>
      <c r="AW6" s="121">
        <f>1/1000*'[1]4407Imp'!AU$266</f>
        <v>2.5814747925000008E-3</v>
      </c>
      <c r="AX6" s="121">
        <f>1/1000*'[1]4407Imp'!AV$266</f>
        <v>0</v>
      </c>
      <c r="AY6" s="121">
        <f>1/1000*'[1]4407Imp'!AW$266</f>
        <v>0</v>
      </c>
      <c r="AZ6" s="121">
        <f>1/1000*'[1]4407Imp'!AX$266</f>
        <v>0</v>
      </c>
      <c r="BA6" s="121">
        <f>1/1000*'[1]4407Imp'!AY$266</f>
        <v>0</v>
      </c>
      <c r="BB6" s="121">
        <f>1/1000*'[1]4407Imp'!AZ$266</f>
        <v>0</v>
      </c>
      <c r="BC6" s="122">
        <f>1/1000*'[1]4407Imp'!BA$266</f>
        <v>0</v>
      </c>
      <c r="BD6" s="452"/>
    </row>
    <row r="7" spans="1:56" ht="17.149999999999999" customHeight="1">
      <c r="B7" s="16" t="s">
        <v>76</v>
      </c>
      <c r="C7" s="362">
        <f>1/$A$1*'[1]4407Imp'!$B$268</f>
        <v>2.8223100000000001E-2</v>
      </c>
      <c r="D7" s="328">
        <f>1/$A$1*'[1]4407Imp'!$C$268</f>
        <v>3.0578199999999996E-2</v>
      </c>
      <c r="E7" s="328">
        <f>1/$A$1*'[1]4407Imp'!$D$268</f>
        <v>2.2758239999999999E-2</v>
      </c>
      <c r="F7" s="328">
        <f>1/$A$1*'[1]4407Imp'!$E$268</f>
        <v>2.0647260000000001E-2</v>
      </c>
      <c r="G7" s="328">
        <f>1/$A$1*'[1]4407Imp'!$F$268</f>
        <v>2.3613779999999997E-2</v>
      </c>
      <c r="H7" s="328">
        <f>1/$A$1*'[1]4407Imp'!$G$268</f>
        <v>2.3914849999999998E-2</v>
      </c>
      <c r="I7" s="328">
        <f>1/$A$1*'[1]4407Imp'!$H$268</f>
        <v>2.722778E-2</v>
      </c>
      <c r="J7" s="329">
        <f>1/$A$1*'[1]4407Imp'!$I$268</f>
        <v>2.9235479999999998E-2</v>
      </c>
      <c r="K7" s="329">
        <f>1/$A$1*'[1]4407Imp'!$J$268</f>
        <v>1.3091502999999997E-2</v>
      </c>
      <c r="L7" s="328">
        <f>1/$A$1*'[1]4407Imp'!K$268</f>
        <v>7.3487959999999995E-3</v>
      </c>
      <c r="M7" s="31">
        <f>1/$A$1*'[1]4407Imp'!L$268</f>
        <v>8.7588599999999985E-3</v>
      </c>
      <c r="N7" s="31">
        <f>1/$A$1*'[1]4407Imp'!M$268</f>
        <v>9.3562630000000001E-3</v>
      </c>
      <c r="O7" s="31">
        <f>1/$A$1*'[1]4407Imp'!N$268</f>
        <v>7.8741314285714278E-3</v>
      </c>
      <c r="P7" s="31">
        <f>1/$A$1*'[1]4407Imp'!O$268</f>
        <v>7.5661494908840733E-3</v>
      </c>
      <c r="Q7" s="31">
        <f>1/$A$1*'[1]4407Imp'!P$268</f>
        <v>7.3653999999999994E-3</v>
      </c>
      <c r="R7" s="31">
        <f>1/$A$1*'[1]4407Imp'!Q$268</f>
        <v>6.4050933333333329E-3</v>
      </c>
      <c r="S7" s="31">
        <f>1/$A$1*'[1]4407Imp'!R$268</f>
        <v>9.3522459999999998E-3</v>
      </c>
      <c r="T7" s="31">
        <f>1/$A$1*'[1]4407Imp'!S$268</f>
        <v>7.5260337500000002E-3</v>
      </c>
      <c r="U7" s="31">
        <f>1/$A$1*'[1]4407Imp'!T$268</f>
        <v>7.1879128571428561E-3</v>
      </c>
      <c r="V7" s="31">
        <f>1/$A$1*'[1]4407Imp'!U$268</f>
        <v>8.4163599999999995E-3</v>
      </c>
      <c r="W7" s="31">
        <f>1/$A$1*'[1]4407Imp'!V$268</f>
        <v>0</v>
      </c>
      <c r="X7" s="31">
        <f>1/$A$1*'[1]4407Imp'!W$268</f>
        <v>0</v>
      </c>
      <c r="Y7" s="31">
        <f>1/$A$1*'[1]4407Imp'!X$268</f>
        <v>0</v>
      </c>
      <c r="Z7" s="31">
        <f>1/$A$1*'[1]4407Imp'!Y$268</f>
        <v>0</v>
      </c>
      <c r="AA7" s="31">
        <f>1/$A$1*'[1]4407Imp'!Z$268</f>
        <v>0</v>
      </c>
      <c r="AB7" s="31">
        <f>1/$A$1*'[1]4407Imp'!AA$268</f>
        <v>0</v>
      </c>
      <c r="AC7" s="4"/>
      <c r="AD7" s="29">
        <f>1/1000*'[1]4407Imp'!$AB$268</f>
        <v>2.7771116253281998E-2</v>
      </c>
      <c r="AE7" s="31">
        <f>1/1000*'[1]4407Imp'!$AC$268</f>
        <v>2.7942925092400001E-2</v>
      </c>
      <c r="AF7" s="31">
        <f>1/1000*'[1]4407Imp'!AD$268</f>
        <v>2.5455319382400001E-2</v>
      </c>
      <c r="AG7" s="31">
        <f>1/1000*'[1]4407Imp'!AE$268</f>
        <v>2.2075909844800002E-2</v>
      </c>
      <c r="AH7" s="31">
        <f>1/1000*'[1]4407Imp'!AF$268</f>
        <v>2.24567001379E-2</v>
      </c>
      <c r="AI7" s="31">
        <f>1/1000*'[1]4407Imp'!AG$268</f>
        <v>2.1260291781300001E-2</v>
      </c>
      <c r="AJ7" s="31">
        <f>1/1000*'[1]4407Imp'!AH$268</f>
        <v>2.8426681040800001E-2</v>
      </c>
      <c r="AK7" s="31">
        <f>1/1000*'[1]4407Imp'!AI$268</f>
        <v>2.6512763801000004E-2</v>
      </c>
      <c r="AL7" s="31">
        <f>1/1000*'[1]4407Imp'!AJ$268</f>
        <v>1.4675349710800003E-2</v>
      </c>
      <c r="AM7" s="31">
        <f>1/1000*'[1]4407Imp'!AK$268</f>
        <v>7.2888733103999995E-3</v>
      </c>
      <c r="AN7" s="31">
        <f>1/1000*'[1]4407Imp'!AL$268</f>
        <v>9.4886009739000004E-3</v>
      </c>
      <c r="AO7" s="31">
        <f>1/1000*'[1]4407Imp'!AM$268</f>
        <v>1.0378714415999999E-2</v>
      </c>
      <c r="AP7" s="31">
        <f>1/1000*'[1]4407Imp'!AN$268</f>
        <v>8.3513387584000006E-3</v>
      </c>
      <c r="AQ7" s="31">
        <f>1/1000*'[1]4407Imp'!AO$268</f>
        <v>8.3384665533000005E-3</v>
      </c>
      <c r="AR7" s="31">
        <f>1/1000*'[1]4407Imp'!AP$268</f>
        <v>8.9262100990000013E-3</v>
      </c>
      <c r="AS7" s="31">
        <f>1/1000*'[1]4407Imp'!AQ$268</f>
        <v>7.9456154609999999E-3</v>
      </c>
      <c r="AT7" s="31">
        <f>1/1000*'[1]4407Imp'!AR$268</f>
        <v>1.03656159674E-2</v>
      </c>
      <c r="AU7" s="31">
        <f>1/1000*'[1]4407Imp'!AS$268</f>
        <v>9.7805890038999994E-3</v>
      </c>
      <c r="AV7" s="31">
        <f>1/1000*'[1]4407Imp'!AT$268</f>
        <v>1.0559191090000001E-2</v>
      </c>
      <c r="AW7" s="31">
        <f>1/1000*'[1]4407Imp'!AU$268</f>
        <v>1.0808679177500001E-2</v>
      </c>
      <c r="AX7" s="31">
        <f>1/1000*'[1]4407Imp'!AV$268</f>
        <v>0</v>
      </c>
      <c r="AY7" s="31">
        <f>1/1000*'[1]4407Imp'!AW$268</f>
        <v>0</v>
      </c>
      <c r="AZ7" s="31">
        <f>1/1000*'[1]4407Imp'!AX$268</f>
        <v>0</v>
      </c>
      <c r="BA7" s="31">
        <f>1/1000*'[1]4407Imp'!AY$268</f>
        <v>0</v>
      </c>
      <c r="BB7" s="31">
        <f>1/1000*'[1]4407Imp'!AZ$268</f>
        <v>0</v>
      </c>
      <c r="BC7" s="45">
        <f>1/1000*'[1]4407Imp'!BA$268</f>
        <v>0</v>
      </c>
      <c r="BD7" s="452"/>
    </row>
    <row r="8" spans="1:56">
      <c r="B8" s="5" t="s">
        <v>77</v>
      </c>
      <c r="C8" s="276">
        <f>1/$A$1*'[1]4407Imp'!$B$39</f>
        <v>6.6428399999999997E-3</v>
      </c>
      <c r="D8" s="279">
        <f>1/$A$1*'[1]4407Imp'!$C$39</f>
        <v>8.5567999999999998E-3</v>
      </c>
      <c r="E8" s="279">
        <f>1/$A$1*'[1]4407Imp'!$D$39</f>
        <v>5.997999999999999E-3</v>
      </c>
      <c r="F8" s="279">
        <f>1/$A$1*'[1]4407Imp'!$E$39</f>
        <v>4.8047799999999998E-3</v>
      </c>
      <c r="G8" s="279">
        <f>1/$A$1*'[1]4407Imp'!$F$39</f>
        <v>4.1626199999999997E-3</v>
      </c>
      <c r="H8" s="279">
        <f>1/$A$1*'[1]4407Imp'!$G$39</f>
        <v>5.6531799999999998E-3</v>
      </c>
      <c r="I8" s="279">
        <f>1/$A$1*'[1]4407Imp'!$H$39</f>
        <v>5.3337400000000009E-3</v>
      </c>
      <c r="J8" s="278">
        <f>1/$A$1*'[1]4407Imp'!$I$39</f>
        <v>5.6115199999999983E-3</v>
      </c>
      <c r="K8" s="278">
        <f>1/$A$1*'[1]4407Imp'!$J$39</f>
        <v>4.1523799999999998E-3</v>
      </c>
      <c r="L8" s="279">
        <f>1/$A$1*'[1]4407Imp'!K$39</f>
        <v>2.4296000000000001E-3</v>
      </c>
      <c r="M8" s="11">
        <f>1/$A$1*'[1]4407Imp'!L$39</f>
        <v>3.0883199999999994E-3</v>
      </c>
      <c r="N8" s="11">
        <f>1/$A$1*'[1]4407Imp'!M$39</f>
        <v>2.6589999999999999E-3</v>
      </c>
      <c r="O8" s="11">
        <f>1/$A$1*'[1]4407Imp'!N$39</f>
        <v>2.7169999999999998E-3</v>
      </c>
      <c r="P8" s="11">
        <f>1/$A$1*'[1]4407Imp'!O$39</f>
        <v>1.9589729411764703E-3</v>
      </c>
      <c r="Q8" s="11">
        <f>1/$A$1*'[1]4407Imp'!P$39</f>
        <v>1.9269999999999997E-3</v>
      </c>
      <c r="R8" s="11">
        <f>1/$A$1*'[1]4407Imp'!Q$39</f>
        <v>2.3009999999999997E-3</v>
      </c>
      <c r="S8" s="11">
        <f>1/$A$1*'[1]4407Imp'!R$39</f>
        <v>3.8519999999999995E-3</v>
      </c>
      <c r="T8" s="11">
        <f>1/$A$1*'[1]4407Imp'!S$39</f>
        <v>2.7797737499999997E-3</v>
      </c>
      <c r="U8" s="11">
        <f>1/$A$1*'[1]4407Imp'!T$39</f>
        <v>2.673E-3</v>
      </c>
      <c r="V8" s="11">
        <f>1/$A$1*'[1]4407Imp'!U$39</f>
        <v>3.2971400000000001E-3</v>
      </c>
      <c r="W8" s="11">
        <f>1/$A$1*'[1]4407Imp'!V$39</f>
        <v>0</v>
      </c>
      <c r="X8" s="11">
        <f>1/$A$1*'[1]4407Imp'!W$39</f>
        <v>0</v>
      </c>
      <c r="Y8" s="11">
        <f>1/$A$1*'[1]4407Imp'!X$39</f>
        <v>0</v>
      </c>
      <c r="Z8" s="11">
        <f>1/$A$1*'[1]4407Imp'!Y$39</f>
        <v>0</v>
      </c>
      <c r="AA8" s="11">
        <f>1/$A$1*'[1]4407Imp'!Z$39</f>
        <v>0</v>
      </c>
      <c r="AB8" s="11">
        <f>1/$A$1*'[1]4407Imp'!AA$39</f>
        <v>0</v>
      </c>
      <c r="AC8" s="4"/>
      <c r="AD8" s="38">
        <f>1/1000*'[1]4407Imp'!$AB$39</f>
        <v>5.7695887438800001E-3</v>
      </c>
      <c r="AE8" s="11">
        <f>1/1000*'[1]4407Imp'!$AC$39</f>
        <v>5.6349916072000001E-3</v>
      </c>
      <c r="AF8" s="11">
        <f>1/1000*'[1]4407Imp'!AD$39</f>
        <v>4.8750975360000006E-3</v>
      </c>
      <c r="AG8" s="11">
        <f>1/1000*'[1]4407Imp'!AE$39</f>
        <v>3.9436245072000005E-3</v>
      </c>
      <c r="AH8" s="11">
        <f>1/1000*'[1]4407Imp'!AF$39</f>
        <v>3.6678705154000002E-3</v>
      </c>
      <c r="AI8" s="11">
        <f>1/1000*'[1]4407Imp'!AG$39</f>
        <v>4.6716800988000004E-3</v>
      </c>
      <c r="AJ8" s="11">
        <f>1/1000*'[1]4407Imp'!AH$39</f>
        <v>4.8056608392000009E-3</v>
      </c>
      <c r="AK8" s="11">
        <f>1/1000*'[1]4407Imp'!AI$39</f>
        <v>5.8804125730000005E-3</v>
      </c>
      <c r="AL8" s="11">
        <f>1/1000*'[1]4407Imp'!AJ$39</f>
        <v>4.9575196623999999E-3</v>
      </c>
      <c r="AM8" s="11">
        <f>1/1000*'[1]4407Imp'!AK$39</f>
        <v>2.4325423584E-3</v>
      </c>
      <c r="AN8" s="11">
        <f>1/1000*'[1]4407Imp'!AL$39</f>
        <v>3.3841316241000003E-3</v>
      </c>
      <c r="AO8" s="11">
        <f>1/1000*'[1]4407Imp'!AM$39</f>
        <v>2.792197488E-3</v>
      </c>
      <c r="AP8" s="11">
        <f>1/1000*'[1]4407Imp'!AN$39</f>
        <v>2.8580016256E-3</v>
      </c>
      <c r="AQ8" s="11">
        <f>1/1000*'[1]4407Imp'!AO$39</f>
        <v>2.1126232791000002E-3</v>
      </c>
      <c r="AR8" s="11">
        <f>1/1000*'[1]4407Imp'!AP$39</f>
        <v>2.2663877875000005E-3</v>
      </c>
      <c r="AS8" s="11">
        <f>1/1000*'[1]4407Imp'!AQ$39</f>
        <v>2.6574788379999997E-3</v>
      </c>
      <c r="AT8" s="11">
        <f>1/1000*'[1]4407Imp'!AR$39</f>
        <v>3.7439907358999998E-3</v>
      </c>
      <c r="AU8" s="11">
        <f>1/1000*'[1]4407Imp'!AS$39</f>
        <v>3.5424330512999996E-3</v>
      </c>
      <c r="AV8" s="11">
        <f>1/1000*'[1]4407Imp'!AT$39</f>
        <v>4.3994576570000003E-3</v>
      </c>
      <c r="AW8" s="11">
        <f>1/1000*'[1]4407Imp'!AU$39</f>
        <v>4.0920535720833338E-3</v>
      </c>
      <c r="AX8" s="11">
        <f>1/1000*'[1]4407Imp'!AV$39</f>
        <v>0</v>
      </c>
      <c r="AY8" s="11">
        <f>1/1000*'[1]4407Imp'!AW$39</f>
        <v>0</v>
      </c>
      <c r="AZ8" s="11">
        <f>1/1000*'[1]4407Imp'!AX$39</f>
        <v>0</v>
      </c>
      <c r="BA8" s="11">
        <f>1/1000*'[1]4407Imp'!AY$39</f>
        <v>0</v>
      </c>
      <c r="BB8" s="11">
        <f>1/1000*'[1]4407Imp'!AZ$39</f>
        <v>0</v>
      </c>
      <c r="BC8" s="10">
        <f>1/1000*'[1]4407Imp'!BA$39</f>
        <v>0</v>
      </c>
      <c r="BD8" s="452"/>
    </row>
    <row r="9" spans="1:56">
      <c r="B9" s="5" t="s">
        <v>26</v>
      </c>
      <c r="C9" s="276">
        <f>1/$A$1*'[1]4407Imp'!$B$147</f>
        <v>0</v>
      </c>
      <c r="D9" s="279">
        <f>1/$A$1*'[1]4407Imp'!$C$147</f>
        <v>0</v>
      </c>
      <c r="E9" s="279">
        <f>1/$A$1*'[1]4407Imp'!$D$147</f>
        <v>0</v>
      </c>
      <c r="F9" s="279">
        <f>1/$A$1*'[1]4407Imp'!$E$147</f>
        <v>0</v>
      </c>
      <c r="G9" s="279">
        <f>1/$A$1*'[1]4407Imp'!$F$147</f>
        <v>0</v>
      </c>
      <c r="H9" s="279">
        <f>1/$A$1*'[1]4407Imp'!$G$147</f>
        <v>0</v>
      </c>
      <c r="I9" s="279">
        <f>1/$A$1*'[1]4407Imp'!$H$147</f>
        <v>0</v>
      </c>
      <c r="J9" s="278">
        <f>1/$A$1*'[1]4407Imp'!$I$147</f>
        <v>0</v>
      </c>
      <c r="K9" s="278">
        <f>1/$A$1*'[1]4407Imp'!$J$147</f>
        <v>0</v>
      </c>
      <c r="L9" s="279">
        <f>1/$A$1*'[1]4407Imp'!K$147</f>
        <v>0</v>
      </c>
      <c r="M9" s="11">
        <f>1/$A$1*'[1]4407Imp'!L$147</f>
        <v>0</v>
      </c>
      <c r="N9" s="11">
        <f>1/$A$1*'[1]4407Imp'!M$147</f>
        <v>0</v>
      </c>
      <c r="O9" s="11">
        <f>1/$A$1*'[1]4407Imp'!N$147</f>
        <v>0</v>
      </c>
      <c r="P9" s="11">
        <f>1/$A$1*'[1]4407Imp'!O$147</f>
        <v>0</v>
      </c>
      <c r="Q9" s="11">
        <f>1/$A$1*'[1]4407Imp'!P$147</f>
        <v>6.9999999999999994E-5</v>
      </c>
      <c r="R9" s="11">
        <f>1/$A$1*'[1]4407Imp'!Q$147</f>
        <v>0</v>
      </c>
      <c r="S9" s="11">
        <f>1/$A$1*'[1]4407Imp'!R$147</f>
        <v>0</v>
      </c>
      <c r="T9" s="11">
        <f>1/$A$1*'[1]4407Imp'!S$147</f>
        <v>1.9999999999999999E-6</v>
      </c>
      <c r="U9" s="11">
        <f>1/$A$1*'[1]4407Imp'!T$147</f>
        <v>0</v>
      </c>
      <c r="V9" s="11">
        <f>1/$A$1*'[1]4407Imp'!U$147</f>
        <v>0</v>
      </c>
      <c r="W9" s="11">
        <f>1/$A$1*'[1]4407Imp'!V$147</f>
        <v>0</v>
      </c>
      <c r="X9" s="11">
        <f>1/$A$1*'[1]4407Imp'!W$147</f>
        <v>0</v>
      </c>
      <c r="Y9" s="11">
        <f>1/$A$1*'[1]4407Imp'!X$147</f>
        <v>0</v>
      </c>
      <c r="Z9" s="11">
        <f>1/$A$1*'[1]4407Imp'!Y$147</f>
        <v>0</v>
      </c>
      <c r="AA9" s="11">
        <f>1/$A$1*'[1]4407Imp'!Z$147</f>
        <v>0</v>
      </c>
      <c r="AB9" s="11">
        <f>1/$A$1*'[1]4407Imp'!AA$147</f>
        <v>0</v>
      </c>
      <c r="AC9" s="4"/>
      <c r="AD9" s="38">
        <f>1/1000*'[1]4407Imp'!$AB$147</f>
        <v>0</v>
      </c>
      <c r="AE9" s="11">
        <f>1/1000*'[1]4407Imp'!$AC$147</f>
        <v>0</v>
      </c>
      <c r="AF9" s="11">
        <f>1/1000*'[1]4407Imp'!AD$147</f>
        <v>0</v>
      </c>
      <c r="AG9" s="11">
        <f>1/1000*'[1]4407Imp'!AE$147</f>
        <v>0</v>
      </c>
      <c r="AH9" s="11">
        <f>1/1000*'[1]4407Imp'!AF$147</f>
        <v>0</v>
      </c>
      <c r="AI9" s="11">
        <f>1/1000*'[1]4407Imp'!AG$147</f>
        <v>0</v>
      </c>
      <c r="AJ9" s="11">
        <f>1/1000*'[1]4407Imp'!AH$147</f>
        <v>0</v>
      </c>
      <c r="AK9" s="11">
        <f>1/1000*'[1]4407Imp'!AI$147</f>
        <v>0</v>
      </c>
      <c r="AL9" s="11">
        <f>1/1000*'[1]4407Imp'!AJ$147</f>
        <v>0</v>
      </c>
      <c r="AM9" s="11">
        <f>1/1000*'[1]4407Imp'!AK$147</f>
        <v>0</v>
      </c>
      <c r="AN9" s="11">
        <f>1/1000*'[1]4407Imp'!AL$147</f>
        <v>0</v>
      </c>
      <c r="AO9" s="11">
        <f>1/1000*'[1]4407Imp'!AM$147</f>
        <v>0</v>
      </c>
      <c r="AP9" s="11">
        <f>1/1000*'[1]4407Imp'!AN$147</f>
        <v>0</v>
      </c>
      <c r="AQ9" s="11">
        <f>1/1000*'[1]4407Imp'!AO$147</f>
        <v>0</v>
      </c>
      <c r="AR9" s="11">
        <f>1/1000*'[1]4407Imp'!AP$147</f>
        <v>5.25275615E-5</v>
      </c>
      <c r="AS9" s="11">
        <f>1/1000*'[1]4407Imp'!AQ$147</f>
        <v>0</v>
      </c>
      <c r="AT9" s="11">
        <f>1/1000*'[1]4407Imp'!AR$147</f>
        <v>0</v>
      </c>
      <c r="AU9" s="11">
        <f>1/1000*'[1]4407Imp'!AS$147</f>
        <v>8.9585209999999996E-7</v>
      </c>
      <c r="AV9" s="11">
        <f>1/1000*'[1]4407Imp'!AT$147</f>
        <v>0</v>
      </c>
      <c r="AW9" s="11">
        <f>1/1000*'[1]4407Imp'!AU$147</f>
        <v>0</v>
      </c>
      <c r="AX9" s="11">
        <f>1/1000*'[1]4407Imp'!AV$147</f>
        <v>0</v>
      </c>
      <c r="AY9" s="11">
        <f>1/1000*'[1]4407Imp'!AW$147</f>
        <v>0</v>
      </c>
      <c r="AZ9" s="11">
        <f>1/1000*'[1]4407Imp'!AX$147</f>
        <v>0</v>
      </c>
      <c r="BA9" s="11">
        <f>1/1000*'[1]4407Imp'!AY$147</f>
        <v>0</v>
      </c>
      <c r="BB9" s="11">
        <f>1/1000*'[1]4407Imp'!AZ$147</f>
        <v>0</v>
      </c>
      <c r="BC9" s="10">
        <f>1/1000*'[1]4407Imp'!BA$147</f>
        <v>0</v>
      </c>
      <c r="BD9" s="452"/>
    </row>
    <row r="10" spans="1:56">
      <c r="B10" s="5" t="s">
        <v>78</v>
      </c>
      <c r="C10" s="276">
        <f>1/$A$1*'[1]4407Imp'!$B$247</f>
        <v>2.158026E-2</v>
      </c>
      <c r="D10" s="279">
        <f>1/$A$1*'[1]4407Imp'!$C$247</f>
        <v>2.20214E-2</v>
      </c>
      <c r="E10" s="279">
        <f>1/$A$1*'[1]4407Imp'!$D$247</f>
        <v>1.6760239999999999E-2</v>
      </c>
      <c r="F10" s="279">
        <f>1/$A$1*'[1]4407Imp'!$E$247</f>
        <v>1.5842479999999999E-2</v>
      </c>
      <c r="G10" s="279">
        <f>1/$A$1*'[1]4407Imp'!$F$247</f>
        <v>1.9451159999999999E-2</v>
      </c>
      <c r="H10" s="279">
        <f>1/$A$1*'[1]4407Imp'!$G$247</f>
        <v>1.8261669999999997E-2</v>
      </c>
      <c r="I10" s="279">
        <f>1/$A$1*'[1]4407Imp'!$H$247</f>
        <v>2.1894039999999997E-2</v>
      </c>
      <c r="J10" s="278">
        <f>1/$A$1*'[1]4407Imp'!$I$247</f>
        <v>2.3623960000000003E-2</v>
      </c>
      <c r="K10" s="278">
        <f>1/$A$1*'[1]4407Imp'!$J$247</f>
        <v>8.9391229999999985E-3</v>
      </c>
      <c r="L10" s="279">
        <f>1/$A$1*'[1]4407Imp'!K$247</f>
        <v>4.9191959999999998E-3</v>
      </c>
      <c r="M10" s="11">
        <f>1/$A$1*'[1]4407Imp'!L$247</f>
        <v>5.6705399999999991E-3</v>
      </c>
      <c r="N10" s="11">
        <f>1/$A$1*'[1]4407Imp'!M$247</f>
        <v>6.6972630000000002E-3</v>
      </c>
      <c r="O10" s="11">
        <f>1/$A$1*'[1]4407Imp'!N$247</f>
        <v>5.1571314285714289E-3</v>
      </c>
      <c r="P10" s="11">
        <f>1/$A$1*'[1]4407Imp'!O$247</f>
        <v>5.6071765497076025E-3</v>
      </c>
      <c r="Q10" s="11">
        <f>1/$A$1*'[1]4407Imp'!P$247</f>
        <v>5.3683999999999997E-3</v>
      </c>
      <c r="R10" s="11">
        <f>1/$A$1*'[1]4407Imp'!Q$247</f>
        <v>4.1040933333333328E-3</v>
      </c>
      <c r="S10" s="11">
        <f>1/$A$1*'[1]4407Imp'!R$247</f>
        <v>5.5002459999999986E-3</v>
      </c>
      <c r="T10" s="11">
        <f>1/$A$1*'[1]4407Imp'!S$247</f>
        <v>4.7442600000000001E-3</v>
      </c>
      <c r="U10" s="11">
        <f>1/$A$1*'[1]4407Imp'!T$247</f>
        <v>4.5149128571428561E-3</v>
      </c>
      <c r="V10" s="11">
        <f>1/$A$1*'[1]4407Imp'!U$247</f>
        <v>5.1192199999999998E-3</v>
      </c>
      <c r="W10" s="11">
        <f>1/$A$1*'[1]4407Imp'!V$247</f>
        <v>0</v>
      </c>
      <c r="X10" s="11">
        <f>1/$A$1*'[1]4407Imp'!W$247</f>
        <v>0</v>
      </c>
      <c r="Y10" s="11">
        <f>1/$A$1*'[1]4407Imp'!X$247</f>
        <v>0</v>
      </c>
      <c r="Z10" s="11">
        <f>1/$A$1*'[1]4407Imp'!Y$247</f>
        <v>0</v>
      </c>
      <c r="AA10" s="11">
        <f>1/$A$1*'[1]4407Imp'!Z$247</f>
        <v>0</v>
      </c>
      <c r="AB10" s="11">
        <f>1/$A$1*'[1]4407Imp'!AA$247</f>
        <v>0</v>
      </c>
      <c r="AC10" s="4"/>
      <c r="AD10" s="38">
        <f>1/1000*'[1]4407Imp'!$AB$247</f>
        <v>2.2001527509402E-2</v>
      </c>
      <c r="AE10" s="11">
        <f>1/1000*'[1]4407Imp'!$AC$247</f>
        <v>2.23079334852E-2</v>
      </c>
      <c r="AF10" s="11">
        <f>1/1000*'[1]4407Imp'!AD$247</f>
        <v>2.0580221846400001E-2</v>
      </c>
      <c r="AG10" s="11">
        <f>1/1000*'[1]4407Imp'!AE$247</f>
        <v>1.8132285337600001E-2</v>
      </c>
      <c r="AH10" s="11">
        <f>1/1000*'[1]4407Imp'!AF$247</f>
        <v>1.8788829622499999E-2</v>
      </c>
      <c r="AI10" s="11">
        <f>1/1000*'[1]4407Imp'!AG$247</f>
        <v>1.6588611682500001E-2</v>
      </c>
      <c r="AJ10" s="11">
        <f>1/1000*'[1]4407Imp'!AH$247</f>
        <v>2.36210202016E-2</v>
      </c>
      <c r="AK10" s="11">
        <f>1/1000*'[1]4407Imp'!AI$247</f>
        <v>2.0632351228000001E-2</v>
      </c>
      <c r="AL10" s="11">
        <f>1/1000*'[1]4407Imp'!AJ$247</f>
        <v>9.7178300484000012E-3</v>
      </c>
      <c r="AM10" s="11">
        <f>1/1000*'[1]4407Imp'!AK$247</f>
        <v>4.8563309519999995E-3</v>
      </c>
      <c r="AN10" s="11">
        <f>1/1000*'[1]4407Imp'!AL$247</f>
        <v>6.104469349800001E-3</v>
      </c>
      <c r="AO10" s="11">
        <f>1/1000*'[1]4407Imp'!AM$247</f>
        <v>7.5865169280000004E-3</v>
      </c>
      <c r="AP10" s="11">
        <f>1/1000*'[1]4407Imp'!AN$247</f>
        <v>5.4933371328000002E-3</v>
      </c>
      <c r="AQ10" s="11">
        <f>1/1000*'[1]4407Imp'!AO$247</f>
        <v>6.2258432742000004E-3</v>
      </c>
      <c r="AR10" s="11">
        <f>1/1000*'[1]4407Imp'!AP$247</f>
        <v>6.6072947500000001E-3</v>
      </c>
      <c r="AS10" s="11">
        <f>1/1000*'[1]4407Imp'!AQ$247</f>
        <v>5.2881366230000003E-3</v>
      </c>
      <c r="AT10" s="11">
        <f>1/1000*'[1]4407Imp'!AR$247</f>
        <v>6.6216252314999996E-3</v>
      </c>
      <c r="AU10" s="11">
        <f>1/1000*'[1]4407Imp'!AS$247</f>
        <v>6.2372601004999995E-3</v>
      </c>
      <c r="AV10" s="11">
        <f>1/1000*'[1]4407Imp'!AT$247</f>
        <v>6.1597334330000001E-3</v>
      </c>
      <c r="AW10" s="11">
        <f>1/1000*'[1]4407Imp'!AU$247</f>
        <v>6.7166256054166668E-3</v>
      </c>
      <c r="AX10" s="11">
        <f>1/1000*'[1]4407Imp'!AV$247</f>
        <v>0</v>
      </c>
      <c r="AY10" s="11">
        <f>1/1000*'[1]4407Imp'!AW$247</f>
        <v>0</v>
      </c>
      <c r="AZ10" s="11">
        <f>1/1000*'[1]4407Imp'!AX$247</f>
        <v>0</v>
      </c>
      <c r="BA10" s="11">
        <f>1/1000*'[1]4407Imp'!AY$247</f>
        <v>0</v>
      </c>
      <c r="BB10" s="11">
        <f>1/1000*'[1]4407Imp'!AZ$247</f>
        <v>0</v>
      </c>
      <c r="BC10" s="10">
        <f>1/1000*'[1]4407Imp'!BA$247</f>
        <v>0</v>
      </c>
      <c r="BD10" s="452"/>
    </row>
    <row r="11" spans="1:56" ht="17.149999999999999" customHeight="1">
      <c r="B11" s="9" t="s">
        <v>75</v>
      </c>
      <c r="C11" s="447">
        <f>1/$A$1*'[1]4407Imp'!$B$269</f>
        <v>4.8720000000000005E-3</v>
      </c>
      <c r="D11" s="338">
        <f>1/$A$1*'[1]4407Imp'!$C$269</f>
        <v>6.8433599999999997E-3</v>
      </c>
      <c r="E11" s="338">
        <f>1/$A$1*'[1]4407Imp'!$D$269</f>
        <v>4.617679999999999E-3</v>
      </c>
      <c r="F11" s="338">
        <f>1/$A$1*'[1]4407Imp'!$E$269</f>
        <v>5.8720800000000017E-3</v>
      </c>
      <c r="G11" s="338">
        <f>1/$A$1*'[1]4407Imp'!$F$269</f>
        <v>8.7820620000000002E-3</v>
      </c>
      <c r="H11" s="338">
        <f>1/$A$1*'[1]4407Imp'!$G$269</f>
        <v>1.091776E-2</v>
      </c>
      <c r="I11" s="338">
        <f>1/$A$1*'[1]4407Imp'!$H$269</f>
        <v>1.5117179999999999E-2</v>
      </c>
      <c r="J11" s="339">
        <f>1/$A$1*'[1]4407Imp'!$I$269</f>
        <v>1.4791839999999995E-2</v>
      </c>
      <c r="K11" s="339">
        <f>1/$A$1*'[1]4407Imp'!$J$269</f>
        <v>1.0657969999999999E-2</v>
      </c>
      <c r="L11" s="338">
        <f>1/$A$1*'[1]4407Imp'!K$269</f>
        <v>7.6515533333333325E-3</v>
      </c>
      <c r="M11" s="25">
        <f>1/$A$1*'[1]4407Imp'!L$269</f>
        <v>7.431359999999998E-3</v>
      </c>
      <c r="N11" s="25">
        <f>1/$A$1*'[1]4407Imp'!M$269</f>
        <v>5.5036799999999995E-3</v>
      </c>
      <c r="O11" s="25">
        <f>1/$A$1*'[1]4407Imp'!N$269</f>
        <v>4.1451399999999994E-3</v>
      </c>
      <c r="P11" s="25">
        <f>1/$A$1*'[1]4407Imp'!O$269</f>
        <v>4.9956040000000007E-3</v>
      </c>
      <c r="Q11" s="25">
        <f>1/$A$1*'[1]4407Imp'!P$269</f>
        <v>5.2366333333333324E-3</v>
      </c>
      <c r="R11" s="25">
        <f>1/$A$1*'[1]4407Imp'!Q$269</f>
        <v>6.8040000000000002E-3</v>
      </c>
      <c r="S11" s="25">
        <f>1/$A$1*'[1]4407Imp'!R$269</f>
        <v>6.1498480000000003E-3</v>
      </c>
      <c r="T11" s="25">
        <f>1/$A$1*'[1]4407Imp'!S$269</f>
        <v>8.7671740000000008E-3</v>
      </c>
      <c r="U11" s="25">
        <f>1/$A$1*'[1]4407Imp'!T$269</f>
        <v>1.0978515714285715E-2</v>
      </c>
      <c r="V11" s="25">
        <f>1/$A$1*'[1]4407Imp'!U$269</f>
        <v>1.2009879999999999E-2</v>
      </c>
      <c r="W11" s="25">
        <f>1/$A$1*'[1]4407Imp'!V$269</f>
        <v>0</v>
      </c>
      <c r="X11" s="25">
        <f>1/$A$1*'[1]4407Imp'!W$269</f>
        <v>0</v>
      </c>
      <c r="Y11" s="25">
        <f>1/$A$1*'[1]4407Imp'!X$269</f>
        <v>0</v>
      </c>
      <c r="Z11" s="25">
        <f>1/$A$1*'[1]4407Imp'!Y$269</f>
        <v>0</v>
      </c>
      <c r="AA11" s="25">
        <f>1/$A$1*'[1]4407Imp'!Z$269</f>
        <v>0</v>
      </c>
      <c r="AB11" s="25">
        <f>1/$A$1*'[1]4407Imp'!AA$269</f>
        <v>0</v>
      </c>
      <c r="AC11" s="4"/>
      <c r="AD11" s="41">
        <f>1/1000*'[1]4407Imp'!$AB$269</f>
        <v>3.3141608125409998E-3</v>
      </c>
      <c r="AE11" s="25">
        <f>1/1000*'[1]4407Imp'!$AC$269</f>
        <v>4.288953169599998E-3</v>
      </c>
      <c r="AF11" s="25">
        <f>1/1000*'[1]4407Imp'!AD$269</f>
        <v>2.4061794335999997E-3</v>
      </c>
      <c r="AG11" s="25">
        <f>1/1000*'[1]4407Imp'!AE$269</f>
        <v>3.3978386064000008E-3</v>
      </c>
      <c r="AH11" s="25">
        <f>1/1000*'[1]4407Imp'!AF$269</f>
        <v>5.5885802371000003E-3</v>
      </c>
      <c r="AI11" s="25">
        <f>1/1000*'[1]4407Imp'!AG$269</f>
        <v>8.7591246171000031E-3</v>
      </c>
      <c r="AJ11" s="25">
        <f>1/1000*'[1]4407Imp'!AH$269</f>
        <v>1.3202902698400003E-2</v>
      </c>
      <c r="AK11" s="25">
        <f>1/1000*'[1]4407Imp'!AI$269</f>
        <v>1.6042907169500003E-2</v>
      </c>
      <c r="AL11" s="25">
        <f>1/1000*'[1]4407Imp'!AJ$269</f>
        <v>1.6347368388000005E-2</v>
      </c>
      <c r="AM11" s="25">
        <f>1/1000*'[1]4407Imp'!AK$269</f>
        <v>1.1296924562E-2</v>
      </c>
      <c r="AN11" s="25">
        <f>1/1000*'[1]4407Imp'!AL$269</f>
        <v>1.3071797058600001E-2</v>
      </c>
      <c r="AO11" s="25">
        <f>1/1000*'[1]4407Imp'!AM$269</f>
        <v>1.0997198112000001E-2</v>
      </c>
      <c r="AP11" s="25">
        <f>1/1000*'[1]4407Imp'!AN$269</f>
        <v>8.7950894063999994E-3</v>
      </c>
      <c r="AQ11" s="25">
        <f>1/1000*'[1]4407Imp'!AO$269</f>
        <v>8.6795398986E-3</v>
      </c>
      <c r="AR11" s="25">
        <f>1/1000*'[1]4407Imp'!AP$269</f>
        <v>8.7955507955000019E-3</v>
      </c>
      <c r="AS11" s="25">
        <f>1/1000*'[1]4407Imp'!AQ$269</f>
        <v>1.1602643958500001E-2</v>
      </c>
      <c r="AT11" s="25">
        <f>1/1000*'[1]4407Imp'!AR$269</f>
        <v>9.2315072585000008E-3</v>
      </c>
      <c r="AU11" s="25">
        <f>1/1000*'[1]4407Imp'!AS$269</f>
        <v>1.35128670105E-2</v>
      </c>
      <c r="AV11" s="25">
        <f>1/1000*'[1]4407Imp'!AT$269</f>
        <v>1.6368754480000001E-2</v>
      </c>
      <c r="AW11" s="25">
        <f>1/1000*'[1]4407Imp'!AU$269</f>
        <v>2.3529560785416667E-2</v>
      </c>
      <c r="AX11" s="25">
        <f>1/1000*'[1]4407Imp'!AV$269</f>
        <v>0</v>
      </c>
      <c r="AY11" s="25">
        <f>1/1000*'[1]4407Imp'!AW$269</f>
        <v>0</v>
      </c>
      <c r="AZ11" s="25">
        <f>1/1000*'[1]4407Imp'!AX$269</f>
        <v>0</v>
      </c>
      <c r="BA11" s="25">
        <f>1/1000*'[1]4407Imp'!AY$269</f>
        <v>0</v>
      </c>
      <c r="BB11" s="25">
        <f>1/1000*'[1]4407Imp'!AZ$269</f>
        <v>0</v>
      </c>
      <c r="BC11" s="26">
        <f>1/1000*'[1]4407Imp'!BA$269</f>
        <v>0</v>
      </c>
      <c r="BD11" s="452"/>
    </row>
    <row r="12" spans="1:56">
      <c r="B12" s="5" t="s">
        <v>23</v>
      </c>
      <c r="C12" s="276">
        <f>1/$A$1*'[1]4407Imp'!$B$31</f>
        <v>4.0519999999999992E-3</v>
      </c>
      <c r="D12" s="279">
        <f>1/$A$1*'[1]4407Imp'!$C$31</f>
        <v>6.0214200000000004E-3</v>
      </c>
      <c r="E12" s="279">
        <f>1/$A$1*'[1]4407Imp'!$D$31</f>
        <v>4.1696799999999994E-3</v>
      </c>
      <c r="F12" s="279">
        <f>1/$A$1*'[1]4407Imp'!$E$31</f>
        <v>5.1662200000000009E-3</v>
      </c>
      <c r="G12" s="279">
        <f>1/$A$1*'[1]4407Imp'!$F$31</f>
        <v>8.1901400000000003E-3</v>
      </c>
      <c r="H12" s="279">
        <f>1/$A$1*'[1]4407Imp'!$G$31</f>
        <v>1.0504499999999998E-2</v>
      </c>
      <c r="I12" s="279">
        <f>1/$A$1*'[1]4407Imp'!$H$31</f>
        <v>1.484804E-2</v>
      </c>
      <c r="J12" s="278">
        <f>1/$A$1*'[1]4407Imp'!$I$31</f>
        <v>1.3708719999999999E-2</v>
      </c>
      <c r="K12" s="278">
        <f>1/$A$1*'[1]4407Imp'!$J$31</f>
        <v>8.3391999999999997E-3</v>
      </c>
      <c r="L12" s="279">
        <f>1/$A$1*'[1]4407Imp'!K$31</f>
        <v>6.1974133333333329E-3</v>
      </c>
      <c r="M12" s="11">
        <f>1/$A$1*'[1]4407Imp'!L$31</f>
        <v>5.9763199999999985E-3</v>
      </c>
      <c r="N12" s="11">
        <f>1/$A$1*'[1]4407Imp'!M$31</f>
        <v>3.7773799999999999E-3</v>
      </c>
      <c r="O12" s="11">
        <f>1/$A$1*'[1]4407Imp'!N$31</f>
        <v>3.0528399999999998E-3</v>
      </c>
      <c r="P12" s="11">
        <f>1/$A$1*'[1]4407Imp'!O$31</f>
        <v>4.08618E-3</v>
      </c>
      <c r="Q12" s="11">
        <f>1/$A$1*'[1]4407Imp'!P$31</f>
        <v>4.0103999999999999E-3</v>
      </c>
      <c r="R12" s="11">
        <f>1/$A$1*'[1]4407Imp'!Q$31</f>
        <v>5.8800200000000006E-3</v>
      </c>
      <c r="S12" s="11">
        <f>1/$A$1*'[1]4407Imp'!R$31</f>
        <v>5.0140000000000002E-3</v>
      </c>
      <c r="T12" s="11">
        <f>1/$A$1*'[1]4407Imp'!S$31</f>
        <v>7.31534E-3</v>
      </c>
      <c r="U12" s="11">
        <f>1/$A$1*'[1]4407Imp'!T$31</f>
        <v>9.1168600000000027E-3</v>
      </c>
      <c r="V12" s="11">
        <f>1/$A$1*'[1]4407Imp'!U$31</f>
        <v>8.3265800000000001E-3</v>
      </c>
      <c r="W12" s="11">
        <f>1/$A$1*'[1]4407Imp'!V$31</f>
        <v>0</v>
      </c>
      <c r="X12" s="11">
        <f>1/$A$1*'[1]4407Imp'!W$31</f>
        <v>0</v>
      </c>
      <c r="Y12" s="11">
        <f>1/$A$1*'[1]4407Imp'!X$31</f>
        <v>0</v>
      </c>
      <c r="Z12" s="11">
        <f>1/$A$1*'[1]4407Imp'!Y$31</f>
        <v>0</v>
      </c>
      <c r="AA12" s="11">
        <f>1/$A$1*'[1]4407Imp'!Z$31</f>
        <v>0</v>
      </c>
      <c r="AB12" s="11">
        <f>1/$A$1*'[1]4407Imp'!AA$31</f>
        <v>0</v>
      </c>
      <c r="AC12" s="4"/>
      <c r="AD12" s="38">
        <f>1/1000*'[1]4407Imp'!$AB$31</f>
        <v>2.4240740408279999E-3</v>
      </c>
      <c r="AE12" s="11">
        <f>1/1000*'[1]4407Imp'!$AC$31</f>
        <v>3.4982870391999997E-3</v>
      </c>
      <c r="AF12" s="11">
        <f>1/1000*'[1]4407Imp'!AD$31</f>
        <v>1.9167614592E-3</v>
      </c>
      <c r="AG12" s="11">
        <f>1/1000*'[1]4407Imp'!AE$31</f>
        <v>2.5544023120000004E-3</v>
      </c>
      <c r="AH12" s="11">
        <f>1/1000*'[1]4407Imp'!AF$31</f>
        <v>4.9986034427000007E-3</v>
      </c>
      <c r="AI12" s="11">
        <f>1/1000*'[1]4407Imp'!AG$31</f>
        <v>7.921635064200001E-3</v>
      </c>
      <c r="AJ12" s="11">
        <f>1/1000*'[1]4407Imp'!AH$31</f>
        <v>1.2900369645200001E-2</v>
      </c>
      <c r="AK12" s="11">
        <f>1/1000*'[1]4407Imp'!AI$31</f>
        <v>1.4272289694500001E-2</v>
      </c>
      <c r="AL12" s="11">
        <f>1/1000*'[1]4407Imp'!AJ$31</f>
        <v>1.0896570350800001E-2</v>
      </c>
      <c r="AM12" s="11">
        <f>1/1000*'[1]4407Imp'!AK$31</f>
        <v>7.6642920992000003E-3</v>
      </c>
      <c r="AN12" s="11">
        <f>1/1000*'[1]4407Imp'!AL$31</f>
        <v>7.9447557132000003E-3</v>
      </c>
      <c r="AO12" s="11">
        <f>1/1000*'[1]4407Imp'!AM$31</f>
        <v>5.9916050880000002E-3</v>
      </c>
      <c r="AP12" s="11">
        <f>1/1000*'[1]4407Imp'!AN$31</f>
        <v>4.7974714656000006E-3</v>
      </c>
      <c r="AQ12" s="11">
        <f>1/1000*'[1]4407Imp'!AO$31</f>
        <v>5.9550582933000007E-3</v>
      </c>
      <c r="AR12" s="11">
        <f>1/1000*'[1]4407Imp'!AP$31</f>
        <v>6.6456525305000009E-3</v>
      </c>
      <c r="AS12" s="11">
        <f>1/1000*'[1]4407Imp'!AQ$31</f>
        <v>1.0007513589499998E-2</v>
      </c>
      <c r="AT12" s="11">
        <f>1/1000*'[1]4407Imp'!AR$31</f>
        <v>7.2978282276999996E-3</v>
      </c>
      <c r="AU12" s="11">
        <f>1/1000*'[1]4407Imp'!AS$31</f>
        <v>1.1090504396400001E-2</v>
      </c>
      <c r="AV12" s="11">
        <f>1/1000*'[1]4407Imp'!AT$31</f>
        <v>1.2594270213000001E-2</v>
      </c>
      <c r="AW12" s="11">
        <f>1/1000*'[1]4407Imp'!AU$31</f>
        <v>1.3507924060416667E-2</v>
      </c>
      <c r="AX12" s="11">
        <f>1/1000*'[1]4407Imp'!AV$31</f>
        <v>0</v>
      </c>
      <c r="AY12" s="11">
        <f>1/1000*'[1]4407Imp'!AW$31</f>
        <v>0</v>
      </c>
      <c r="AZ12" s="11">
        <f>1/1000*'[1]4407Imp'!AX$31</f>
        <v>0</v>
      </c>
      <c r="BA12" s="11">
        <f>1/1000*'[1]4407Imp'!AY$31</f>
        <v>0</v>
      </c>
      <c r="BB12" s="11">
        <f>1/1000*'[1]4407Imp'!AZ$31</f>
        <v>0</v>
      </c>
      <c r="BC12" s="10">
        <f>1/1000*'[1]4407Imp'!BA$31</f>
        <v>0</v>
      </c>
      <c r="BD12" s="452"/>
    </row>
    <row r="13" spans="1:56">
      <c r="B13" s="8" t="s">
        <v>16</v>
      </c>
      <c r="C13" s="404">
        <f t="shared" ref="C13:L13" si="2">SUM(C11:C11)-SUM(C12:C12)</f>
        <v>8.2000000000000128E-4</v>
      </c>
      <c r="D13" s="332">
        <f t="shared" si="2"/>
        <v>8.219399999999993E-4</v>
      </c>
      <c r="E13" s="332">
        <f t="shared" si="2"/>
        <v>4.4799999999999961E-4</v>
      </c>
      <c r="F13" s="332">
        <f t="shared" si="2"/>
        <v>7.0586000000000086E-4</v>
      </c>
      <c r="G13" s="332">
        <f t="shared" si="2"/>
        <v>5.9192199999999993E-4</v>
      </c>
      <c r="H13" s="332">
        <f t="shared" si="2"/>
        <v>4.132600000000021E-4</v>
      </c>
      <c r="I13" s="332">
        <f t="shared" si="2"/>
        <v>2.6913999999999931E-4</v>
      </c>
      <c r="J13" s="333">
        <f t="shared" si="2"/>
        <v>1.0831199999999964E-3</v>
      </c>
      <c r="K13" s="333">
        <f t="shared" si="2"/>
        <v>2.3187699999999995E-3</v>
      </c>
      <c r="L13" s="332">
        <f t="shared" si="2"/>
        <v>1.4541399999999996E-3</v>
      </c>
      <c r="M13" s="36">
        <f>SUM(M11:M11)-SUM(M12:M12)</f>
        <v>1.4550399999999995E-3</v>
      </c>
      <c r="N13" s="36">
        <f>SUM(N11:N11)-SUM(N12:N12)</f>
        <v>1.7262999999999996E-3</v>
      </c>
      <c r="O13" s="36">
        <f t="shared" ref="O13:AB13" si="3">SUM(O11:O11)-SUM(O12:O12)</f>
        <v>1.0922999999999996E-3</v>
      </c>
      <c r="P13" s="36">
        <f t="shared" si="3"/>
        <v>9.0942400000000069E-4</v>
      </c>
      <c r="Q13" s="36">
        <f t="shared" si="3"/>
        <v>1.2262333333333325E-3</v>
      </c>
      <c r="R13" s="36">
        <f t="shared" si="3"/>
        <v>9.2397999999999959E-4</v>
      </c>
      <c r="S13" s="36">
        <f t="shared" si="3"/>
        <v>1.1358480000000001E-3</v>
      </c>
      <c r="T13" s="36">
        <f t="shared" si="3"/>
        <v>1.4518340000000008E-3</v>
      </c>
      <c r="U13" s="36">
        <f t="shared" si="3"/>
        <v>1.8616557142857124E-3</v>
      </c>
      <c r="V13" s="36">
        <f t="shared" si="3"/>
        <v>3.6832999999999987E-3</v>
      </c>
      <c r="W13" s="36">
        <f t="shared" si="3"/>
        <v>0</v>
      </c>
      <c r="X13" s="36">
        <f t="shared" si="3"/>
        <v>0</v>
      </c>
      <c r="Y13" s="36">
        <f t="shared" si="3"/>
        <v>0</v>
      </c>
      <c r="Z13" s="36">
        <f t="shared" si="3"/>
        <v>0</v>
      </c>
      <c r="AA13" s="36">
        <f t="shared" si="3"/>
        <v>0</v>
      </c>
      <c r="AB13" s="36">
        <f t="shared" si="3"/>
        <v>0</v>
      </c>
      <c r="AC13" s="4"/>
      <c r="AD13" s="39">
        <f t="shared" ref="AD13:BC13" si="4">SUM(AD11:AD11)-SUM(AD12:AD12)</f>
        <v>8.9008677171299993E-4</v>
      </c>
      <c r="AE13" s="37">
        <f t="shared" si="4"/>
        <v>7.9066613039999829E-4</v>
      </c>
      <c r="AF13" s="37">
        <f t="shared" si="4"/>
        <v>4.8941797439999973E-4</v>
      </c>
      <c r="AG13" s="37">
        <f t="shared" si="4"/>
        <v>8.434362944000004E-4</v>
      </c>
      <c r="AH13" s="37">
        <f t="shared" si="4"/>
        <v>5.8997679439999964E-4</v>
      </c>
      <c r="AI13" s="37">
        <f t="shared" si="4"/>
        <v>8.3748955290000211E-4</v>
      </c>
      <c r="AJ13" s="37">
        <f t="shared" si="4"/>
        <v>3.0253305320000236E-4</v>
      </c>
      <c r="AK13" s="37">
        <f t="shared" si="4"/>
        <v>1.7706174750000015E-3</v>
      </c>
      <c r="AL13" s="37">
        <f t="shared" si="4"/>
        <v>5.4507980372000032E-3</v>
      </c>
      <c r="AM13" s="37">
        <f t="shared" si="4"/>
        <v>3.6326324627999999E-3</v>
      </c>
      <c r="AN13" s="37">
        <f t="shared" si="4"/>
        <v>5.1270413454000009E-3</v>
      </c>
      <c r="AO13" s="37">
        <f t="shared" si="4"/>
        <v>5.0055930240000008E-3</v>
      </c>
      <c r="AP13" s="37">
        <f t="shared" si="4"/>
        <v>3.9976179407999989E-3</v>
      </c>
      <c r="AQ13" s="37">
        <f t="shared" si="4"/>
        <v>2.7244816052999993E-3</v>
      </c>
      <c r="AR13" s="37">
        <f t="shared" si="4"/>
        <v>2.149898265000001E-3</v>
      </c>
      <c r="AS13" s="37">
        <f t="shared" si="4"/>
        <v>1.5951303690000026E-3</v>
      </c>
      <c r="AT13" s="37">
        <f t="shared" si="4"/>
        <v>1.9336790308000012E-3</v>
      </c>
      <c r="AU13" s="37">
        <f t="shared" si="4"/>
        <v>2.4223626140999991E-3</v>
      </c>
      <c r="AV13" s="37">
        <f t="shared" si="4"/>
        <v>3.7744842670000001E-3</v>
      </c>
      <c r="AW13" s="37">
        <f t="shared" si="4"/>
        <v>1.0021636725E-2</v>
      </c>
      <c r="AX13" s="37">
        <f t="shared" si="4"/>
        <v>0</v>
      </c>
      <c r="AY13" s="37">
        <f t="shared" si="4"/>
        <v>0</v>
      </c>
      <c r="AZ13" s="37">
        <f t="shared" si="4"/>
        <v>0</v>
      </c>
      <c r="BA13" s="37">
        <f t="shared" si="4"/>
        <v>0</v>
      </c>
      <c r="BB13" s="37">
        <f t="shared" si="4"/>
        <v>0</v>
      </c>
      <c r="BC13" s="44">
        <f t="shared" si="4"/>
        <v>0</v>
      </c>
      <c r="BD13" s="452"/>
    </row>
    <row r="14" spans="1:56" ht="17.149999999999999" customHeight="1">
      <c r="B14" s="16" t="s">
        <v>85</v>
      </c>
      <c r="C14" s="362">
        <f>1/$A$1*'[1]4407Imp'!$B$267</f>
        <v>1.2802779999999998E-2</v>
      </c>
      <c r="D14" s="328">
        <f>1/$A$1*'[1]4407Imp'!$C$267</f>
        <v>1.5850140000000002E-2</v>
      </c>
      <c r="E14" s="328">
        <f>1/$A$1*'[1]4407Imp'!$D$267</f>
        <v>1.2109319999999998E-2</v>
      </c>
      <c r="F14" s="328">
        <f>1/$A$1*'[1]4407Imp'!$E$267</f>
        <v>1.1710880000000002E-2</v>
      </c>
      <c r="G14" s="328">
        <f>1/$A$1*'[1]4407Imp'!$F$267</f>
        <v>1.2268216E-2</v>
      </c>
      <c r="H14" s="328">
        <f>1/$A$1*'[1]4407Imp'!$G$267</f>
        <v>1.2720479999999998E-2</v>
      </c>
      <c r="I14" s="328">
        <f>1/$A$1*'[1]4407Imp'!$H$267</f>
        <v>1.0600779999999999E-2</v>
      </c>
      <c r="J14" s="329">
        <f>1/$A$1*'[1]4407Imp'!$I$267</f>
        <v>1.3803376999999995E-2</v>
      </c>
      <c r="K14" s="329">
        <f>1/$A$1*'[1]4407Imp'!$J$267</f>
        <v>6.6574269999999996E-3</v>
      </c>
      <c r="L14" s="328">
        <f>1/$A$1*'[1]4407Imp'!K$267</f>
        <v>6.4168237500000008E-3</v>
      </c>
      <c r="M14" s="31">
        <f>1/$A$1*'[1]4407Imp'!L$267</f>
        <v>3.7415600000000005E-3</v>
      </c>
      <c r="N14" s="31">
        <f>1/$A$1*'[1]4407Imp'!M$267</f>
        <v>2.9808599999999997E-3</v>
      </c>
      <c r="O14" s="31">
        <f>1/$A$1*'[1]4407Imp'!N$267</f>
        <v>3.017428333333334E-3</v>
      </c>
      <c r="P14" s="31">
        <f>1/$A$1*'[1]4407Imp'!O$267</f>
        <v>2.3755799999999995E-3</v>
      </c>
      <c r="Q14" s="31">
        <f>1/$A$1*'[1]4407Imp'!P$267</f>
        <v>2.058881111111111E-3</v>
      </c>
      <c r="R14" s="31">
        <f>1/$A$1*'[1]4407Imp'!Q$267</f>
        <v>1.9641400000000001E-3</v>
      </c>
      <c r="S14" s="31">
        <f>1/$A$1*'[1]4407Imp'!R$267</f>
        <v>2.626847333333333E-3</v>
      </c>
      <c r="T14" s="31">
        <f>1/$A$1*'[1]4407Imp'!S$267</f>
        <v>8.1475888888888877E-4</v>
      </c>
      <c r="U14" s="31">
        <f>1/$A$1*'[1]4407Imp'!T$267</f>
        <v>9.2992999999999999E-3</v>
      </c>
      <c r="V14" s="31">
        <f>1/$A$1*'[1]4407Imp'!U$267</f>
        <v>8.1664142857142857E-4</v>
      </c>
      <c r="W14" s="31">
        <f>1/$A$1*'[1]4407Imp'!V$267</f>
        <v>0</v>
      </c>
      <c r="X14" s="31">
        <f>1/$A$1*'[1]4407Imp'!W$267</f>
        <v>0</v>
      </c>
      <c r="Y14" s="31">
        <f>1/$A$1*'[1]4407Imp'!X$267</f>
        <v>0</v>
      </c>
      <c r="Z14" s="31">
        <f>1/$A$1*'[1]4407Imp'!Y$267</f>
        <v>0</v>
      </c>
      <c r="AA14" s="31">
        <f>1/$A$1*'[1]4407Imp'!Z$267</f>
        <v>0</v>
      </c>
      <c r="AB14" s="31">
        <f>1/$A$1*'[1]4407Imp'!AA$267</f>
        <v>0</v>
      </c>
      <c r="AC14" s="4"/>
      <c r="AD14" s="29">
        <f>1/1000*'[1]4407Imp'!$AB$267</f>
        <v>1.3690905763277998E-2</v>
      </c>
      <c r="AE14" s="31">
        <f>1/1000*'[1]4407Imp'!$AC$267</f>
        <v>1.7282693225999998E-2</v>
      </c>
      <c r="AF14" s="31">
        <f>1/1000*'[1]4407Imp'!AD$267</f>
        <v>1.5613050292800003E-2</v>
      </c>
      <c r="AG14" s="31">
        <f>1/1000*'[1]4407Imp'!AE$267</f>
        <v>1.3683293836800002E-2</v>
      </c>
      <c r="AH14" s="31">
        <f>1/1000*'[1]4407Imp'!AF$267</f>
        <v>1.56225456114E-2</v>
      </c>
      <c r="AI14" s="31">
        <f>1/1000*'[1]4407Imp'!AG$267</f>
        <v>1.7221194233099996E-2</v>
      </c>
      <c r="AJ14" s="31">
        <f>1/1000*'[1]4407Imp'!AH$267</f>
        <v>1.3777544361200003E-2</v>
      </c>
      <c r="AK14" s="31">
        <f>1/1000*'[1]4407Imp'!AI$267</f>
        <v>2.1856311886000006E-2</v>
      </c>
      <c r="AL14" s="31">
        <f>1/1000*'[1]4407Imp'!AJ$267</f>
        <v>1.3351247302799999E-2</v>
      </c>
      <c r="AM14" s="31">
        <f>1/1000*'[1]4407Imp'!AK$267</f>
        <v>1.2372719854000002E-2</v>
      </c>
      <c r="AN14" s="31">
        <f>1/1000*'[1]4407Imp'!AL$267</f>
        <v>7.2156286674000007E-3</v>
      </c>
      <c r="AO14" s="31">
        <f>1/1000*'[1]4407Imp'!AM$267</f>
        <v>5.0746515359999991E-3</v>
      </c>
      <c r="AP14" s="31">
        <f>1/1000*'[1]4407Imp'!AN$267</f>
        <v>4.9295450511999996E-3</v>
      </c>
      <c r="AQ14" s="31">
        <f>1/1000*'[1]4407Imp'!AO$267</f>
        <v>5.0310274058999998E-3</v>
      </c>
      <c r="AR14" s="31">
        <f>1/1000*'[1]4407Imp'!AP$267</f>
        <v>3.8766785795000002E-3</v>
      </c>
      <c r="AS14" s="31">
        <f>1/1000*'[1]4407Imp'!AQ$267</f>
        <v>4.9952630174999995E-3</v>
      </c>
      <c r="AT14" s="31">
        <f>1/1000*'[1]4407Imp'!AR$267</f>
        <v>6.3345396474999999E-3</v>
      </c>
      <c r="AU14" s="31">
        <f>1/1000*'[1]4407Imp'!AS$267</f>
        <v>1.1791435799000001E-3</v>
      </c>
      <c r="AV14" s="31">
        <f>1/1000*'[1]4407Imp'!AT$267</f>
        <v>1.5855102150000001E-3</v>
      </c>
      <c r="AW14" s="31">
        <f>1/1000*'[1]4407Imp'!AU$267</f>
        <v>7.9895034083333344E-4</v>
      </c>
      <c r="AX14" s="31">
        <f>1/1000*'[1]4407Imp'!AV$267</f>
        <v>0</v>
      </c>
      <c r="AY14" s="31">
        <f>1/1000*'[1]4407Imp'!AW$267</f>
        <v>0</v>
      </c>
      <c r="AZ14" s="31">
        <f>1/1000*'[1]4407Imp'!AX$267</f>
        <v>0</v>
      </c>
      <c r="BA14" s="31">
        <f>1/1000*'[1]4407Imp'!AY$267</f>
        <v>0</v>
      </c>
      <c r="BB14" s="31">
        <f>1/1000*'[1]4407Imp'!AZ$267</f>
        <v>0</v>
      </c>
      <c r="BC14" s="45">
        <f>1/1000*'[1]4407Imp'!BA$267</f>
        <v>0</v>
      </c>
      <c r="BD14" s="452"/>
    </row>
    <row r="15" spans="1:56">
      <c r="B15" s="5" t="s">
        <v>79</v>
      </c>
      <c r="C15" s="276">
        <f>1/$A$1*'[1]4407Imp'!$B$138</f>
        <v>6.5221799999999998E-3</v>
      </c>
      <c r="D15" s="279">
        <f>1/$A$1*'[1]4407Imp'!$C$138</f>
        <v>7.9550799999999998E-3</v>
      </c>
      <c r="E15" s="279">
        <f>1/$A$1*'[1]4407Imp'!$D$138</f>
        <v>6.3434799999999986E-3</v>
      </c>
      <c r="F15" s="279">
        <f>1/$A$1*'[1]4407Imp'!$E$138</f>
        <v>6.4878999999999996E-3</v>
      </c>
      <c r="G15" s="279">
        <f>1/$A$1*'[1]4407Imp'!$F$138</f>
        <v>5.4189199999999989E-3</v>
      </c>
      <c r="H15" s="279">
        <f>1/$A$1*'[1]4407Imp'!$G$138</f>
        <v>5.6637599999999986E-3</v>
      </c>
      <c r="I15" s="279">
        <f>1/$A$1*'[1]4407Imp'!$H$138</f>
        <v>5.114839999999999E-3</v>
      </c>
      <c r="J15" s="278">
        <f>1/$A$1*'[1]4407Imp'!$I$138</f>
        <v>5.9088309999999981E-3</v>
      </c>
      <c r="K15" s="278">
        <f>1/$A$1*'[1]4407Imp'!$J$138</f>
        <v>2.5406599999999997E-3</v>
      </c>
      <c r="L15" s="279">
        <f>1/$A$1*'[1]4407Imp'!K$138</f>
        <v>2.8396399999999996E-3</v>
      </c>
      <c r="M15" s="11">
        <f>1/$A$1*'[1]4407Imp'!L$138</f>
        <v>7.6400000000000003E-4</v>
      </c>
      <c r="N15" s="11">
        <f>1/$A$1*'[1]4407Imp'!M$138</f>
        <v>6.2063999999999999E-4</v>
      </c>
      <c r="O15" s="11">
        <f>1/$A$1*'[1]4407Imp'!N$138</f>
        <v>1.0669E-3</v>
      </c>
      <c r="P15" s="11">
        <f>1/$A$1*'[1]4407Imp'!O$138</f>
        <v>1.1150000000000001E-3</v>
      </c>
      <c r="Q15" s="11">
        <f>1/$A$1*'[1]4407Imp'!P$138</f>
        <v>9.8820000000000006E-4</v>
      </c>
      <c r="R15" s="11">
        <f>1/$A$1*'[1]4407Imp'!Q$138</f>
        <v>9.9500000000000001E-4</v>
      </c>
      <c r="S15" s="11">
        <f>1/$A$1*'[1]4407Imp'!R$138</f>
        <v>1.5282599999999998E-3</v>
      </c>
      <c r="T15" s="11">
        <f>1/$A$1*'[1]4407Imp'!S$138</f>
        <v>5.671988888888888E-4</v>
      </c>
      <c r="U15" s="11">
        <f>1/$A$1*'[1]4407Imp'!T$138</f>
        <v>9.6659999999999997E-4</v>
      </c>
      <c r="V15" s="11">
        <f>1/$A$1*'[1]4407Imp'!U$138</f>
        <v>1.2400000000000001E-4</v>
      </c>
      <c r="W15" s="11">
        <f>1/$A$1*'[1]4407Imp'!V$138</f>
        <v>0</v>
      </c>
      <c r="X15" s="11">
        <f>1/$A$1*'[1]4407Imp'!W$138</f>
        <v>0</v>
      </c>
      <c r="Y15" s="11">
        <f>1/$A$1*'[1]4407Imp'!X$138</f>
        <v>0</v>
      </c>
      <c r="Z15" s="11">
        <f>1/$A$1*'[1]4407Imp'!Y$138</f>
        <v>0</v>
      </c>
      <c r="AA15" s="11">
        <f>1/$A$1*'[1]4407Imp'!Z$138</f>
        <v>0</v>
      </c>
      <c r="AB15" s="11">
        <f>1/$A$1*'[1]4407Imp'!AA$138</f>
        <v>0</v>
      </c>
      <c r="AC15" s="4"/>
      <c r="AD15" s="38">
        <f>1/1000*'[1]4407Imp'!$AB$138</f>
        <v>6.683445619761E-3</v>
      </c>
      <c r="AE15" s="11">
        <f>1/1000*'[1]4407Imp'!$AC$138</f>
        <v>8.1318187263999982E-3</v>
      </c>
      <c r="AF15" s="11">
        <f>1/1000*'[1]4407Imp'!AD$138</f>
        <v>7.9029626351999997E-3</v>
      </c>
      <c r="AG15" s="11">
        <f>1/1000*'[1]4407Imp'!AE$138</f>
        <v>6.4372734608E-3</v>
      </c>
      <c r="AH15" s="11">
        <f>1/1000*'[1]4407Imp'!AF$138</f>
        <v>5.6398575268000002E-3</v>
      </c>
      <c r="AI15" s="11">
        <f>1/1000*'[1]4407Imp'!AG$138</f>
        <v>6.1073914044000007E-3</v>
      </c>
      <c r="AJ15" s="11">
        <f>1/1000*'[1]4407Imp'!AH$138</f>
        <v>5.5240611684000008E-3</v>
      </c>
      <c r="AK15" s="11">
        <f>1/1000*'[1]4407Imp'!AI$138</f>
        <v>7.4237038425000006E-3</v>
      </c>
      <c r="AL15" s="11">
        <f>1/1000*'[1]4407Imp'!AJ$138</f>
        <v>4.4984315044000007E-3</v>
      </c>
      <c r="AM15" s="11">
        <f>1/1000*'[1]4407Imp'!AK$138</f>
        <v>5.8568279659999998E-3</v>
      </c>
      <c r="AN15" s="11">
        <f>1/1000*'[1]4407Imp'!AL$138</f>
        <v>1.4536671696000001E-3</v>
      </c>
      <c r="AO15" s="11">
        <f>1/1000*'[1]4407Imp'!AM$138</f>
        <v>8.0278310399999997E-4</v>
      </c>
      <c r="AP15" s="11">
        <f>1/1000*'[1]4407Imp'!AN$138</f>
        <v>1.8942513040000001E-3</v>
      </c>
      <c r="AQ15" s="11">
        <f>1/1000*'[1]4407Imp'!AO$138</f>
        <v>1.9965473391000002E-3</v>
      </c>
      <c r="AR15" s="11">
        <f>1/1000*'[1]4407Imp'!AP$138</f>
        <v>1.7455041935000002E-3</v>
      </c>
      <c r="AS15" s="11">
        <f>1/1000*'[1]4407Imp'!AQ$138</f>
        <v>2.0647251344999996E-3</v>
      </c>
      <c r="AT15" s="11">
        <f>1/1000*'[1]4407Imp'!AR$138</f>
        <v>2.5433152748E-3</v>
      </c>
      <c r="AU15" s="11">
        <f>1/1000*'[1]4407Imp'!AS$138</f>
        <v>6.4653973669999995E-4</v>
      </c>
      <c r="AV15" s="11">
        <f>1/1000*'[1]4407Imp'!AT$138</f>
        <v>1.045868799E-3</v>
      </c>
      <c r="AW15" s="11">
        <f>1/1000*'[1]4407Imp'!AU$138</f>
        <v>1.8554182833333333E-4</v>
      </c>
      <c r="AX15" s="11">
        <f>1/1000*'[1]4407Imp'!AV$138</f>
        <v>0</v>
      </c>
      <c r="AY15" s="11">
        <f>1/1000*'[1]4407Imp'!AW$138</f>
        <v>0</v>
      </c>
      <c r="AZ15" s="11">
        <f>1/1000*'[1]4407Imp'!AX$138</f>
        <v>0</v>
      </c>
      <c r="BA15" s="11">
        <f>1/1000*'[1]4407Imp'!AY$138</f>
        <v>0</v>
      </c>
      <c r="BB15" s="11">
        <f>1/1000*'[1]4407Imp'!AZ$138</f>
        <v>0</v>
      </c>
      <c r="BC15" s="10">
        <f>1/1000*'[1]4407Imp'!BA$138</f>
        <v>0</v>
      </c>
      <c r="BD15" s="452"/>
    </row>
    <row r="16" spans="1:56">
      <c r="B16" s="8" t="s">
        <v>16</v>
      </c>
      <c r="C16" s="404">
        <f t="shared" ref="C16:L16" si="5">SUM(C14:C14)-SUM(C15:C15)</f>
        <v>6.2805999999999982E-3</v>
      </c>
      <c r="D16" s="332">
        <f t="shared" si="5"/>
        <v>7.8950600000000024E-3</v>
      </c>
      <c r="E16" s="332">
        <f t="shared" si="5"/>
        <v>5.7658399999999995E-3</v>
      </c>
      <c r="F16" s="332">
        <f t="shared" si="5"/>
        <v>5.2229800000000021E-3</v>
      </c>
      <c r="G16" s="332">
        <f t="shared" si="5"/>
        <v>6.8492960000000012E-3</v>
      </c>
      <c r="H16" s="332">
        <f t="shared" si="5"/>
        <v>7.056719999999999E-3</v>
      </c>
      <c r="I16" s="332">
        <f t="shared" si="5"/>
        <v>5.4859399999999999E-3</v>
      </c>
      <c r="J16" s="333">
        <f t="shared" si="5"/>
        <v>7.8945459999999971E-3</v>
      </c>
      <c r="K16" s="333">
        <f t="shared" si="5"/>
        <v>4.1167670000000003E-3</v>
      </c>
      <c r="L16" s="332">
        <f t="shared" si="5"/>
        <v>3.5771837500000012E-3</v>
      </c>
      <c r="M16" s="36">
        <f>SUM(M14:M14)-SUM(M15:M15)</f>
        <v>2.9775600000000006E-3</v>
      </c>
      <c r="N16" s="36">
        <f>SUM(N14:N14)-SUM(N15:N15)</f>
        <v>2.3602199999999997E-3</v>
      </c>
      <c r="O16" s="36">
        <f t="shared" ref="O16:AB16" si="6">SUM(O14:O14)-SUM(O15:O15)</f>
        <v>1.950528333333334E-3</v>
      </c>
      <c r="P16" s="36">
        <f t="shared" si="6"/>
        <v>1.2605799999999994E-3</v>
      </c>
      <c r="Q16" s="36">
        <f t="shared" si="6"/>
        <v>1.070681111111111E-3</v>
      </c>
      <c r="R16" s="36">
        <f t="shared" si="6"/>
        <v>9.6914000000000006E-4</v>
      </c>
      <c r="S16" s="36">
        <f t="shared" si="6"/>
        <v>1.0985873333333332E-3</v>
      </c>
      <c r="T16" s="36">
        <f t="shared" si="6"/>
        <v>2.4755999999999997E-4</v>
      </c>
      <c r="U16" s="36">
        <f t="shared" si="6"/>
        <v>8.3327000000000002E-3</v>
      </c>
      <c r="V16" s="36">
        <f t="shared" si="6"/>
        <v>6.9264142857142859E-4</v>
      </c>
      <c r="W16" s="36">
        <f t="shared" si="6"/>
        <v>0</v>
      </c>
      <c r="X16" s="36">
        <f t="shared" si="6"/>
        <v>0</v>
      </c>
      <c r="Y16" s="36">
        <f t="shared" si="6"/>
        <v>0</v>
      </c>
      <c r="Z16" s="36">
        <f t="shared" si="6"/>
        <v>0</v>
      </c>
      <c r="AA16" s="36">
        <f t="shared" si="6"/>
        <v>0</v>
      </c>
      <c r="AB16" s="36">
        <f t="shared" si="6"/>
        <v>0</v>
      </c>
      <c r="AC16" s="4"/>
      <c r="AD16" s="39">
        <f t="shared" ref="AD16:BC16" si="7">SUM(AD14:AD14)-SUM(AD15:AD15)</f>
        <v>7.0074601435169978E-3</v>
      </c>
      <c r="AE16" s="37">
        <f t="shared" si="7"/>
        <v>9.1508744996000001E-3</v>
      </c>
      <c r="AF16" s="37">
        <f t="shared" si="7"/>
        <v>7.7100876576000031E-3</v>
      </c>
      <c r="AG16" s="37">
        <f t="shared" si="7"/>
        <v>7.2460203760000017E-3</v>
      </c>
      <c r="AH16" s="37">
        <f t="shared" si="7"/>
        <v>9.9826880846000006E-3</v>
      </c>
      <c r="AI16" s="37">
        <f t="shared" si="7"/>
        <v>1.1113802828699997E-2</v>
      </c>
      <c r="AJ16" s="37">
        <f t="shared" si="7"/>
        <v>8.2534831928000024E-3</v>
      </c>
      <c r="AK16" s="37">
        <f t="shared" si="7"/>
        <v>1.4432608043500005E-2</v>
      </c>
      <c r="AL16" s="37">
        <f t="shared" si="7"/>
        <v>8.8528157983999989E-3</v>
      </c>
      <c r="AM16" s="37">
        <f t="shared" si="7"/>
        <v>6.5158918880000019E-3</v>
      </c>
      <c r="AN16" s="37">
        <f t="shared" si="7"/>
        <v>5.7619614978000003E-3</v>
      </c>
      <c r="AO16" s="37">
        <f t="shared" si="7"/>
        <v>4.271868431999999E-3</v>
      </c>
      <c r="AP16" s="37">
        <f t="shared" si="7"/>
        <v>3.0352937471999995E-3</v>
      </c>
      <c r="AQ16" s="37">
        <f t="shared" si="7"/>
        <v>3.0344800667999995E-3</v>
      </c>
      <c r="AR16" s="37">
        <f t="shared" si="7"/>
        <v>2.1311743859999998E-3</v>
      </c>
      <c r="AS16" s="37">
        <f t="shared" si="7"/>
        <v>2.9305378829999999E-3</v>
      </c>
      <c r="AT16" s="37">
        <f t="shared" si="7"/>
        <v>3.7912243726999999E-3</v>
      </c>
      <c r="AU16" s="37">
        <f t="shared" si="7"/>
        <v>5.3260384320000015E-4</v>
      </c>
      <c r="AV16" s="37">
        <f t="shared" si="7"/>
        <v>5.3964141600000006E-4</v>
      </c>
      <c r="AW16" s="37">
        <f t="shared" si="7"/>
        <v>6.1340851250000009E-4</v>
      </c>
      <c r="AX16" s="37">
        <f t="shared" si="7"/>
        <v>0</v>
      </c>
      <c r="AY16" s="37">
        <f t="shared" si="7"/>
        <v>0</v>
      </c>
      <c r="AZ16" s="37">
        <f t="shared" si="7"/>
        <v>0</v>
      </c>
      <c r="BA16" s="37">
        <f t="shared" si="7"/>
        <v>0</v>
      </c>
      <c r="BB16" s="37">
        <f t="shared" si="7"/>
        <v>0</v>
      </c>
      <c r="BC16" s="44">
        <f t="shared" si="7"/>
        <v>0</v>
      </c>
      <c r="BD16" s="452"/>
    </row>
    <row r="17" spans="2:56" ht="17.149999999999999" customHeight="1">
      <c r="B17" s="16" t="s">
        <v>165</v>
      </c>
      <c r="C17" s="379">
        <f>1/$A$1*'[1]4407Imp'!$B$264</f>
        <v>2.2201475399999997</v>
      </c>
      <c r="D17" s="334">
        <f>1/$A$1*'[1]4407Imp'!$C$264</f>
        <v>2.0567911699999999</v>
      </c>
      <c r="E17" s="334">
        <f>1/$A$1*'[1]4407Imp'!$D$264</f>
        <v>2.0473774360000001</v>
      </c>
      <c r="F17" s="334">
        <f>1/$A$1*'[1]4407Imp'!$E$264</f>
        <v>2.1127001459999999</v>
      </c>
      <c r="G17" s="334">
        <f>1/$A$1*'[1]4407Imp'!$F$264</f>
        <v>1.7623562890000002</v>
      </c>
      <c r="H17" s="334">
        <f>1/$A$1*'[1]4407Imp'!$G$264</f>
        <v>1.8327404779999998</v>
      </c>
      <c r="I17" s="334">
        <f>1/$A$1*'[1]4407Imp'!$H$264</f>
        <v>1.8647383529999999</v>
      </c>
      <c r="J17" s="335">
        <f>1/$A$1*'[1]4407Imp'!$I$264</f>
        <v>1.9431755739999994</v>
      </c>
      <c r="K17" s="335">
        <f>1/$A$1*'[1]4407Imp'!$J$264</f>
        <v>1.3155883660000001</v>
      </c>
      <c r="L17" s="334">
        <f>1/$A$1*'[1]4407Imp'!K$264</f>
        <v>1.2328286262000003</v>
      </c>
      <c r="M17" s="114">
        <f>1/$A$1*'[1]4407Imp'!L$264</f>
        <v>1.1928577194999999</v>
      </c>
      <c r="N17" s="114">
        <f>1/$A$1*'[1]4407Imp'!M$264</f>
        <v>1.2107191182222223</v>
      </c>
      <c r="O17" s="114">
        <f>1/$A$1*'[1]4407Imp'!N$264</f>
        <v>1.032229695673077</v>
      </c>
      <c r="P17" s="114">
        <f>1/$A$1*'[1]4407Imp'!O$264</f>
        <v>1.0888409384563769</v>
      </c>
      <c r="Q17" s="114">
        <f>1/$A$1*'[1]4407Imp'!P$264</f>
        <v>1.2274348666249999</v>
      </c>
      <c r="R17" s="114">
        <f>1/$A$1*'[1]4407Imp'!Q$264</f>
        <v>1.1509878984523809</v>
      </c>
      <c r="S17" s="114">
        <f>1/$A$1*'[1]4407Imp'!R$264</f>
        <v>1.1479701475825046</v>
      </c>
      <c r="T17" s="114">
        <f>1/$A$1*'[1]4407Imp'!S$264</f>
        <v>1.1314351502975386</v>
      </c>
      <c r="U17" s="114">
        <f>1/$A$1*'[1]4407Imp'!T$264</f>
        <v>1.1812670188420764</v>
      </c>
      <c r="V17" s="114">
        <f>1/$A$1*'[1]4407Imp'!U$264</f>
        <v>1.1409282676177941</v>
      </c>
      <c r="W17" s="114">
        <f>1/$A$1*'[1]4407Imp'!V$264</f>
        <v>0</v>
      </c>
      <c r="X17" s="114">
        <f>1/$A$1*'[1]4407Imp'!W$264</f>
        <v>0</v>
      </c>
      <c r="Y17" s="114">
        <f>1/$A$1*'[1]4407Imp'!X$264</f>
        <v>0</v>
      </c>
      <c r="Z17" s="114">
        <f>1/$A$1*'[1]4407Imp'!Y$264</f>
        <v>0</v>
      </c>
      <c r="AA17" s="114">
        <f>1/$A$1*'[1]4407Imp'!Z$264</f>
        <v>0</v>
      </c>
      <c r="AB17" s="114">
        <f>1/$A$1*'[1]4407Imp'!AA$264</f>
        <v>0</v>
      </c>
      <c r="AC17" s="116"/>
      <c r="AD17" s="113">
        <f>1/1000*'[1]4407Imp'!$AB$264</f>
        <v>0.43060788545933398</v>
      </c>
      <c r="AE17" s="114">
        <f>1/1000*'[1]4407Imp'!$AC$264</f>
        <v>0.3735438533831999</v>
      </c>
      <c r="AF17" s="114">
        <f>1/1000*'[1]4407Imp'!AD$264</f>
        <v>0.38979474123360003</v>
      </c>
      <c r="AG17" s="114">
        <f>1/1000*'[1]4407Imp'!AE$264</f>
        <v>0.49411919259360004</v>
      </c>
      <c r="AH17" s="114">
        <f>1/1000*'[1]4407Imp'!AF$264</f>
        <v>0.52104711953210003</v>
      </c>
      <c r="AI17" s="114">
        <f>1/1000*'[1]4407Imp'!AG$264</f>
        <v>0.51000171350700008</v>
      </c>
      <c r="AJ17" s="114">
        <f>1/1000*'[1]4407Imp'!AH$264</f>
        <v>0.61924764508360008</v>
      </c>
      <c r="AK17" s="114">
        <f>1/1000*'[1]4407Imp'!AI$264</f>
        <v>0.77531787990649992</v>
      </c>
      <c r="AL17" s="114">
        <f>1/1000*'[1]4407Imp'!AJ$264</f>
        <v>0.63785998714280012</v>
      </c>
      <c r="AM17" s="114">
        <f>1/1000*'[1]4407Imp'!AK$264</f>
        <v>0.3444638054968</v>
      </c>
      <c r="AN17" s="114">
        <f>1/1000*'[1]4407Imp'!AL$264</f>
        <v>0.36263090020590005</v>
      </c>
      <c r="AO17" s="114">
        <f>1/1000*'[1]4407Imp'!AM$264</f>
        <v>0.39129449903999997</v>
      </c>
      <c r="AP17" s="114">
        <f>1/1000*'[1]4407Imp'!AN$264</f>
        <v>0.30953553206399992</v>
      </c>
      <c r="AQ17" s="114">
        <f>1/1000*'[1]4407Imp'!AO$264</f>
        <v>0.31924685186250001</v>
      </c>
      <c r="AR17" s="114">
        <f>1/1000*'[1]4407Imp'!AP$264</f>
        <v>0.38368653741099995</v>
      </c>
      <c r="AS17" s="114">
        <f>1/1000*'[1]4407Imp'!AQ$264</f>
        <v>0.29654596173999992</v>
      </c>
      <c r="AT17" s="114">
        <f>1/1000*'[1]4407Imp'!AR$264</f>
        <v>0.29931947559790001</v>
      </c>
      <c r="AU17" s="114">
        <f>1/1000*'[1]4407Imp'!AS$264</f>
        <v>0.32279846939339996</v>
      </c>
      <c r="AV17" s="114">
        <f>1/1000*'[1]4407Imp'!AT$264</f>
        <v>0.34123758374900004</v>
      </c>
      <c r="AW17" s="114">
        <f>1/1000*'[1]4407Imp'!AU$264</f>
        <v>0.27850145050999997</v>
      </c>
      <c r="AX17" s="114">
        <f>1/1000*'[1]4407Imp'!AV$264</f>
        <v>0</v>
      </c>
      <c r="AY17" s="114">
        <f>1/1000*'[1]4407Imp'!AW$264</f>
        <v>0</v>
      </c>
      <c r="AZ17" s="114">
        <f>1/1000*'[1]4407Imp'!AX$264</f>
        <v>0</v>
      </c>
      <c r="BA17" s="114">
        <f>1/1000*'[1]4407Imp'!AY$264</f>
        <v>0</v>
      </c>
      <c r="BB17" s="114">
        <f>1/1000*'[1]4407Imp'!AZ$264</f>
        <v>0</v>
      </c>
      <c r="BC17" s="115">
        <f>1/1000*'[1]4407Imp'!BA$264</f>
        <v>0</v>
      </c>
      <c r="BD17" s="452"/>
    </row>
    <row r="18" spans="2:56">
      <c r="B18" s="5" t="s">
        <v>48</v>
      </c>
      <c r="C18" s="276">
        <f>1/$A$1*'[1]4407Imp'!$B$79</f>
        <v>3.5810679999999998E-2</v>
      </c>
      <c r="D18" s="279">
        <f>1/$A$1*'[1]4407Imp'!$C$79</f>
        <v>3.9507220000000003E-2</v>
      </c>
      <c r="E18" s="279">
        <f>1/$A$1*'[1]4407Imp'!$D$79</f>
        <v>3.0897479999999998E-2</v>
      </c>
      <c r="F18" s="279">
        <f>1/$A$1*'[1]4407Imp'!$E$79</f>
        <v>3.1534179999999995E-2</v>
      </c>
      <c r="G18" s="279">
        <f>1/$A$1*'[1]4407Imp'!$F$79</f>
        <v>2.6883619999999997E-2</v>
      </c>
      <c r="H18" s="279">
        <f>1/$A$1*'[1]4407Imp'!$G$79</f>
        <v>2.493306E-2</v>
      </c>
      <c r="I18" s="279">
        <f>1/$A$1*'[1]4407Imp'!$H$79</f>
        <v>2.6671160000000003E-2</v>
      </c>
      <c r="J18" s="278">
        <f>1/$A$1*'[1]4407Imp'!$I$79</f>
        <v>2.3816018999999997E-2</v>
      </c>
      <c r="K18" s="278">
        <f>1/$A$1*'[1]4407Imp'!$J$79</f>
        <v>1.7106043999999997E-2</v>
      </c>
      <c r="L18" s="279">
        <f>1/$A$1*'[1]4407Imp'!K$79</f>
        <v>1.308466E-2</v>
      </c>
      <c r="M18" s="11">
        <f>1/$A$1*'[1]4407Imp'!L$79</f>
        <v>1.5711779999999998E-2</v>
      </c>
      <c r="N18" s="11">
        <f>1/$A$1*'[1]4407Imp'!M$79</f>
        <v>2.3673999999999997E-2</v>
      </c>
      <c r="O18" s="11">
        <f>1/$A$1*'[1]4407Imp'!N$79</f>
        <v>1.8496000000000002E-2</v>
      </c>
      <c r="P18" s="11">
        <f>1/$A$1*'[1]4407Imp'!O$79</f>
        <v>2.8656499999999998E-2</v>
      </c>
      <c r="Q18" s="11">
        <f>1/$A$1*'[1]4407Imp'!P$79</f>
        <v>3.3129859999999997E-2</v>
      </c>
      <c r="R18" s="11">
        <f>1/$A$1*'[1]4407Imp'!Q$79</f>
        <v>1.6845239999999997E-2</v>
      </c>
      <c r="S18" s="11">
        <f>1/$A$1*'[1]4407Imp'!R$79</f>
        <v>1.6071672000000002E-2</v>
      </c>
      <c r="T18" s="11">
        <f>1/$A$1*'[1]4407Imp'!S$79</f>
        <v>3.5704379999999994E-2</v>
      </c>
      <c r="U18" s="11">
        <f>1/$A$1*'[1]4407Imp'!T$79</f>
        <v>4.8368235000000002E-2</v>
      </c>
      <c r="V18" s="11">
        <f>1/$A$1*'[1]4407Imp'!U$79</f>
        <v>3.3862999999999997E-2</v>
      </c>
      <c r="W18" s="11">
        <f>1/$A$1*'[1]4407Imp'!V$79</f>
        <v>0</v>
      </c>
      <c r="X18" s="11">
        <f>1/$A$1*'[1]4407Imp'!W$79</f>
        <v>0</v>
      </c>
      <c r="Y18" s="11">
        <f>1/$A$1*'[1]4407Imp'!X$79</f>
        <v>0</v>
      </c>
      <c r="Z18" s="11">
        <f>1/$A$1*'[1]4407Imp'!Y$79</f>
        <v>0</v>
      </c>
      <c r="AA18" s="11">
        <f>1/$A$1*'[1]4407Imp'!Z$79</f>
        <v>0</v>
      </c>
      <c r="AB18" s="11">
        <f>1/$A$1*'[1]4407Imp'!AA$79</f>
        <v>0</v>
      </c>
      <c r="AC18" s="4"/>
      <c r="AD18" s="38">
        <f>1/1000*'[1]4407Imp'!$AB$79</f>
        <v>5.2895399635169999E-3</v>
      </c>
      <c r="AE18" s="11">
        <f>1/1000*'[1]4407Imp'!$AC$79</f>
        <v>5.8099837867999996E-3</v>
      </c>
      <c r="AF18" s="11">
        <f>1/1000*'[1]4407Imp'!AD$79</f>
        <v>4.5540143279999999E-3</v>
      </c>
      <c r="AG18" s="11">
        <f>1/1000*'[1]4407Imp'!AE$79</f>
        <v>6.2508075840000009E-3</v>
      </c>
      <c r="AH18" s="11">
        <f>1/1000*'[1]4407Imp'!AF$79</f>
        <v>8.4260231125000019E-3</v>
      </c>
      <c r="AI18" s="11">
        <f>1/1000*'[1]4407Imp'!AG$79</f>
        <v>9.0839777886000013E-3</v>
      </c>
      <c r="AJ18" s="11">
        <f>1/1000*'[1]4407Imp'!AH$79</f>
        <v>9.4670871396000007E-3</v>
      </c>
      <c r="AK18" s="11">
        <f>1/1000*'[1]4407Imp'!AI$79</f>
        <v>1.0807530015E-2</v>
      </c>
      <c r="AL18" s="11">
        <f>1/1000*'[1]4407Imp'!AJ$79</f>
        <v>1.1691125926800001E-2</v>
      </c>
      <c r="AM18" s="11">
        <f>1/1000*'[1]4407Imp'!AK$79</f>
        <v>6.8667621968000001E-3</v>
      </c>
      <c r="AN18" s="11">
        <f>1/1000*'[1]4407Imp'!AL$79</f>
        <v>8.5290672681000001E-3</v>
      </c>
      <c r="AO18" s="11">
        <f>1/1000*'[1]4407Imp'!AM$79</f>
        <v>1.2398921231999999E-2</v>
      </c>
      <c r="AP18" s="11">
        <f>1/1000*'[1]4407Imp'!AN$79</f>
        <v>6.9767813456000005E-3</v>
      </c>
      <c r="AQ18" s="11">
        <f>1/1000*'[1]4407Imp'!AO$79</f>
        <v>1.0027792488000002E-2</v>
      </c>
      <c r="AR18" s="11">
        <f>1/1000*'[1]4407Imp'!AP$79</f>
        <v>1.1360445890500002E-2</v>
      </c>
      <c r="AS18" s="11">
        <f>1/1000*'[1]4407Imp'!AQ$79</f>
        <v>8.8747362794999989E-3</v>
      </c>
      <c r="AT18" s="11">
        <f>1/1000*'[1]4407Imp'!AR$79</f>
        <v>8.0814160204999985E-3</v>
      </c>
      <c r="AU18" s="11">
        <f>1/1000*'[1]4407Imp'!AS$79</f>
        <v>1.33882916024E-2</v>
      </c>
      <c r="AV18" s="11">
        <f>1/1000*'[1]4407Imp'!AT$79</f>
        <v>1.7979070419000001E-2</v>
      </c>
      <c r="AW18" s="11">
        <f>1/1000*'[1]4407Imp'!AU$79</f>
        <v>1.5398004643749999E-2</v>
      </c>
      <c r="AX18" s="11">
        <f>1/1000*'[1]4407Imp'!AV$79</f>
        <v>0</v>
      </c>
      <c r="AY18" s="11">
        <f>1/1000*'[1]4407Imp'!AW$79</f>
        <v>0</v>
      </c>
      <c r="AZ18" s="11">
        <f>1/1000*'[1]4407Imp'!AX$79</f>
        <v>0</v>
      </c>
      <c r="BA18" s="11">
        <f>1/1000*'[1]4407Imp'!AY$79</f>
        <v>0</v>
      </c>
      <c r="BB18" s="11">
        <f>1/1000*'[1]4407Imp'!AZ$79</f>
        <v>0</v>
      </c>
      <c r="BC18" s="10">
        <f>1/1000*'[1]4407Imp'!BA$79</f>
        <v>0</v>
      </c>
      <c r="BD18" s="452"/>
    </row>
    <row r="19" spans="2:56">
      <c r="B19" s="5" t="s">
        <v>47</v>
      </c>
      <c r="C19" s="276">
        <f>1/$A$1*'[1]4407Imp'!$B$84</f>
        <v>0.5706685199999999</v>
      </c>
      <c r="D19" s="279">
        <f>1/$A$1*'[1]4407Imp'!$C$84</f>
        <v>0.52630463999999988</v>
      </c>
      <c r="E19" s="279">
        <f>1/$A$1*'[1]4407Imp'!$D$84</f>
        <v>0.47788133500000002</v>
      </c>
      <c r="F19" s="279">
        <f>1/$A$1*'[1]4407Imp'!$E$84</f>
        <v>0.42309792000000007</v>
      </c>
      <c r="G19" s="279">
        <f>1/$A$1*'[1]4407Imp'!$F$84</f>
        <v>0.33400209999999997</v>
      </c>
      <c r="H19" s="279">
        <f>1/$A$1*'[1]4407Imp'!$G$84</f>
        <v>0.27197805800000002</v>
      </c>
      <c r="I19" s="279">
        <f>1/$A$1*'[1]4407Imp'!$H$84</f>
        <v>0.26108466699999999</v>
      </c>
      <c r="J19" s="278">
        <f>1/$A$1*'[1]4407Imp'!$I$84</f>
        <v>0.2843668399999999</v>
      </c>
      <c r="K19" s="278">
        <f>1/$A$1*'[1]4407Imp'!$J$84</f>
        <v>0.14776897500000002</v>
      </c>
      <c r="L19" s="279">
        <f>1/$A$1*'[1]4407Imp'!K$84</f>
        <v>0.12299183999999999</v>
      </c>
      <c r="M19" s="11">
        <f>1/$A$1*'[1]4407Imp'!L$84</f>
        <v>0.10343471999999999</v>
      </c>
      <c r="N19" s="11">
        <f>1/$A$1*'[1]4407Imp'!M$84</f>
        <v>0.11261897999999998</v>
      </c>
      <c r="O19" s="11">
        <f>1/$A$1*'[1]4407Imp'!N$84</f>
        <v>9.7526100000000004E-2</v>
      </c>
      <c r="P19" s="11">
        <f>1/$A$1*'[1]4407Imp'!O$84</f>
        <v>0.10522655999999998</v>
      </c>
      <c r="Q19" s="11">
        <f>1/$A$1*'[1]4407Imp'!P$84</f>
        <v>0.1151233</v>
      </c>
      <c r="R19" s="11">
        <f>1/$A$1*'[1]4407Imp'!Q$84</f>
        <v>9.5126620000000009E-2</v>
      </c>
      <c r="S19" s="11">
        <f>1/$A$1*'[1]4407Imp'!R$84</f>
        <v>8.9090859999999994E-2</v>
      </c>
      <c r="T19" s="11">
        <f>1/$A$1*'[1]4407Imp'!S$84</f>
        <v>7.6672799999999999E-2</v>
      </c>
      <c r="U19" s="11">
        <f>1/$A$1*'[1]4407Imp'!T$84</f>
        <v>9.4548066363636357E-2</v>
      </c>
      <c r="V19" s="11">
        <f>1/$A$1*'[1]4407Imp'!U$84</f>
        <v>8.7938064210526315E-2</v>
      </c>
      <c r="W19" s="11">
        <f>1/$A$1*'[1]4407Imp'!V$84</f>
        <v>0</v>
      </c>
      <c r="X19" s="11">
        <f>1/$A$1*'[1]4407Imp'!W$84</f>
        <v>0</v>
      </c>
      <c r="Y19" s="11">
        <f>1/$A$1*'[1]4407Imp'!X$84</f>
        <v>0</v>
      </c>
      <c r="Z19" s="11">
        <f>1/$A$1*'[1]4407Imp'!Y$84</f>
        <v>0</v>
      </c>
      <c r="AA19" s="11">
        <f>1/$A$1*'[1]4407Imp'!Z$84</f>
        <v>0</v>
      </c>
      <c r="AB19" s="11">
        <f>1/$A$1*'[1]4407Imp'!AA$84</f>
        <v>0</v>
      </c>
      <c r="AC19" s="4"/>
      <c r="AD19" s="38">
        <f>1/1000*'[1]4407Imp'!$AB$84</f>
        <v>0.106552465043307</v>
      </c>
      <c r="AE19" s="11">
        <f>1/1000*'[1]4407Imp'!$AC$84</f>
        <v>9.4200332873599996E-2</v>
      </c>
      <c r="AF19" s="11">
        <f>1/1000*'[1]4407Imp'!AD$84</f>
        <v>8.5152229382399997E-2</v>
      </c>
      <c r="AG19" s="11">
        <f>1/1000*'[1]4407Imp'!AE$84</f>
        <v>9.4808888910399999E-2</v>
      </c>
      <c r="AH19" s="11">
        <f>1/1000*'[1]4407Imp'!AF$84</f>
        <v>8.7741053909600006E-2</v>
      </c>
      <c r="AI19" s="11">
        <f>1/1000*'[1]4407Imp'!AG$84</f>
        <v>7.7022165062700015E-2</v>
      </c>
      <c r="AJ19" s="11">
        <f>1/1000*'[1]4407Imp'!AH$84</f>
        <v>0.10276746988</v>
      </c>
      <c r="AK19" s="11">
        <f>1/1000*'[1]4407Imp'!AI$84</f>
        <v>0.12477113818850001</v>
      </c>
      <c r="AL19" s="11">
        <f>1/1000*'[1]4407Imp'!AJ$84</f>
        <v>9.5341563973200011E-2</v>
      </c>
      <c r="AM19" s="11">
        <f>1/1000*'[1]4407Imp'!AK$84</f>
        <v>4.3592828136000003E-2</v>
      </c>
      <c r="AN19" s="11">
        <f>1/1000*'[1]4407Imp'!AL$84</f>
        <v>4.0557773784600001E-2</v>
      </c>
      <c r="AO19" s="11">
        <f>1/1000*'[1]4407Imp'!AM$84</f>
        <v>4.0891451855999995E-2</v>
      </c>
      <c r="AP19" s="11">
        <f>1/1000*'[1]4407Imp'!AN$84</f>
        <v>3.4654035451200001E-2</v>
      </c>
      <c r="AQ19" s="11">
        <f>1/1000*'[1]4407Imp'!AO$84</f>
        <v>3.3483239090399998E-2</v>
      </c>
      <c r="AR19" s="11">
        <f>1/1000*'[1]4407Imp'!AP$84</f>
        <v>3.7813229678500003E-2</v>
      </c>
      <c r="AS19" s="11">
        <f>1/1000*'[1]4407Imp'!AQ$84</f>
        <v>2.6134068352000002E-2</v>
      </c>
      <c r="AT19" s="11">
        <f>1/1000*'[1]4407Imp'!AR$84</f>
        <v>2.25805419407E-2</v>
      </c>
      <c r="AU19" s="11">
        <f>1/1000*'[1]4407Imp'!AS$84</f>
        <v>2.0344358348599999E-2</v>
      </c>
      <c r="AV19" s="11">
        <f>1/1000*'[1]4407Imp'!AT$84</f>
        <v>2.8397341046000002E-2</v>
      </c>
      <c r="AW19" s="11">
        <f>1/1000*'[1]4407Imp'!AU$84</f>
        <v>2.3375923723333334E-2</v>
      </c>
      <c r="AX19" s="11">
        <f>1/1000*'[1]4407Imp'!AV$84</f>
        <v>0</v>
      </c>
      <c r="AY19" s="11">
        <f>1/1000*'[1]4407Imp'!AW$84</f>
        <v>0</v>
      </c>
      <c r="AZ19" s="11">
        <f>1/1000*'[1]4407Imp'!AX$84</f>
        <v>0</v>
      </c>
      <c r="BA19" s="11">
        <f>1/1000*'[1]4407Imp'!AY$84</f>
        <v>0</v>
      </c>
      <c r="BB19" s="11">
        <f>1/1000*'[1]4407Imp'!AZ$84</f>
        <v>0</v>
      </c>
      <c r="BC19" s="10">
        <f>1/1000*'[1]4407Imp'!BA$84</f>
        <v>0</v>
      </c>
      <c r="BD19" s="452"/>
    </row>
    <row r="20" spans="2:56">
      <c r="B20" s="5" t="s">
        <v>29</v>
      </c>
      <c r="C20" s="276">
        <f>1/$A$1*'[1]4407Imp'!$B$91</f>
        <v>8.8723359999999973E-2</v>
      </c>
      <c r="D20" s="279">
        <f>1/$A$1*'[1]4407Imp'!$C$91</f>
        <v>7.9927109999999996E-2</v>
      </c>
      <c r="E20" s="279">
        <f>1/$A$1*'[1]4407Imp'!$D$91</f>
        <v>8.3102306999999986E-2</v>
      </c>
      <c r="F20" s="279">
        <f>1/$A$1*'[1]4407Imp'!$E$91</f>
        <v>0.115265067</v>
      </c>
      <c r="G20" s="279">
        <f>1/$A$1*'[1]4407Imp'!$F$91</f>
        <v>0.10655146700000001</v>
      </c>
      <c r="H20" s="279">
        <f>1/$A$1*'[1]4407Imp'!$G$91</f>
        <v>0.12059252199999997</v>
      </c>
      <c r="I20" s="279">
        <f>1/$A$1*'[1]4407Imp'!$H$91</f>
        <v>0.11765914299999998</v>
      </c>
      <c r="J20" s="278">
        <f>1/$A$1*'[1]4407Imp'!$I$91</f>
        <v>0.16199913000000005</v>
      </c>
      <c r="K20" s="278">
        <f>1/$A$1*'[1]4407Imp'!$J$91</f>
        <v>0.10804691599999997</v>
      </c>
      <c r="L20" s="279">
        <f>1/$A$1*'[1]4407Imp'!K$91</f>
        <v>6.9952780000000006E-2</v>
      </c>
      <c r="M20" s="11">
        <f>1/$A$1*'[1]4407Imp'!L$91</f>
        <v>8.5287519999999978E-2</v>
      </c>
      <c r="N20" s="11">
        <f>1/$A$1*'[1]4407Imp'!M$91</f>
        <v>7.5517780000000007E-2</v>
      </c>
      <c r="O20" s="11">
        <f>1/$A$1*'[1]4407Imp'!N$91</f>
        <v>5.9448963798076897E-2</v>
      </c>
      <c r="P20" s="11">
        <f>1/$A$1*'[1]4407Imp'!O$91</f>
        <v>7.2457360666666665E-2</v>
      </c>
      <c r="Q20" s="11">
        <f>1/$A$1*'[1]4407Imp'!P$91</f>
        <v>9.1876099999999988E-2</v>
      </c>
      <c r="R20" s="11">
        <f>1/$A$1*'[1]4407Imp'!Q$91</f>
        <v>7.9336134166666655E-2</v>
      </c>
      <c r="S20" s="11">
        <f>1/$A$1*'[1]4407Imp'!R$91</f>
        <v>8.7008409271929821E-2</v>
      </c>
      <c r="T20" s="11">
        <f>1/$A$1*'[1]4407Imp'!S$91</f>
        <v>9.8270283999999972E-2</v>
      </c>
      <c r="U20" s="11">
        <f>1/$A$1*'[1]4407Imp'!T$91</f>
        <v>0.11693624024570021</v>
      </c>
      <c r="V20" s="11">
        <f>1/$A$1*'[1]4407Imp'!U$91</f>
        <v>0.12287268999999998</v>
      </c>
      <c r="W20" s="11">
        <f>1/$A$1*'[1]4407Imp'!V$91</f>
        <v>0</v>
      </c>
      <c r="X20" s="11">
        <f>1/$A$1*'[1]4407Imp'!W$91</f>
        <v>0</v>
      </c>
      <c r="Y20" s="11">
        <f>1/$A$1*'[1]4407Imp'!X$91</f>
        <v>0</v>
      </c>
      <c r="Z20" s="11">
        <f>1/$A$1*'[1]4407Imp'!Y$91</f>
        <v>0</v>
      </c>
      <c r="AA20" s="11">
        <f>1/$A$1*'[1]4407Imp'!Z$91</f>
        <v>0</v>
      </c>
      <c r="AB20" s="11">
        <f>1/$A$1*'[1]4407Imp'!AA$91</f>
        <v>0</v>
      </c>
      <c r="AC20" s="4"/>
      <c r="AD20" s="38">
        <f>1/1000*'[1]4407Imp'!$AB$91</f>
        <v>2.4684263065332002E-2</v>
      </c>
      <c r="AE20" s="11">
        <f>1/1000*'[1]4407Imp'!$AC$91</f>
        <v>2.0928558128799998E-2</v>
      </c>
      <c r="AF20" s="11">
        <f>1/1000*'[1]4407Imp'!AD$91</f>
        <v>2.3146472448000003E-2</v>
      </c>
      <c r="AG20" s="11">
        <f>1/1000*'[1]4407Imp'!AE$91</f>
        <v>3.1201434857600002E-2</v>
      </c>
      <c r="AH20" s="11">
        <f>1/1000*'[1]4407Imp'!AF$91</f>
        <v>3.7977737289800008E-2</v>
      </c>
      <c r="AI20" s="11">
        <f>1/1000*'[1]4407Imp'!AG$91</f>
        <v>4.1082406450800003E-2</v>
      </c>
      <c r="AJ20" s="11">
        <f>1/1000*'[1]4407Imp'!AH$91</f>
        <v>4.7133944543600002E-2</v>
      </c>
      <c r="AK20" s="11">
        <f>1/1000*'[1]4407Imp'!AI$91</f>
        <v>7.2989714853500004E-2</v>
      </c>
      <c r="AL20" s="11">
        <f>1/1000*'[1]4407Imp'!AJ$91</f>
        <v>6.2024412582400011E-2</v>
      </c>
      <c r="AM20" s="11">
        <f>1/1000*'[1]4407Imp'!AK$91</f>
        <v>2.7521432039199999E-2</v>
      </c>
      <c r="AN20" s="11">
        <f>1/1000*'[1]4407Imp'!AL$91</f>
        <v>3.13005657915E-2</v>
      </c>
      <c r="AO20" s="11">
        <f>1/1000*'[1]4407Imp'!AM$91</f>
        <v>3.2501120352E-2</v>
      </c>
      <c r="AP20" s="11">
        <f>1/1000*'[1]4407Imp'!AN$91</f>
        <v>2.5197393531199999E-2</v>
      </c>
      <c r="AQ20" s="11">
        <f>1/1000*'[1]4407Imp'!AO$91</f>
        <v>2.7396176953800002E-2</v>
      </c>
      <c r="AR20" s="11">
        <f>1/1000*'[1]4407Imp'!AP$91</f>
        <v>3.4685090438500009E-2</v>
      </c>
      <c r="AS20" s="11">
        <f>1/1000*'[1]4407Imp'!AQ$91</f>
        <v>3.2364306943499996E-2</v>
      </c>
      <c r="AT20" s="11">
        <f>1/1000*'[1]4407Imp'!AR$91</f>
        <v>3.27328317125E-2</v>
      </c>
      <c r="AU20" s="11">
        <f>1/1000*'[1]4407Imp'!AS$91</f>
        <v>3.3872276352199998E-2</v>
      </c>
      <c r="AV20" s="11">
        <f>1/1000*'[1]4407Imp'!AT$91</f>
        <v>3.6090993889999999E-2</v>
      </c>
      <c r="AW20" s="11">
        <f>1/1000*'[1]4407Imp'!AU$91</f>
        <v>3.3626066287083332E-2</v>
      </c>
      <c r="AX20" s="11">
        <f>1/1000*'[1]4407Imp'!AV$91</f>
        <v>0</v>
      </c>
      <c r="AY20" s="11">
        <f>1/1000*'[1]4407Imp'!AW$91</f>
        <v>0</v>
      </c>
      <c r="AZ20" s="11">
        <f>1/1000*'[1]4407Imp'!AX$91</f>
        <v>0</v>
      </c>
      <c r="BA20" s="11">
        <f>1/1000*'[1]4407Imp'!AY$91</f>
        <v>0</v>
      </c>
      <c r="BB20" s="11">
        <f>1/1000*'[1]4407Imp'!AZ$91</f>
        <v>0</v>
      </c>
      <c r="BC20" s="10">
        <f>1/1000*'[1]4407Imp'!BA$91</f>
        <v>0</v>
      </c>
      <c r="BD20" s="452"/>
    </row>
    <row r="21" spans="2:56">
      <c r="B21" s="5" t="s">
        <v>49</v>
      </c>
      <c r="C21" s="276">
        <f>1/$A$1*'[1]4407Imp'!$B$126</f>
        <v>7.4165159999999994E-2</v>
      </c>
      <c r="D21" s="279">
        <f>1/$A$1*'[1]4407Imp'!$C$126</f>
        <v>6.7863060000000003E-2</v>
      </c>
      <c r="E21" s="279">
        <f>1/$A$1*'[1]4407Imp'!$D$126</f>
        <v>5.5851640000000001E-2</v>
      </c>
      <c r="F21" s="279">
        <f>1/$A$1*'[1]4407Imp'!$E$126</f>
        <v>6.2885219999999992E-2</v>
      </c>
      <c r="G21" s="279">
        <f>1/$A$1*'[1]4407Imp'!$F$126</f>
        <v>3.9035536999999995E-2</v>
      </c>
      <c r="H21" s="279">
        <f>1/$A$1*'[1]4407Imp'!$G$126</f>
        <v>3.5412787000000001E-2</v>
      </c>
      <c r="I21" s="279">
        <f>1/$A$1*'[1]4407Imp'!$H$126</f>
        <v>4.6104159999999998E-2</v>
      </c>
      <c r="J21" s="278">
        <f>1/$A$1*'[1]4407Imp'!$I$126</f>
        <v>2.5463918999999998E-2</v>
      </c>
      <c r="K21" s="278">
        <f>1/$A$1*'[1]4407Imp'!$J$126</f>
        <v>1.8101271000000002E-2</v>
      </c>
      <c r="L21" s="279">
        <f>1/$A$1*'[1]4407Imp'!K$126</f>
        <v>5.0547920799999986E-2</v>
      </c>
      <c r="M21" s="11">
        <f>1/$A$1*'[1]4407Imp'!L$126</f>
        <v>2.2370019999999997E-2</v>
      </c>
      <c r="N21" s="11">
        <f>1/$A$1*'[1]4407Imp'!M$126</f>
        <v>2.3373479999999999E-2</v>
      </c>
      <c r="O21" s="11">
        <f>1/$A$1*'[1]4407Imp'!N$126</f>
        <v>1.9375279999999998E-2</v>
      </c>
      <c r="P21" s="11">
        <f>1/$A$1*'[1]4407Imp'!O$126</f>
        <v>2.3194777142857139E-2</v>
      </c>
      <c r="Q21" s="11">
        <f>1/$A$1*'[1]4407Imp'!P$126</f>
        <v>1.7605179999999995E-2</v>
      </c>
      <c r="R21" s="11">
        <f>1/$A$1*'[1]4407Imp'!Q$126</f>
        <v>1.7029839999999997E-2</v>
      </c>
      <c r="S21" s="11">
        <f>1/$A$1*'[1]4407Imp'!R$126</f>
        <v>2.1919515555555557E-2</v>
      </c>
      <c r="T21" s="11">
        <f>1/$A$1*'[1]4407Imp'!S$126</f>
        <v>3.631094E-2</v>
      </c>
      <c r="U21" s="11">
        <f>1/$A$1*'[1]4407Imp'!T$126</f>
        <v>5.1795339999999995E-2</v>
      </c>
      <c r="V21" s="11">
        <f>1/$A$1*'[1]4407Imp'!U$126</f>
        <v>4.10017987368421E-2</v>
      </c>
      <c r="W21" s="11">
        <f>1/$A$1*'[1]4407Imp'!V$126</f>
        <v>0</v>
      </c>
      <c r="X21" s="11">
        <f>1/$A$1*'[1]4407Imp'!W$126</f>
        <v>0</v>
      </c>
      <c r="Y21" s="11">
        <f>1/$A$1*'[1]4407Imp'!X$126</f>
        <v>0</v>
      </c>
      <c r="Z21" s="11">
        <f>1/$A$1*'[1]4407Imp'!Y$126</f>
        <v>0</v>
      </c>
      <c r="AA21" s="11">
        <f>1/$A$1*'[1]4407Imp'!Z$126</f>
        <v>0</v>
      </c>
      <c r="AB21" s="11">
        <f>1/$A$1*'[1]4407Imp'!AA$126</f>
        <v>0</v>
      </c>
      <c r="AC21" s="4"/>
      <c r="AD21" s="38">
        <f>1/1000*'[1]4407Imp'!$AB$126</f>
        <v>1.2003925695165001E-2</v>
      </c>
      <c r="AE21" s="11">
        <f>1/1000*'[1]4407Imp'!$AC$126</f>
        <v>1.0548426057999999E-2</v>
      </c>
      <c r="AF21" s="11">
        <f>1/1000*'[1]4407Imp'!AD$126</f>
        <v>9.534917884800001E-3</v>
      </c>
      <c r="AG21" s="11">
        <f>1/1000*'[1]4407Imp'!AE$126</f>
        <v>1.24512021088E-2</v>
      </c>
      <c r="AH21" s="11">
        <f>1/1000*'[1]4407Imp'!AF$126</f>
        <v>1.0044987572200001E-2</v>
      </c>
      <c r="AI21" s="11">
        <f>1/1000*'[1]4407Imp'!AG$126</f>
        <v>1.12824094812E-2</v>
      </c>
      <c r="AJ21" s="11">
        <f>1/1000*'[1]4407Imp'!AH$126</f>
        <v>1.3104964642800001E-2</v>
      </c>
      <c r="AK21" s="11">
        <f>1/1000*'[1]4407Imp'!AI$126</f>
        <v>1.4707509786000002E-2</v>
      </c>
      <c r="AL21" s="11">
        <f>1/1000*'[1]4407Imp'!AJ$126</f>
        <v>1.2794383302400002E-2</v>
      </c>
      <c r="AM21" s="11">
        <f>1/1000*'[1]4407Imp'!AK$126</f>
        <v>8.9894051015999999E-3</v>
      </c>
      <c r="AN21" s="11">
        <f>1/1000*'[1]4407Imp'!AL$126</f>
        <v>8.8861710771E-3</v>
      </c>
      <c r="AO21" s="11">
        <f>1/1000*'[1]4407Imp'!AM$126</f>
        <v>1.2187714463999999E-2</v>
      </c>
      <c r="AP21" s="11">
        <f>1/1000*'[1]4407Imp'!AN$126</f>
        <v>8.9743035887999995E-3</v>
      </c>
      <c r="AQ21" s="11">
        <f>1/1000*'[1]4407Imp'!AO$126</f>
        <v>1.1081269298100001E-2</v>
      </c>
      <c r="AR21" s="11">
        <f>1/1000*'[1]4407Imp'!AP$126</f>
        <v>1.37492801945E-2</v>
      </c>
      <c r="AS21" s="11">
        <f>1/1000*'[1]4407Imp'!AQ$126</f>
        <v>1.0213272583499999E-2</v>
      </c>
      <c r="AT21" s="11">
        <f>1/1000*'[1]4407Imp'!AR$126</f>
        <v>1.2396143213699999E-2</v>
      </c>
      <c r="AU21" s="11">
        <f>1/1000*'[1]4407Imp'!AS$126</f>
        <v>1.59242331248E-2</v>
      </c>
      <c r="AV21" s="11">
        <f>1/1000*'[1]4407Imp'!AT$126</f>
        <v>1.8002783718000001E-2</v>
      </c>
      <c r="AW21" s="11">
        <f>1/1000*'[1]4407Imp'!AU$126</f>
        <v>1.5843491330416667E-2</v>
      </c>
      <c r="AX21" s="11">
        <f>1/1000*'[1]4407Imp'!AV$126</f>
        <v>0</v>
      </c>
      <c r="AY21" s="11">
        <f>1/1000*'[1]4407Imp'!AW$126</f>
        <v>0</v>
      </c>
      <c r="AZ21" s="11">
        <f>1/1000*'[1]4407Imp'!AX$126</f>
        <v>0</v>
      </c>
      <c r="BA21" s="11">
        <f>1/1000*'[1]4407Imp'!AY$126</f>
        <v>0</v>
      </c>
      <c r="BB21" s="11">
        <f>1/1000*'[1]4407Imp'!AZ$126</f>
        <v>0</v>
      </c>
      <c r="BC21" s="10">
        <f>1/1000*'[1]4407Imp'!BA$126</f>
        <v>0</v>
      </c>
      <c r="BD21" s="452"/>
    </row>
    <row r="22" spans="2:56">
      <c r="B22" s="5" t="s">
        <v>59</v>
      </c>
      <c r="C22" s="276">
        <f>1/$A$1*'[1]4407Imp'!$B$132</f>
        <v>4.4326159999999989E-2</v>
      </c>
      <c r="D22" s="279">
        <f>1/$A$1*'[1]4407Imp'!$C$132</f>
        <v>3.9917859999999999E-2</v>
      </c>
      <c r="E22" s="279">
        <f>1/$A$1*'[1]4407Imp'!$D$132</f>
        <v>3.4080579999999992E-2</v>
      </c>
      <c r="F22" s="279">
        <f>1/$A$1*'[1]4407Imp'!$E$132</f>
        <v>5.8570759999999993E-2</v>
      </c>
      <c r="G22" s="279">
        <f>1/$A$1*'[1]4407Imp'!$F$132</f>
        <v>4.0871410000000004E-2</v>
      </c>
      <c r="H22" s="279">
        <f>1/$A$1*'[1]4407Imp'!$G$132</f>
        <v>3.6044751999999999E-2</v>
      </c>
      <c r="I22" s="279">
        <f>1/$A$1*'[1]4407Imp'!$H$132</f>
        <v>4.1418953999999994E-2</v>
      </c>
      <c r="J22" s="278">
        <f>1/$A$1*'[1]4407Imp'!$I$132</f>
        <v>3.5280152000000002E-2</v>
      </c>
      <c r="K22" s="278">
        <f>1/$A$1*'[1]4407Imp'!$J$132</f>
        <v>2.7066733999999995E-2</v>
      </c>
      <c r="L22" s="279">
        <f>1/$A$1*'[1]4407Imp'!K$132</f>
        <v>2.421502E-2</v>
      </c>
      <c r="M22" s="11">
        <f>1/$A$1*'[1]4407Imp'!L$132</f>
        <v>4.3201940000000001E-2</v>
      </c>
      <c r="N22" s="11">
        <f>1/$A$1*'[1]4407Imp'!M$132</f>
        <v>5.6246719999999993E-2</v>
      </c>
      <c r="O22" s="11">
        <f>1/$A$1*'[1]4407Imp'!N$132</f>
        <v>5.1209579999999998E-2</v>
      </c>
      <c r="P22" s="11">
        <f>1/$A$1*'[1]4407Imp'!O$132</f>
        <v>5.2079320000000005E-2</v>
      </c>
      <c r="Q22" s="11">
        <f>1/$A$1*'[1]4407Imp'!P$132</f>
        <v>6.2326819999999998E-2</v>
      </c>
      <c r="R22" s="11">
        <f>1/$A$1*'[1]4407Imp'!Q$132</f>
        <v>6.6800739999999997E-2</v>
      </c>
      <c r="S22" s="11">
        <f>1/$A$1*'[1]4407Imp'!R$132</f>
        <v>6.3385179999999985E-2</v>
      </c>
      <c r="T22" s="11">
        <f>1/$A$1*'[1]4407Imp'!S$132</f>
        <v>5.6568678888888876E-2</v>
      </c>
      <c r="U22" s="11">
        <f>1/$A$1*'[1]4407Imp'!T$132</f>
        <v>4.317223673160174E-2</v>
      </c>
      <c r="V22" s="11">
        <f>1/$A$1*'[1]4407Imp'!U$132</f>
        <v>4.0312264E-2</v>
      </c>
      <c r="W22" s="11">
        <f>1/$A$1*'[1]4407Imp'!V$132</f>
        <v>0</v>
      </c>
      <c r="X22" s="11">
        <f>1/$A$1*'[1]4407Imp'!W$132</f>
        <v>0</v>
      </c>
      <c r="Y22" s="11">
        <f>1/$A$1*'[1]4407Imp'!X$132</f>
        <v>0</v>
      </c>
      <c r="Z22" s="11">
        <f>1/$A$1*'[1]4407Imp'!Y$132</f>
        <v>0</v>
      </c>
      <c r="AA22" s="11">
        <f>1/$A$1*'[1]4407Imp'!Z$132</f>
        <v>0</v>
      </c>
      <c r="AB22" s="11">
        <f>1/$A$1*'[1]4407Imp'!AA$132</f>
        <v>0</v>
      </c>
      <c r="AC22" s="4"/>
      <c r="AD22" s="38">
        <f>1/1000*'[1]4407Imp'!$AB$132</f>
        <v>7.3479842496479994E-3</v>
      </c>
      <c r="AE22" s="11">
        <f>1/1000*'[1]4407Imp'!$AC$132</f>
        <v>6.4144824407999998E-3</v>
      </c>
      <c r="AF22" s="11">
        <f>1/1000*'[1]4407Imp'!AD$132</f>
        <v>6.1870825488000002E-3</v>
      </c>
      <c r="AG22" s="11">
        <f>1/1000*'[1]4407Imp'!AE$132</f>
        <v>1.164892792E-2</v>
      </c>
      <c r="AH22" s="11">
        <f>1/1000*'[1]4407Imp'!AF$132</f>
        <v>9.7294039227000008E-3</v>
      </c>
      <c r="AI22" s="11">
        <f>1/1000*'[1]4407Imp'!AG$132</f>
        <v>8.1599411751000009E-3</v>
      </c>
      <c r="AJ22" s="11">
        <f>1/1000*'[1]4407Imp'!AH$132</f>
        <v>1.1648230078800002E-2</v>
      </c>
      <c r="AK22" s="11">
        <f>1/1000*'[1]4407Imp'!AI$132</f>
        <v>1.25638189125E-2</v>
      </c>
      <c r="AL22" s="11">
        <f>1/1000*'[1]4407Imp'!AJ$132</f>
        <v>1.11807833304E-2</v>
      </c>
      <c r="AM22" s="11">
        <f>1/1000*'[1]4407Imp'!AK$132</f>
        <v>6.3242003396000003E-3</v>
      </c>
      <c r="AN22" s="11">
        <f>1/1000*'[1]4407Imp'!AL$132</f>
        <v>1.0446144804000001E-2</v>
      </c>
      <c r="AO22" s="11">
        <f>1/1000*'[1]4407Imp'!AM$132</f>
        <v>1.3926936336E-2</v>
      </c>
      <c r="AP22" s="11">
        <f>1/1000*'[1]4407Imp'!AN$132</f>
        <v>1.18268974912E-2</v>
      </c>
      <c r="AQ22" s="11">
        <f>1/1000*'[1]4407Imp'!AO$132</f>
        <v>1.2047377049699999E-2</v>
      </c>
      <c r="AR22" s="11">
        <f>1/1000*'[1]4407Imp'!AP$132</f>
        <v>1.5480699631000001E-2</v>
      </c>
      <c r="AS22" s="11">
        <f>1/1000*'[1]4407Imp'!AQ$132</f>
        <v>1.4934111870999999E-2</v>
      </c>
      <c r="AT22" s="11">
        <f>1/1000*'[1]4407Imp'!AR$132</f>
        <v>1.2961344064099999E-2</v>
      </c>
      <c r="AU22" s="11">
        <f>1/1000*'[1]4407Imp'!AS$132</f>
        <v>1.116606777E-2</v>
      </c>
      <c r="AV22" s="11">
        <f>1/1000*'[1]4407Imp'!AT$132</f>
        <v>9.0031326530000001E-3</v>
      </c>
      <c r="AW22" s="11">
        <f>1/1000*'[1]4407Imp'!AU$132</f>
        <v>8.5857822958333337E-3</v>
      </c>
      <c r="AX22" s="11">
        <f>1/1000*'[1]4407Imp'!AV$132</f>
        <v>0</v>
      </c>
      <c r="AY22" s="11">
        <f>1/1000*'[1]4407Imp'!AW$132</f>
        <v>0</v>
      </c>
      <c r="AZ22" s="11">
        <f>1/1000*'[1]4407Imp'!AX$132</f>
        <v>0</v>
      </c>
      <c r="BA22" s="11">
        <f>1/1000*'[1]4407Imp'!AY$132</f>
        <v>0</v>
      </c>
      <c r="BB22" s="11">
        <f>1/1000*'[1]4407Imp'!AZ$132</f>
        <v>0</v>
      </c>
      <c r="BC22" s="10">
        <f>1/1000*'[1]4407Imp'!BA$132</f>
        <v>0</v>
      </c>
      <c r="BD22" s="452"/>
    </row>
    <row r="23" spans="2:56">
      <c r="B23" s="5" t="s">
        <v>33</v>
      </c>
      <c r="C23" s="276">
        <f>1/$A$1*'[1]4407Imp'!$B$188</f>
        <v>2.578188E-2</v>
      </c>
      <c r="D23" s="279">
        <f>1/$A$1*'[1]4407Imp'!$C$188</f>
        <v>2.5309859999999997E-2</v>
      </c>
      <c r="E23" s="279">
        <f>1/$A$1*'[1]4407Imp'!$D$188</f>
        <v>2.1502119999999996E-2</v>
      </c>
      <c r="F23" s="279">
        <f>1/$A$1*'[1]4407Imp'!$E$188</f>
        <v>3.4362820000000002E-2</v>
      </c>
      <c r="G23" s="279">
        <f>1/$A$1*'[1]4407Imp'!$F$188</f>
        <v>4.2518625999999997E-2</v>
      </c>
      <c r="H23" s="279">
        <f>1/$A$1*'[1]4407Imp'!$G$188</f>
        <v>6.9151897000000004E-2</v>
      </c>
      <c r="I23" s="279">
        <f>1/$A$1*'[1]4407Imp'!$H$188</f>
        <v>5.3623759999999993E-2</v>
      </c>
      <c r="J23" s="278">
        <f>1/$A$1*'[1]4407Imp'!$I$188</f>
        <v>3.9646390999999996E-2</v>
      </c>
      <c r="K23" s="278">
        <f>1/$A$1*'[1]4407Imp'!$J$188</f>
        <v>2.4629492999999999E-2</v>
      </c>
      <c r="L23" s="279">
        <f>1/$A$1*'[1]4407Imp'!K$188</f>
        <v>2.4762007499999999E-2</v>
      </c>
      <c r="M23" s="11">
        <f>1/$A$1*'[1]4407Imp'!L$188</f>
        <v>2.0389239999999999E-2</v>
      </c>
      <c r="N23" s="11">
        <f>1/$A$1*'[1]4407Imp'!M$188</f>
        <v>2.0052799999999999E-2</v>
      </c>
      <c r="O23" s="11">
        <f>1/$A$1*'[1]4407Imp'!N$188</f>
        <v>2.4373719999999995E-2</v>
      </c>
      <c r="P23" s="11">
        <f>1/$A$1*'[1]4407Imp'!O$188</f>
        <v>3.7856865454545446E-2</v>
      </c>
      <c r="Q23" s="11">
        <f>1/$A$1*'[1]4407Imp'!P$188</f>
        <v>5.9084453124999999E-2</v>
      </c>
      <c r="R23" s="543">
        <f>1/$A$1*'[1]4407Imp'!Q$188</f>
        <v>3.5744859999999996E-2</v>
      </c>
      <c r="S23" s="11">
        <f>1/$A$1*'[1]4407Imp'!R$188</f>
        <v>5.6026489333333325E-2</v>
      </c>
      <c r="T23" s="11">
        <f>1/$A$1*'[1]4407Imp'!S$188</f>
        <v>6.1372246153846149E-2</v>
      </c>
      <c r="U23" s="11">
        <f>1/$A$1*'[1]4407Imp'!T$188</f>
        <v>7.4701861563636368E-2</v>
      </c>
      <c r="V23" s="11">
        <f>1/$A$1*'[1]4407Imp'!U$188</f>
        <v>0.13173110999999998</v>
      </c>
      <c r="W23" s="11">
        <f>1/$A$1*'[1]4407Imp'!V$188</f>
        <v>0</v>
      </c>
      <c r="X23" s="11">
        <f>1/$A$1*'[1]4407Imp'!W$188</f>
        <v>0</v>
      </c>
      <c r="Y23" s="11">
        <f>1/$A$1*'[1]4407Imp'!X$188</f>
        <v>0</v>
      </c>
      <c r="Z23" s="11">
        <f>1/$A$1*'[1]4407Imp'!Y$188</f>
        <v>0</v>
      </c>
      <c r="AA23" s="11">
        <f>1/$A$1*'[1]4407Imp'!Z$188</f>
        <v>0</v>
      </c>
      <c r="AB23" s="11">
        <f>1/$A$1*'[1]4407Imp'!AA$188</f>
        <v>0</v>
      </c>
      <c r="AC23" s="4"/>
      <c r="AD23" s="38">
        <f>1/1000*'[1]4407Imp'!$AB$188</f>
        <v>5.9572576693499996E-3</v>
      </c>
      <c r="AE23" s="11">
        <f>1/1000*'[1]4407Imp'!$AC$188</f>
        <v>5.5556951832000006E-3</v>
      </c>
      <c r="AF23" s="11">
        <f>1/1000*'[1]4407Imp'!AD$188</f>
        <v>5.3061388944000004E-3</v>
      </c>
      <c r="AG23" s="11">
        <f>1/1000*'[1]4407Imp'!AE$188</f>
        <v>9.0909906080000012E-3</v>
      </c>
      <c r="AH23" s="11">
        <f>1/1000*'[1]4407Imp'!AF$188</f>
        <v>1.29843270039E-2</v>
      </c>
      <c r="AI23" s="11">
        <f>1/1000*'[1]4407Imp'!AG$188</f>
        <v>1.7518199470200002E-2</v>
      </c>
      <c r="AJ23" s="11">
        <f>1/1000*'[1]4407Imp'!AH$188</f>
        <v>1.7237391596000001E-2</v>
      </c>
      <c r="AK23" s="11">
        <f>1/1000*'[1]4407Imp'!AI$188</f>
        <v>1.7284889902500003E-2</v>
      </c>
      <c r="AL23" s="11">
        <f>1/1000*'[1]4407Imp'!AJ$188</f>
        <v>1.2375221481200002E-2</v>
      </c>
      <c r="AM23" s="11">
        <f>1/1000*'[1]4407Imp'!AK$188</f>
        <v>7.1545945195999995E-3</v>
      </c>
      <c r="AN23" s="11">
        <f>1/1000*'[1]4407Imp'!AL$188</f>
        <v>6.2690550048000006E-3</v>
      </c>
      <c r="AO23" s="11">
        <f>1/1000*'[1]4407Imp'!AM$188</f>
        <v>8.2611455520000005E-3</v>
      </c>
      <c r="AP23" s="11">
        <f>1/1000*'[1]4407Imp'!AN$188</f>
        <v>9.5322022927999996E-3</v>
      </c>
      <c r="AQ23" s="11">
        <f>1/1000*'[1]4407Imp'!AO$188</f>
        <v>1.25586092232E-2</v>
      </c>
      <c r="AR23" s="11">
        <f>1/1000*'[1]4407Imp'!AP$188</f>
        <v>2.2487135563500002E-2</v>
      </c>
      <c r="AS23" s="11">
        <f>1/1000*'[1]4407Imp'!AQ$188</f>
        <v>1.1819150679000001E-2</v>
      </c>
      <c r="AT23" s="11">
        <f>1/1000*'[1]4407Imp'!AR$188</f>
        <v>1.8277866674700001E-2</v>
      </c>
      <c r="AU23" s="11">
        <f>1/1000*'[1]4407Imp'!AS$188</f>
        <v>2.0091177892499999E-2</v>
      </c>
      <c r="AV23" s="11">
        <f>1/1000*'[1]4407Imp'!AT$188</f>
        <v>2.7344323654E-2</v>
      </c>
      <c r="AW23" s="11">
        <f>1/1000*'[1]4407Imp'!AU$188</f>
        <v>2.1153424293750001E-2</v>
      </c>
      <c r="AX23" s="11">
        <f>1/1000*'[1]4407Imp'!AV$188</f>
        <v>0</v>
      </c>
      <c r="AY23" s="11">
        <f>1/1000*'[1]4407Imp'!AW$188</f>
        <v>0</v>
      </c>
      <c r="AZ23" s="11">
        <f>1/1000*'[1]4407Imp'!AX$188</f>
        <v>0</v>
      </c>
      <c r="BA23" s="11">
        <f>1/1000*'[1]4407Imp'!AY$188</f>
        <v>0</v>
      </c>
      <c r="BB23" s="11">
        <f>1/1000*'[1]4407Imp'!AZ$188</f>
        <v>0</v>
      </c>
      <c r="BC23" s="10">
        <f>1/1000*'[1]4407Imp'!BA$188</f>
        <v>0</v>
      </c>
      <c r="BD23" s="452"/>
    </row>
    <row r="24" spans="2:56">
      <c r="B24" s="5" t="s">
        <v>35</v>
      </c>
      <c r="C24" s="285">
        <f>1/$A$1*'[1]4407Imp'!$B$225</f>
        <v>1.3466020400000003</v>
      </c>
      <c r="D24" s="258">
        <f>1/$A$1*'[1]4407Imp'!$C$225</f>
        <v>1.24613796</v>
      </c>
      <c r="E24" s="258">
        <f>1/$A$1*'[1]4407Imp'!$D$225</f>
        <v>1.3107126689999999</v>
      </c>
      <c r="F24" s="258">
        <f>1/$A$1*'[1]4407Imp'!$E$225</f>
        <v>1.3458414779999996</v>
      </c>
      <c r="G24" s="258">
        <f>1/$A$1*'[1]4407Imp'!$F$225</f>
        <v>1.1237383000000001</v>
      </c>
      <c r="H24" s="258">
        <f>1/$A$1*'[1]4407Imp'!$G$225</f>
        <v>1.2366611249999999</v>
      </c>
      <c r="I24" s="258">
        <f>1/$A$1*'[1]4407Imp'!$H$225</f>
        <v>1.2698946429999998</v>
      </c>
      <c r="J24" s="259">
        <f>1/$A$1*'[1]4407Imp'!$I$225</f>
        <v>1.2970338699999993</v>
      </c>
      <c r="K24" s="259">
        <f>1/$A$1*'[1]4407Imp'!$J$225</f>
        <v>0.9382946350000001</v>
      </c>
      <c r="L24" s="258">
        <f>1/$A$1*'[1]4407Imp'!K$225</f>
        <v>0.87265878950000009</v>
      </c>
      <c r="M24" s="125">
        <f>1/$A$1*'[1]4407Imp'!L$225</f>
        <v>0.87666691949999975</v>
      </c>
      <c r="N24" s="125">
        <f>1/$A$1*'[1]4407Imp'!M$225</f>
        <v>0.87921883600000006</v>
      </c>
      <c r="O24" s="125">
        <f>1/$A$1*'[1]4407Imp'!N$225</f>
        <v>0.73751308500000001</v>
      </c>
      <c r="P24" s="125">
        <f>1/$A$1*'[1]4407Imp'!O$225</f>
        <v>0.74104352369230775</v>
      </c>
      <c r="Q24" s="125">
        <f>1/$A$1*'[1]4407Imp'!P$225</f>
        <v>0.82515500949999987</v>
      </c>
      <c r="R24" s="125">
        <f>1/$A$1*'[1]4407Imp'!Q$225</f>
        <v>0.81933926428571435</v>
      </c>
      <c r="S24" s="125">
        <f>1/$A$1*'[1]4407Imp'!R$225</f>
        <v>0.79751152145677362</v>
      </c>
      <c r="T24" s="125">
        <f>1/$A$1*'[1]4407Imp'!S$225</f>
        <v>0.73570382933333356</v>
      </c>
      <c r="U24" s="125">
        <f>1/$A$1*'[1]4407Imp'!T$225</f>
        <v>0.72090557999999993</v>
      </c>
      <c r="V24" s="125">
        <f>1/$A$1*'[1]4407Imp'!U$225</f>
        <v>0.6584486599999998</v>
      </c>
      <c r="W24" s="125">
        <f>1/$A$1*'[1]4407Imp'!V$225</f>
        <v>0</v>
      </c>
      <c r="X24" s="125">
        <f>1/$A$1*'[1]4407Imp'!W$225</f>
        <v>0</v>
      </c>
      <c r="Y24" s="125">
        <f>1/$A$1*'[1]4407Imp'!X$225</f>
        <v>0</v>
      </c>
      <c r="Z24" s="125">
        <f>1/$A$1*'[1]4407Imp'!Y$225</f>
        <v>0</v>
      </c>
      <c r="AA24" s="125">
        <f>1/$A$1*'[1]4407Imp'!Z$225</f>
        <v>0</v>
      </c>
      <c r="AB24" s="125">
        <f>1/$A$1*'[1]4407Imp'!AA$225</f>
        <v>0</v>
      </c>
      <c r="AC24" s="4"/>
      <c r="AD24" s="38">
        <f>1/1000*'[1]4407Imp'!$AB$225</f>
        <v>0.25699099843561196</v>
      </c>
      <c r="AE24" s="11">
        <f>1/1000*'[1]4407Imp'!$AC$225</f>
        <v>0.21796997894519998</v>
      </c>
      <c r="AF24" s="11">
        <f>1/1000*'[1]4407Imp'!AD$225</f>
        <v>0.24169660913760002</v>
      </c>
      <c r="AG24" s="11">
        <f>1/1000*'[1]4407Imp'!AE$225</f>
        <v>0.30830512115200004</v>
      </c>
      <c r="AH24" s="11">
        <f>1/1000*'[1]4407Imp'!AF$225</f>
        <v>0.32235724226720003</v>
      </c>
      <c r="AI24" s="11">
        <f>1/1000*'[1]4407Imp'!AG$225</f>
        <v>0.31971678148410004</v>
      </c>
      <c r="AJ24" s="11">
        <f>1/1000*'[1]4407Imp'!AH$225</f>
        <v>0.38555404465880005</v>
      </c>
      <c r="AK24" s="11">
        <f>1/1000*'[1]4407Imp'!AI$225</f>
        <v>0.480031927538</v>
      </c>
      <c r="AL24" s="11">
        <f>1/1000*'[1]4407Imp'!AJ$225</f>
        <v>0.40307953803760005</v>
      </c>
      <c r="AM24" s="11">
        <f>1/1000*'[1]4407Imp'!AK$225</f>
        <v>0.23208220306479999</v>
      </c>
      <c r="AN24" s="11">
        <f>1/1000*'[1]4407Imp'!AL$225</f>
        <v>0.24259232603610004</v>
      </c>
      <c r="AO24" s="11">
        <f>1/1000*'[1]4407Imp'!AM$225</f>
        <v>0.25149454704000002</v>
      </c>
      <c r="AP24" s="11">
        <f>1/1000*'[1]4407Imp'!AN$225</f>
        <v>0.19444253007519999</v>
      </c>
      <c r="AQ24" s="11">
        <f>1/1000*'[1]4407Imp'!AO$225</f>
        <v>0.19522254280980003</v>
      </c>
      <c r="AR24" s="11">
        <f>1/1000*'[1]4407Imp'!AP$225</f>
        <v>0.23470163256850002</v>
      </c>
      <c r="AS24" s="11">
        <f>1/1000*'[1]4407Imp'!AQ$225</f>
        <v>0.17666029282999998</v>
      </c>
      <c r="AT24" s="11">
        <f>1/1000*'[1]4407Imp'!AR$225</f>
        <v>0.18140093377569999</v>
      </c>
      <c r="AU24" s="11">
        <f>1/1000*'[1]4407Imp'!AS$225</f>
        <v>0.18732148905469997</v>
      </c>
      <c r="AV24" s="11">
        <f>1/1000*'[1]4407Imp'!AT$225</f>
        <v>0.179358899884</v>
      </c>
      <c r="AW24" s="11">
        <f>1/1000*'[1]4407Imp'!AU$225</f>
        <v>0.14334267358625002</v>
      </c>
      <c r="AX24" s="11">
        <f>1/1000*'[1]4407Imp'!AV$225</f>
        <v>0</v>
      </c>
      <c r="AY24" s="11">
        <f>1/1000*'[1]4407Imp'!AW$225</f>
        <v>0</v>
      </c>
      <c r="AZ24" s="11">
        <f>1/1000*'[1]4407Imp'!AX$225</f>
        <v>0</v>
      </c>
      <c r="BA24" s="11">
        <f>1/1000*'[1]4407Imp'!AY$225</f>
        <v>0</v>
      </c>
      <c r="BB24" s="11">
        <f>1/1000*'[1]4407Imp'!AZ$225</f>
        <v>0</v>
      </c>
      <c r="BC24" s="10">
        <f>1/1000*'[1]4407Imp'!BA$225</f>
        <v>0</v>
      </c>
      <c r="BD24" s="452"/>
    </row>
    <row r="25" spans="2:56">
      <c r="B25" s="5" t="s">
        <v>16</v>
      </c>
      <c r="C25" s="298">
        <f t="shared" ref="C25:L25" si="8">SUM(C17:C17)-SUM(C18:C24)</f>
        <v>3.4069739999999626E-2</v>
      </c>
      <c r="D25" s="301">
        <f t="shared" si="8"/>
        <v>3.1823460000000026E-2</v>
      </c>
      <c r="E25" s="301">
        <f t="shared" si="8"/>
        <v>3.3349305000000218E-2</v>
      </c>
      <c r="F25" s="301">
        <f t="shared" si="8"/>
        <v>4.1142701000000059E-2</v>
      </c>
      <c r="G25" s="301">
        <f t="shared" si="8"/>
        <v>4.8755228999999956E-2</v>
      </c>
      <c r="H25" s="301">
        <f t="shared" si="8"/>
        <v>3.7966276999999771E-2</v>
      </c>
      <c r="I25" s="301">
        <f t="shared" si="8"/>
        <v>4.8281866000000173E-2</v>
      </c>
      <c r="J25" s="300">
        <f t="shared" si="8"/>
        <v>7.5569253000000058E-2</v>
      </c>
      <c r="K25" s="300">
        <f t="shared" si="8"/>
        <v>3.4574297999999892E-2</v>
      </c>
      <c r="L25" s="301">
        <f t="shared" si="8"/>
        <v>5.4615608400000237E-2</v>
      </c>
      <c r="M25" s="17">
        <f>SUM(M17:M17)-SUM(M18:M24)</f>
        <v>2.5795580000000262E-2</v>
      </c>
      <c r="N25" s="17">
        <f>SUM(N17:N17)-SUM(N18:N24)</f>
        <v>2.0016522222222388E-2</v>
      </c>
      <c r="O25" s="17">
        <f t="shared" ref="O25:AB25" si="9">SUM(O17:O17)-SUM(O18:O24)</f>
        <v>2.4286966875000093E-2</v>
      </c>
      <c r="P25" s="17">
        <f t="shared" si="9"/>
        <v>2.8326031499999793E-2</v>
      </c>
      <c r="Q25" s="17">
        <f t="shared" si="9"/>
        <v>2.3134144000000134E-2</v>
      </c>
      <c r="R25" s="17">
        <f t="shared" si="9"/>
        <v>2.0765199999999817E-2</v>
      </c>
      <c r="S25" s="17">
        <f t="shared" si="9"/>
        <v>1.695649996491233E-2</v>
      </c>
      <c r="T25" s="17">
        <f t="shared" si="9"/>
        <v>3.0831991921469903E-2</v>
      </c>
      <c r="U25" s="17">
        <f t="shared" si="9"/>
        <v>3.083945893750184E-2</v>
      </c>
      <c r="V25" s="17">
        <f t="shared" si="9"/>
        <v>2.4760680670425916E-2</v>
      </c>
      <c r="W25" s="17">
        <f t="shared" si="9"/>
        <v>0</v>
      </c>
      <c r="X25" s="17">
        <f t="shared" si="9"/>
        <v>0</v>
      </c>
      <c r="Y25" s="17">
        <f t="shared" si="9"/>
        <v>0</v>
      </c>
      <c r="Z25" s="17">
        <f t="shared" si="9"/>
        <v>0</v>
      </c>
      <c r="AA25" s="17">
        <f t="shared" si="9"/>
        <v>0</v>
      </c>
      <c r="AB25" s="17">
        <f t="shared" si="9"/>
        <v>0</v>
      </c>
      <c r="AC25" s="4"/>
      <c r="AD25" s="22">
        <f t="shared" ref="AD25:BC25" si="10">SUM(AD17:AD17)-SUM(AD18:AD24)</f>
        <v>1.1781451337402993E-2</v>
      </c>
      <c r="AE25" s="13">
        <f t="shared" si="10"/>
        <v>1.2116395966799864E-2</v>
      </c>
      <c r="AF25" s="13">
        <f t="shared" si="10"/>
        <v>1.4217276609600038E-2</v>
      </c>
      <c r="AG25" s="13">
        <f t="shared" si="10"/>
        <v>2.0361819452800023E-2</v>
      </c>
      <c r="AH25" s="13">
        <f t="shared" si="10"/>
        <v>3.1786344454199977E-2</v>
      </c>
      <c r="AI25" s="13">
        <f t="shared" si="10"/>
        <v>2.6135832594300024E-2</v>
      </c>
      <c r="AJ25" s="13">
        <f t="shared" si="10"/>
        <v>3.2334512543999994E-2</v>
      </c>
      <c r="AK25" s="13">
        <f t="shared" si="10"/>
        <v>4.2161350710499867E-2</v>
      </c>
      <c r="AL25" s="13">
        <f t="shared" si="10"/>
        <v>2.9372958508800062E-2</v>
      </c>
      <c r="AM25" s="13">
        <f t="shared" si="10"/>
        <v>1.1932380099200002E-2</v>
      </c>
      <c r="AN25" s="13">
        <f t="shared" si="10"/>
        <v>1.4049796439700002E-2</v>
      </c>
      <c r="AO25" s="13">
        <f t="shared" si="10"/>
        <v>1.9632662207999918E-2</v>
      </c>
      <c r="AP25" s="13">
        <f t="shared" si="10"/>
        <v>1.793138828799995E-2</v>
      </c>
      <c r="AQ25" s="13">
        <f t="shared" si="10"/>
        <v>1.7429844949500006E-2</v>
      </c>
      <c r="AR25" s="13">
        <f t="shared" si="10"/>
        <v>1.3409023445999924E-2</v>
      </c>
      <c r="AS25" s="13">
        <f t="shared" si="10"/>
        <v>1.5546022201499921E-2</v>
      </c>
      <c r="AT25" s="13">
        <f t="shared" si="10"/>
        <v>1.0888398196000015E-2</v>
      </c>
      <c r="AU25" s="13">
        <f t="shared" si="10"/>
        <v>2.0690575248199949E-2</v>
      </c>
      <c r="AV25" s="13">
        <f t="shared" si="10"/>
        <v>2.5061038485000076E-2</v>
      </c>
      <c r="AW25" s="13">
        <f t="shared" si="10"/>
        <v>1.7176084349583287E-2</v>
      </c>
      <c r="AX25" s="13">
        <f t="shared" si="10"/>
        <v>0</v>
      </c>
      <c r="AY25" s="13">
        <f t="shared" si="10"/>
        <v>0</v>
      </c>
      <c r="AZ25" s="13">
        <f t="shared" si="10"/>
        <v>0</v>
      </c>
      <c r="BA25" s="13">
        <f t="shared" si="10"/>
        <v>0</v>
      </c>
      <c r="BB25" s="13">
        <f t="shared" si="10"/>
        <v>0</v>
      </c>
      <c r="BC25" s="15">
        <f t="shared" si="10"/>
        <v>0</v>
      </c>
      <c r="BD25" s="452"/>
    </row>
    <row r="26" spans="2:56" ht="17.149999999999999" customHeight="1">
      <c r="B26" s="19" t="s">
        <v>22</v>
      </c>
      <c r="C26" s="361">
        <f>1/$A$1*'[1]4407Imp'!$B$194</f>
        <v>8.3457000000000003E-2</v>
      </c>
      <c r="D26" s="326">
        <f>1/$A$1*'[1]4407Imp'!$C$194</f>
        <v>7.3868000000000003E-2</v>
      </c>
      <c r="E26" s="326">
        <f>1/$A$1*'[1]4407Imp'!$D$194</f>
        <v>7.2712600000000002E-2</v>
      </c>
      <c r="F26" s="326">
        <f>1/$A$1*'[1]4407Imp'!$E$194</f>
        <v>5.6922760000000003E-2</v>
      </c>
      <c r="G26" s="326">
        <f>1/$A$1*'[1]4407Imp'!$F$194</f>
        <v>6.4959000000000017E-2</v>
      </c>
      <c r="H26" s="326">
        <f>1/$A$1*'[1]4407Imp'!$G$194</f>
        <v>5.1199819999999993E-2</v>
      </c>
      <c r="I26" s="326">
        <f>1/$A$1*'[1]4407Imp'!$H$194</f>
        <v>3.9675220000000004E-2</v>
      </c>
      <c r="J26" s="327">
        <f>1/$A$1*'[1]4407Imp'!$I$194</f>
        <v>3.2520320000000005E-2</v>
      </c>
      <c r="K26" s="327">
        <f>1/$A$1*'[1]4407Imp'!$J$194</f>
        <v>1.6909E-2</v>
      </c>
      <c r="L26" s="326">
        <f>1/$A$1*'[1]4407Imp'!K$194</f>
        <v>7.5039E-3</v>
      </c>
      <c r="M26" s="57">
        <f>1/$A$1*'[1]4407Imp'!L$194</f>
        <v>7.0965199999999985E-3</v>
      </c>
      <c r="N26" s="57">
        <f>1/$A$1*'[1]4407Imp'!M$194</f>
        <v>6.57122E-3</v>
      </c>
      <c r="O26" s="57">
        <f>1/$A$1*'[1]4407Imp'!N$194</f>
        <v>2.846E-3</v>
      </c>
      <c r="P26" s="57">
        <f>1/$A$1*'[1]4407Imp'!O$194</f>
        <v>3.5889999999999993E-3</v>
      </c>
      <c r="Q26" s="57">
        <f>1/$A$1*'[1]4407Imp'!P$194</f>
        <v>3.0609999999999999E-3</v>
      </c>
      <c r="R26" s="57">
        <f>1/$A$1*'[1]4407Imp'!Q$194</f>
        <v>2.9499999999999999E-3</v>
      </c>
      <c r="S26" s="57">
        <f>1/$A$1*'[1]4407Imp'!R$194</f>
        <v>3.2290000000000001E-3</v>
      </c>
      <c r="T26" s="57">
        <f>1/$A$1*'[1]4407Imp'!S$194</f>
        <v>4.398E-3</v>
      </c>
      <c r="U26" s="57">
        <f>1/$A$1*'[1]4407Imp'!T$194</f>
        <v>3.4719999999999998E-3</v>
      </c>
      <c r="V26" s="57">
        <f>1/$A$1*'[1]4407Imp'!U$194</f>
        <v>1.2122999999999998E-2</v>
      </c>
      <c r="W26" s="57">
        <f>1/$A$1*'[1]4407Imp'!V$194</f>
        <v>0</v>
      </c>
      <c r="X26" s="57">
        <f>1/$A$1*'[1]4407Imp'!W$194</f>
        <v>0</v>
      </c>
      <c r="Y26" s="57">
        <f>1/$A$1*'[1]4407Imp'!X$194</f>
        <v>0</v>
      </c>
      <c r="Z26" s="57">
        <f>1/$A$1*'[1]4407Imp'!Y$194</f>
        <v>0</v>
      </c>
      <c r="AA26" s="57">
        <f>1/$A$1*'[1]4407Imp'!Z$194</f>
        <v>0</v>
      </c>
      <c r="AB26" s="57">
        <f>1/$A$1*'[1]4407Imp'!AA$194</f>
        <v>0</v>
      </c>
      <c r="AC26" s="4"/>
      <c r="AD26" s="56">
        <f>1/1000*'[1]4407Imp'!$AB$194</f>
        <v>1.2598642876704E-2</v>
      </c>
      <c r="AE26" s="57">
        <f>1/1000*'[1]4407Imp'!$AC$194</f>
        <v>1.1439917045199999E-2</v>
      </c>
      <c r="AF26" s="57">
        <f>1/1000*'[1]4407Imp'!AD$194</f>
        <v>1.1779483876800001E-2</v>
      </c>
      <c r="AG26" s="57">
        <f>1/1000*'[1]4407Imp'!AE$194</f>
        <v>1.0178719723200001E-2</v>
      </c>
      <c r="AH26" s="57">
        <f>1/1000*'[1]4407Imp'!AF$194</f>
        <v>1.3411288215500002E-2</v>
      </c>
      <c r="AI26" s="57">
        <f>1/1000*'[1]4407Imp'!AG$194</f>
        <v>1.1202586781100001E-2</v>
      </c>
      <c r="AJ26" s="57">
        <f>1/1000*'[1]4407Imp'!AH$194</f>
        <v>9.7755202572000002E-3</v>
      </c>
      <c r="AK26" s="57">
        <f>1/1000*'[1]4407Imp'!AI$194</f>
        <v>1.1842807085500002E-2</v>
      </c>
      <c r="AL26" s="57">
        <f>1/1000*'[1]4407Imp'!AJ$194</f>
        <v>5.9036500032000009E-3</v>
      </c>
      <c r="AM26" s="57">
        <f>1/1000*'[1]4407Imp'!AK$194</f>
        <v>4.4123298471999998E-3</v>
      </c>
      <c r="AN26" s="57">
        <f>1/1000*'[1]4407Imp'!AL$194</f>
        <v>4.4466761970000006E-3</v>
      </c>
      <c r="AO26" s="57">
        <f>1/1000*'[1]4407Imp'!AM$194</f>
        <v>4.5426124320000006E-3</v>
      </c>
      <c r="AP26" s="57">
        <f>1/1000*'[1]4407Imp'!AN$194</f>
        <v>1.8944337456E-3</v>
      </c>
      <c r="AQ26" s="57">
        <f>1/1000*'[1]4407Imp'!AO$194</f>
        <v>1.6085947200000002E-3</v>
      </c>
      <c r="AR26" s="57">
        <f>1/1000*'[1]4407Imp'!AP$194</f>
        <v>1.1327149695000002E-3</v>
      </c>
      <c r="AS26" s="57">
        <f>1/1000*'[1]4407Imp'!AQ$194</f>
        <v>1.0053201690000001E-3</v>
      </c>
      <c r="AT26" s="57">
        <f>1/1000*'[1]4407Imp'!AR$194</f>
        <v>9.6269860249999998E-4</v>
      </c>
      <c r="AU26" s="57">
        <f>1/1000*'[1]4407Imp'!AS$194</f>
        <v>1.4408080829999999E-3</v>
      </c>
      <c r="AV26" s="57">
        <f>1/1000*'[1]4407Imp'!AT$194</f>
        <v>1.166494958E-3</v>
      </c>
      <c r="AW26" s="57">
        <f>1/1000*'[1]4407Imp'!AU$194</f>
        <v>4.2161448299999999E-3</v>
      </c>
      <c r="AX26" s="57">
        <f>1/1000*'[1]4407Imp'!AV$194</f>
        <v>0</v>
      </c>
      <c r="AY26" s="57">
        <f>1/1000*'[1]4407Imp'!AW$194</f>
        <v>0</v>
      </c>
      <c r="AZ26" s="57">
        <f>1/1000*'[1]4407Imp'!AX$194</f>
        <v>0</v>
      </c>
      <c r="BA26" s="57">
        <f>1/1000*'[1]4407Imp'!AY$194</f>
        <v>0</v>
      </c>
      <c r="BB26" s="57">
        <f>1/1000*'[1]4407Imp'!AZ$194</f>
        <v>0</v>
      </c>
      <c r="BC26" s="58">
        <f>1/1000*'[1]4407Imp'!BA$194</f>
        <v>0</v>
      </c>
      <c r="BD26" s="452"/>
    </row>
    <row r="27" spans="2:56" ht="17.149999999999999" customHeight="1">
      <c r="B27" s="9" t="s">
        <v>86</v>
      </c>
      <c r="C27" s="362">
        <f>1/$A$1*'[1]4407Imp'!$B$273</f>
        <v>1.6018540000000001E-2</v>
      </c>
      <c r="D27" s="328">
        <f>1/$A$1*'[1]4407Imp'!$C$273</f>
        <v>1.3160199999999997E-2</v>
      </c>
      <c r="E27" s="328">
        <f>1/$A$1*'[1]4407Imp'!$D$273</f>
        <v>2.1653780000000004E-2</v>
      </c>
      <c r="F27" s="328">
        <f>1/$A$1*'[1]4407Imp'!$E$273</f>
        <v>2.852066E-2</v>
      </c>
      <c r="G27" s="328">
        <f>1/$A$1*'[1]4407Imp'!$F$273</f>
        <v>2.6926380000000003E-2</v>
      </c>
      <c r="H27" s="328">
        <f>1/$A$1*'[1]4407Imp'!$G$273</f>
        <v>2.4279319999999997E-2</v>
      </c>
      <c r="I27" s="328">
        <f>1/$A$1*'[1]4407Imp'!$H$273</f>
        <v>9.9126600000000002E-3</v>
      </c>
      <c r="J27" s="329">
        <f>1/$A$1*'[1]4407Imp'!$I$273</f>
        <v>1.0688140000000002E-2</v>
      </c>
      <c r="K27" s="329">
        <f>1/$A$1*'[1]4407Imp'!$J$273</f>
        <v>7.6482399999999989E-3</v>
      </c>
      <c r="L27" s="328">
        <f>1/$A$1*'[1]4407Imp'!K$273</f>
        <v>3.9694600000000002E-3</v>
      </c>
      <c r="M27" s="31">
        <f>1/$A$1*'[1]4407Imp'!L$273</f>
        <v>3.9383999999999999E-3</v>
      </c>
      <c r="N27" s="31">
        <f>1/$A$1*'[1]4407Imp'!M$273</f>
        <v>4.2259400000000001E-3</v>
      </c>
      <c r="O27" s="31">
        <f>1/$A$1*'[1]4407Imp'!N$273</f>
        <v>3.5479999999999999E-3</v>
      </c>
      <c r="P27" s="31">
        <f>1/$A$1*'[1]4407Imp'!O$273</f>
        <v>3.6762399999999999E-3</v>
      </c>
      <c r="Q27" s="31">
        <f>1/$A$1*'[1]4407Imp'!P$273</f>
        <v>5.4316000000000008E-3</v>
      </c>
      <c r="R27" s="31">
        <f>1/$A$1*'[1]4407Imp'!Q$273</f>
        <v>5.02426E-3</v>
      </c>
      <c r="S27" s="31">
        <f>1/$A$1*'[1]4407Imp'!R$273</f>
        <v>7.051159999999999E-3</v>
      </c>
      <c r="T27" s="31">
        <f>1/$A$1*'[1]4407Imp'!S$273</f>
        <v>8.6238840000000001E-3</v>
      </c>
      <c r="U27" s="31">
        <f>1/$A$1*'[1]4407Imp'!T$273</f>
        <v>1.132154E-2</v>
      </c>
      <c r="V27" s="31">
        <f>1/$A$1*'[1]4407Imp'!U$273</f>
        <v>1.1178379999999998E-2</v>
      </c>
      <c r="W27" s="31">
        <f>1/$A$1*'[1]4407Imp'!V$273</f>
        <v>0</v>
      </c>
      <c r="X27" s="31">
        <f>1/$A$1*'[1]4407Imp'!W$273</f>
        <v>0</v>
      </c>
      <c r="Y27" s="31">
        <f>1/$A$1*'[1]4407Imp'!X$273</f>
        <v>0</v>
      </c>
      <c r="Z27" s="31">
        <f>1/$A$1*'[1]4407Imp'!Y$273</f>
        <v>0</v>
      </c>
      <c r="AA27" s="31">
        <f>1/$A$1*'[1]4407Imp'!Z$273</f>
        <v>0</v>
      </c>
      <c r="AB27" s="31">
        <f>1/$A$1*'[1]4407Imp'!AA$273</f>
        <v>0</v>
      </c>
      <c r="AC27" s="14"/>
      <c r="AD27" s="29">
        <f>1/1000*'[1]4407Imp'!$AB$273</f>
        <v>2.764501324638E-3</v>
      </c>
      <c r="AE27" s="31">
        <f>1/1000*'[1]4407Imp'!$AC$273</f>
        <v>2.5976124467999998E-3</v>
      </c>
      <c r="AF27" s="31">
        <f>1/1000*'[1]4407Imp'!AD$273</f>
        <v>4.3276743216000002E-3</v>
      </c>
      <c r="AG27" s="31">
        <f>1/1000*'[1]4407Imp'!AE$273</f>
        <v>6.2782820496000008E-3</v>
      </c>
      <c r="AH27" s="31">
        <f>1/1000*'[1]4407Imp'!AF$273</f>
        <v>7.0089038180000006E-3</v>
      </c>
      <c r="AI27" s="31">
        <f>1/1000*'[1]4407Imp'!AG$273</f>
        <v>6.8035922525999997E-3</v>
      </c>
      <c r="AJ27" s="31">
        <f>1/1000*'[1]4407Imp'!AH$273</f>
        <v>4.0431487708000001E-3</v>
      </c>
      <c r="AK27" s="31">
        <f>1/1000*'[1]4407Imp'!AI$273</f>
        <v>5.9902595185000003E-3</v>
      </c>
      <c r="AL27" s="31">
        <f>1/1000*'[1]4407Imp'!AJ$273</f>
        <v>4.0314304424000002E-3</v>
      </c>
      <c r="AM27" s="31">
        <f>1/1000*'[1]4407Imp'!AK$273</f>
        <v>1.971947318E-3</v>
      </c>
      <c r="AN27" s="31">
        <f>1/1000*'[1]4407Imp'!AL$273</f>
        <v>2.0931357987000001E-3</v>
      </c>
      <c r="AO27" s="31">
        <f>1/1000*'[1]4407Imp'!AM$273</f>
        <v>2.4382104959999999E-3</v>
      </c>
      <c r="AP27" s="31">
        <f>1/1000*'[1]4407Imp'!AN$273</f>
        <v>2.0445921760000002E-3</v>
      </c>
      <c r="AQ27" s="31">
        <f>1/1000*'[1]4407Imp'!AO$273</f>
        <v>2.4221104221000002E-3</v>
      </c>
      <c r="AR27" s="31">
        <f>1/1000*'[1]4407Imp'!AP$273</f>
        <v>3.6041500895000003E-3</v>
      </c>
      <c r="AS27" s="31">
        <f>1/1000*'[1]4407Imp'!AQ$273</f>
        <v>2.4423168314999999E-3</v>
      </c>
      <c r="AT27" s="31">
        <f>1/1000*'[1]4407Imp'!AR$273</f>
        <v>2.7848275720000005E-3</v>
      </c>
      <c r="AU27" s="31">
        <f>1/1000*'[1]4407Imp'!AS$273</f>
        <v>3.9234673049000001E-3</v>
      </c>
      <c r="AV27" s="31">
        <f>1/1000*'[1]4407Imp'!AT$273</f>
        <v>4.9697731859999995E-3</v>
      </c>
      <c r="AW27" s="31">
        <f>1/1000*'[1]4407Imp'!AU$273</f>
        <v>6.0345821562500001E-3</v>
      </c>
      <c r="AX27" s="31">
        <f>1/1000*'[1]4407Imp'!AV$273</f>
        <v>0</v>
      </c>
      <c r="AY27" s="31">
        <f>1/1000*'[1]4407Imp'!AW$273</f>
        <v>0</v>
      </c>
      <c r="AZ27" s="31">
        <f>1/1000*'[1]4407Imp'!AX$273</f>
        <v>0</v>
      </c>
      <c r="BA27" s="31">
        <f>1/1000*'[1]4407Imp'!AY$273</f>
        <v>0</v>
      </c>
      <c r="BB27" s="31">
        <f>1/1000*'[1]4407Imp'!AZ$273</f>
        <v>0</v>
      </c>
      <c r="BC27" s="45">
        <f>1/1000*'[1]4407Imp'!BA$273</f>
        <v>0</v>
      </c>
      <c r="BD27" s="452"/>
    </row>
    <row r="28" spans="2:56">
      <c r="B28" s="5" t="s">
        <v>80</v>
      </c>
      <c r="C28" s="276">
        <f>1/$A$1*'[1]4407Imp'!$B$22</f>
        <v>1.2468000000000002E-2</v>
      </c>
      <c r="D28" s="279">
        <f>1/$A$1*'[1]4407Imp'!$C$22</f>
        <v>8.9963999999999981E-3</v>
      </c>
      <c r="E28" s="279">
        <f>1/$A$1*'[1]4407Imp'!$D$22</f>
        <v>1.5142300000000001E-2</v>
      </c>
      <c r="F28" s="279">
        <f>1/$A$1*'[1]4407Imp'!$E$22</f>
        <v>2.2076220000000001E-2</v>
      </c>
      <c r="G28" s="279">
        <f>1/$A$1*'[1]4407Imp'!$F$22</f>
        <v>1.9744659999999997E-2</v>
      </c>
      <c r="H28" s="279">
        <f>1/$A$1*'[1]4407Imp'!$G$22</f>
        <v>1.8488999999999998E-2</v>
      </c>
      <c r="I28" s="279">
        <f>1/$A$1*'[1]4407Imp'!$H$22</f>
        <v>4.6007999999999995E-3</v>
      </c>
      <c r="J28" s="278">
        <f>1/$A$1*'[1]4407Imp'!$I$22</f>
        <v>3.9360000000000003E-3</v>
      </c>
      <c r="K28" s="278">
        <f>1/$A$1*'[1]4407Imp'!$J$22</f>
        <v>2.3282399999999992E-3</v>
      </c>
      <c r="L28" s="279">
        <f>1/$A$1*'[1]4407Imp'!K$22</f>
        <v>8.9500000000000007E-4</v>
      </c>
      <c r="M28" s="11">
        <f>1/$A$1*'[1]4407Imp'!L$22</f>
        <v>7.3700000000000002E-4</v>
      </c>
      <c r="N28" s="11">
        <f>1/$A$1*'[1]4407Imp'!M$22</f>
        <v>1.6225599999999999E-3</v>
      </c>
      <c r="O28" s="11">
        <f>1/$A$1*'[1]4407Imp'!N$22</f>
        <v>1.0530000000000001E-3</v>
      </c>
      <c r="P28" s="11">
        <f>1/$A$1*'[1]4407Imp'!O$22</f>
        <v>1.289E-3</v>
      </c>
      <c r="Q28" s="11">
        <f>1/$A$1*'[1]4407Imp'!P$22</f>
        <v>2.565E-3</v>
      </c>
      <c r="R28" s="11">
        <f>1/$A$1*'[1]4407Imp'!Q$22</f>
        <v>1.8360000000000002E-3</v>
      </c>
      <c r="S28" s="11">
        <f>1/$A$1*'[1]4407Imp'!R$22</f>
        <v>2.6969999999999997E-3</v>
      </c>
      <c r="T28" s="11">
        <f>1/$A$1*'[1]4407Imp'!S$22</f>
        <v>3.5070000000000001E-3</v>
      </c>
      <c r="U28" s="11">
        <f>1/$A$1*'[1]4407Imp'!T$22</f>
        <v>5.3580000000000008E-3</v>
      </c>
      <c r="V28" s="11">
        <f>1/$A$1*'[1]4407Imp'!U$22</f>
        <v>5.7199E-3</v>
      </c>
      <c r="W28" s="11">
        <f>1/$A$1*'[1]4407Imp'!V$22</f>
        <v>0</v>
      </c>
      <c r="X28" s="11">
        <f>1/$A$1*'[1]4407Imp'!W$22</f>
        <v>0</v>
      </c>
      <c r="Y28" s="11">
        <f>1/$A$1*'[1]4407Imp'!X$22</f>
        <v>0</v>
      </c>
      <c r="Z28" s="11">
        <f>1/$A$1*'[1]4407Imp'!Y$22</f>
        <v>0</v>
      </c>
      <c r="AA28" s="11">
        <f>1/$A$1*'[1]4407Imp'!Z$22</f>
        <v>0</v>
      </c>
      <c r="AB28" s="11">
        <f>1/$A$1*'[1]4407Imp'!AA$22</f>
        <v>0</v>
      </c>
      <c r="AC28" s="4"/>
      <c r="AD28" s="38">
        <f>1/1000*'[1]4407Imp'!$AB$22</f>
        <v>1.8173203346730001E-3</v>
      </c>
      <c r="AE28" s="11">
        <f>1/1000*'[1]4407Imp'!$AC$22</f>
        <v>1.2234084076E-3</v>
      </c>
      <c r="AF28" s="11">
        <f>1/1000*'[1]4407Imp'!AD$22</f>
        <v>1.9491737904E-3</v>
      </c>
      <c r="AG28" s="11">
        <f>1/1000*'[1]4407Imp'!AE$22</f>
        <v>3.4213132688000001E-3</v>
      </c>
      <c r="AH28" s="11">
        <f>1/1000*'[1]4407Imp'!AF$22</f>
        <v>3.5917077623E-3</v>
      </c>
      <c r="AI28" s="11">
        <f>1/1000*'[1]4407Imp'!AG$22</f>
        <v>3.9196042314E-3</v>
      </c>
      <c r="AJ28" s="11">
        <f>1/1000*'[1]4407Imp'!AH$22</f>
        <v>8.7279643880000003E-4</v>
      </c>
      <c r="AK28" s="11">
        <f>1/1000*'[1]4407Imp'!AI$22</f>
        <v>8.831488295000001E-4</v>
      </c>
      <c r="AL28" s="11">
        <f>1/1000*'[1]4407Imp'!AJ$22</f>
        <v>5.7515928160000005E-4</v>
      </c>
      <c r="AM28" s="11">
        <f>1/1000*'[1]4407Imp'!AK$22</f>
        <v>1.684165208E-4</v>
      </c>
      <c r="AN28" s="11">
        <f>1/1000*'[1]4407Imp'!AL$22</f>
        <v>1.4417252640000001E-4</v>
      </c>
      <c r="AO28" s="11">
        <f>1/1000*'[1]4407Imp'!AM$22</f>
        <v>4.34349936E-4</v>
      </c>
      <c r="AP28" s="11">
        <f>1/1000*'[1]4407Imp'!AN$22</f>
        <v>2.2621987520000001E-4</v>
      </c>
      <c r="AQ28" s="11">
        <f>1/1000*'[1]4407Imp'!AO$22</f>
        <v>3.2749485090000004E-4</v>
      </c>
      <c r="AR28" s="11">
        <f>1/1000*'[1]4407Imp'!AP$22</f>
        <v>7.4961276750000006E-4</v>
      </c>
      <c r="AS28" s="11">
        <f>1/1000*'[1]4407Imp'!AQ$22</f>
        <v>3.4760967849999997E-4</v>
      </c>
      <c r="AT28" s="11">
        <f>1/1000*'[1]4407Imp'!AR$22</f>
        <v>5.2212583689999995E-4</v>
      </c>
      <c r="AU28" s="11">
        <f>1/1000*'[1]4407Imp'!AS$22</f>
        <v>7.1210187619999996E-4</v>
      </c>
      <c r="AV28" s="11">
        <f>1/1000*'[1]4407Imp'!AT$22</f>
        <v>1.2162150580000001E-3</v>
      </c>
      <c r="AW28" s="11">
        <f>1/1000*'[1]4407Imp'!AU$22</f>
        <v>1.3086641645833335E-3</v>
      </c>
      <c r="AX28" s="11">
        <f>1/1000*'[1]4407Imp'!AV$22</f>
        <v>0</v>
      </c>
      <c r="AY28" s="11">
        <f>1/1000*'[1]4407Imp'!AW$22</f>
        <v>0</v>
      </c>
      <c r="AZ28" s="11">
        <f>1/1000*'[1]4407Imp'!AX$22</f>
        <v>0</v>
      </c>
      <c r="BA28" s="11">
        <f>1/1000*'[1]4407Imp'!AY$22</f>
        <v>0</v>
      </c>
      <c r="BB28" s="11">
        <f>1/1000*'[1]4407Imp'!AZ$22</f>
        <v>0</v>
      </c>
      <c r="BC28" s="10">
        <f>1/1000*'[1]4407Imp'!BA$22</f>
        <v>0</v>
      </c>
      <c r="BD28" s="452"/>
    </row>
    <row r="29" spans="2:56">
      <c r="B29" s="5" t="s">
        <v>64</v>
      </c>
      <c r="C29" s="276">
        <f>1/$A$1*'[1]4407Imp'!$B$244</f>
        <v>3.4495400000000001E-3</v>
      </c>
      <c r="D29" s="279">
        <f>1/$A$1*'[1]4407Imp'!$C$244</f>
        <v>3.6957999999999995E-3</v>
      </c>
      <c r="E29" s="279">
        <f>1/$A$1*'[1]4407Imp'!$D$244</f>
        <v>4.3550199999999994E-3</v>
      </c>
      <c r="F29" s="279">
        <f>1/$A$1*'[1]4407Imp'!$E$244</f>
        <v>4.3119999999999999E-3</v>
      </c>
      <c r="G29" s="279">
        <f>1/$A$1*'[1]4407Imp'!$F$244</f>
        <v>5.372179999999999E-3</v>
      </c>
      <c r="H29" s="279">
        <f>1/$A$1*'[1]4407Imp'!$G$244</f>
        <v>5.2085999999999999E-3</v>
      </c>
      <c r="I29" s="279">
        <f>1/$A$1*'[1]4407Imp'!$H$244</f>
        <v>4.9278600000000001E-3</v>
      </c>
      <c r="J29" s="278">
        <f>1/$A$1*'[1]4407Imp'!$I$244</f>
        <v>6.0901200000000001E-3</v>
      </c>
      <c r="K29" s="278">
        <f>1/$A$1*'[1]4407Imp'!$J$244</f>
        <v>5.1035200000000003E-3</v>
      </c>
      <c r="L29" s="279">
        <f>1/$A$1*'[1]4407Imp'!K$244</f>
        <v>2.8034600000000002E-3</v>
      </c>
      <c r="M29" s="11">
        <f>1/$A$1*'[1]4407Imp'!L$244</f>
        <v>3.0509199999999999E-3</v>
      </c>
      <c r="N29" s="11">
        <f>1/$A$1*'[1]4407Imp'!M$244</f>
        <v>2.3453800000000002E-3</v>
      </c>
      <c r="O29" s="11">
        <f>1/$A$1*'[1]4407Imp'!N$244</f>
        <v>1.96386E-3</v>
      </c>
      <c r="P29" s="11">
        <f>1/$A$1*'[1]4407Imp'!O$244</f>
        <v>1.6392799999999997E-3</v>
      </c>
      <c r="Q29" s="11">
        <f>1/$A$1*'[1]4407Imp'!P$244</f>
        <v>1.73558E-3</v>
      </c>
      <c r="R29" s="11">
        <f>1/$A$1*'[1]4407Imp'!Q$244</f>
        <v>2.6218200000000004E-3</v>
      </c>
      <c r="S29" s="11">
        <f>1/$A$1*'[1]4407Imp'!R$244</f>
        <v>3.6741600000000001E-3</v>
      </c>
      <c r="T29" s="11">
        <f>1/$A$1*'[1]4407Imp'!S$244</f>
        <v>4.4288840000000001E-3</v>
      </c>
      <c r="U29" s="11">
        <f>1/$A$1*'[1]4407Imp'!T$244</f>
        <v>5.1880199999999998E-3</v>
      </c>
      <c r="V29" s="11">
        <f>1/$A$1*'[1]4407Imp'!U$244</f>
        <v>4.5757000000000003E-3</v>
      </c>
      <c r="W29" s="11">
        <f>1/$A$1*'[1]4407Imp'!V$244</f>
        <v>0</v>
      </c>
      <c r="X29" s="11">
        <f>1/$A$1*'[1]4407Imp'!W$244</f>
        <v>0</v>
      </c>
      <c r="Y29" s="11">
        <f>1/$A$1*'[1]4407Imp'!X$244</f>
        <v>0</v>
      </c>
      <c r="Z29" s="11">
        <f>1/$A$1*'[1]4407Imp'!Y$244</f>
        <v>0</v>
      </c>
      <c r="AA29" s="11">
        <f>1/$A$1*'[1]4407Imp'!Z$244</f>
        <v>0</v>
      </c>
      <c r="AB29" s="11">
        <f>1/$A$1*'[1]4407Imp'!AA$244</f>
        <v>0</v>
      </c>
      <c r="AC29" s="4"/>
      <c r="AD29" s="38">
        <f>1/1000*'[1]4407Imp'!$AB$244</f>
        <v>8.8685504982599997E-4</v>
      </c>
      <c r="AE29" s="11">
        <f>1/1000*'[1]4407Imp'!$AC$244</f>
        <v>1.1705877108000001E-3</v>
      </c>
      <c r="AF29" s="11">
        <f>1/1000*'[1]4407Imp'!AD$244</f>
        <v>1.4582551488E-3</v>
      </c>
      <c r="AG29" s="11">
        <f>1/1000*'[1]4407Imp'!AE$244</f>
        <v>1.8684584688E-3</v>
      </c>
      <c r="AH29" s="11">
        <f>1/1000*'[1]4407Imp'!AF$244</f>
        <v>2.387006783E-3</v>
      </c>
      <c r="AI29" s="11">
        <f>1/1000*'[1]4407Imp'!AG$244</f>
        <v>2.4428699724000002E-3</v>
      </c>
      <c r="AJ29" s="11">
        <f>1/1000*'[1]4407Imp'!AH$244</f>
        <v>2.8683855544000001E-3</v>
      </c>
      <c r="AK29" s="11">
        <f>1/1000*'[1]4407Imp'!AI$244</f>
        <v>4.4887575350000004E-3</v>
      </c>
      <c r="AL29" s="11">
        <f>1/1000*'[1]4407Imp'!AJ$244</f>
        <v>3.1881546164000004E-3</v>
      </c>
      <c r="AM29" s="11">
        <f>1/1000*'[1]4407Imp'!AK$244</f>
        <v>1.5390139512000002E-3</v>
      </c>
      <c r="AN29" s="11">
        <f>1/1000*'[1]4407Imp'!AL$244</f>
        <v>1.7598508416000001E-3</v>
      </c>
      <c r="AO29" s="11">
        <f>1/1000*'[1]4407Imp'!AM$244</f>
        <v>1.673254992E-3</v>
      </c>
      <c r="AP29" s="11">
        <f>1/1000*'[1]4407Imp'!AN$244</f>
        <v>1.2190709168000001E-3</v>
      </c>
      <c r="AQ29" s="11">
        <f>1/1000*'[1]4407Imp'!AO$244</f>
        <v>1.0714871742E-3</v>
      </c>
      <c r="AR29" s="11">
        <f>1/1000*'[1]4407Imp'!AP$244</f>
        <v>1.1488336600000001E-3</v>
      </c>
      <c r="AS29" s="11">
        <f>1/1000*'[1]4407Imp'!AQ$244</f>
        <v>1.4070801044999998E-3</v>
      </c>
      <c r="AT29" s="11">
        <f>1/1000*'[1]4407Imp'!AR$244</f>
        <v>1.6404678622E-3</v>
      </c>
      <c r="AU29" s="11">
        <f>1/1000*'[1]4407Imp'!AS$244</f>
        <v>2.4683165506999998E-3</v>
      </c>
      <c r="AV29" s="11">
        <f>1/1000*'[1]4407Imp'!AT$244</f>
        <v>2.8580022849999998E-3</v>
      </c>
      <c r="AW29" s="11">
        <f>1/1000*'[1]4407Imp'!AU$244</f>
        <v>3.7948109145833336E-3</v>
      </c>
      <c r="AX29" s="11">
        <f>1/1000*'[1]4407Imp'!AV$244</f>
        <v>0</v>
      </c>
      <c r="AY29" s="11">
        <f>1/1000*'[1]4407Imp'!AW$244</f>
        <v>0</v>
      </c>
      <c r="AZ29" s="11">
        <f>1/1000*'[1]4407Imp'!AX$244</f>
        <v>0</v>
      </c>
      <c r="BA29" s="11">
        <f>1/1000*'[1]4407Imp'!AY$244</f>
        <v>0</v>
      </c>
      <c r="BB29" s="11">
        <f>1/1000*'[1]4407Imp'!AZ$244</f>
        <v>0</v>
      </c>
      <c r="BC29" s="10">
        <f>1/1000*'[1]4407Imp'!BA$244</f>
        <v>0</v>
      </c>
      <c r="BD29" s="452"/>
    </row>
    <row r="30" spans="2:56">
      <c r="B30" s="5" t="s">
        <v>16</v>
      </c>
      <c r="C30" s="298">
        <f t="shared" ref="C30:L30" si="11">SUM(C27:C27)-SUM(C28:C29)</f>
        <v>1.010000000000004E-4</v>
      </c>
      <c r="D30" s="301">
        <f t="shared" si="11"/>
        <v>4.6799999999999967E-4</v>
      </c>
      <c r="E30" s="301">
        <f t="shared" si="11"/>
        <v>2.1564600000000059E-3</v>
      </c>
      <c r="F30" s="301">
        <f t="shared" si="11"/>
        <v>2.1324399999999993E-3</v>
      </c>
      <c r="G30" s="301">
        <f t="shared" si="11"/>
        <v>1.8095400000000088E-3</v>
      </c>
      <c r="H30" s="301">
        <f t="shared" si="11"/>
        <v>5.8171999999999738E-4</v>
      </c>
      <c r="I30" s="301">
        <f t="shared" si="11"/>
        <v>3.8400000000000066E-4</v>
      </c>
      <c r="J30" s="300">
        <f t="shared" si="11"/>
        <v>6.6202000000000275E-4</v>
      </c>
      <c r="K30" s="300">
        <f t="shared" si="11"/>
        <v>2.164799999999998E-4</v>
      </c>
      <c r="L30" s="301">
        <f t="shared" si="11"/>
        <v>2.7099999999999997E-4</v>
      </c>
      <c r="M30" s="17">
        <f>SUM(M27:M27)-SUM(M28:M29)</f>
        <v>1.5047999999999971E-4</v>
      </c>
      <c r="N30" s="17">
        <f>SUM(N27:N27)-SUM(N28:N29)</f>
        <v>2.5800000000000042E-4</v>
      </c>
      <c r="O30" s="17">
        <f t="shared" ref="O30:AB30" si="12">SUM(O27:O27)-SUM(O28:O29)</f>
        <v>5.3113999999999982E-4</v>
      </c>
      <c r="P30" s="17">
        <f t="shared" si="12"/>
        <v>7.479600000000002E-4</v>
      </c>
      <c r="Q30" s="17">
        <f t="shared" si="12"/>
        <v>1.1310200000000008E-3</v>
      </c>
      <c r="R30" s="17">
        <f t="shared" si="12"/>
        <v>5.6643999999999965E-4</v>
      </c>
      <c r="S30" s="17">
        <f t="shared" si="12"/>
        <v>6.7999999999999918E-4</v>
      </c>
      <c r="T30" s="17">
        <f t="shared" si="12"/>
        <v>6.8799999999999938E-4</v>
      </c>
      <c r="U30" s="17">
        <f t="shared" si="12"/>
        <v>7.7552000000000003E-4</v>
      </c>
      <c r="V30" s="17">
        <f t="shared" si="12"/>
        <v>8.8277999999999794E-4</v>
      </c>
      <c r="W30" s="17">
        <f t="shared" si="12"/>
        <v>0</v>
      </c>
      <c r="X30" s="17">
        <f t="shared" si="12"/>
        <v>0</v>
      </c>
      <c r="Y30" s="17">
        <f t="shared" si="12"/>
        <v>0</v>
      </c>
      <c r="Z30" s="17">
        <f t="shared" si="12"/>
        <v>0</v>
      </c>
      <c r="AA30" s="17">
        <f t="shared" si="12"/>
        <v>0</v>
      </c>
      <c r="AB30" s="17">
        <f t="shared" si="12"/>
        <v>0</v>
      </c>
      <c r="AC30" s="4"/>
      <c r="AD30" s="22">
        <f t="shared" ref="AD30:BC30" si="13">SUM(AD27:AD27)-SUM(AD28:AD29)</f>
        <v>6.0325940139000032E-5</v>
      </c>
      <c r="AE30" s="13">
        <f t="shared" si="13"/>
        <v>2.0361632839999968E-4</v>
      </c>
      <c r="AF30" s="13">
        <f t="shared" si="13"/>
        <v>9.2024538240000021E-4</v>
      </c>
      <c r="AG30" s="13">
        <f t="shared" si="13"/>
        <v>9.8851031200000022E-4</v>
      </c>
      <c r="AH30" s="13">
        <f t="shared" si="13"/>
        <v>1.0301892727000005E-3</v>
      </c>
      <c r="AI30" s="13">
        <f t="shared" si="13"/>
        <v>4.4111804879999952E-4</v>
      </c>
      <c r="AJ30" s="13">
        <f t="shared" si="13"/>
        <v>3.0196677759999988E-4</v>
      </c>
      <c r="AK30" s="13">
        <f t="shared" si="13"/>
        <v>6.1835315399999969E-4</v>
      </c>
      <c r="AL30" s="13">
        <f t="shared" si="13"/>
        <v>2.6811654439999957E-4</v>
      </c>
      <c r="AM30" s="13">
        <f t="shared" si="13"/>
        <v>2.6451684599999989E-4</v>
      </c>
      <c r="AN30" s="13">
        <f t="shared" si="13"/>
        <v>1.8911243069999993E-4</v>
      </c>
      <c r="AO30" s="13">
        <f t="shared" si="13"/>
        <v>3.3060556799999977E-4</v>
      </c>
      <c r="AP30" s="13">
        <f t="shared" si="13"/>
        <v>5.9930138399999998E-4</v>
      </c>
      <c r="AQ30" s="13">
        <f t="shared" si="13"/>
        <v>1.0231283970000002E-3</v>
      </c>
      <c r="AR30" s="13">
        <f t="shared" si="13"/>
        <v>1.7057036620000002E-3</v>
      </c>
      <c r="AS30" s="13">
        <f t="shared" si="13"/>
        <v>6.8762704850000014E-4</v>
      </c>
      <c r="AT30" s="13">
        <f t="shared" si="13"/>
        <v>6.2223387290000036E-4</v>
      </c>
      <c r="AU30" s="13">
        <f t="shared" si="13"/>
        <v>7.4304887800000045E-4</v>
      </c>
      <c r="AV30" s="13">
        <f t="shared" si="13"/>
        <v>8.955558429999998E-4</v>
      </c>
      <c r="AW30" s="13">
        <f t="shared" si="13"/>
        <v>9.3110707708333323E-4</v>
      </c>
      <c r="AX30" s="13">
        <f t="shared" si="13"/>
        <v>0</v>
      </c>
      <c r="AY30" s="13">
        <f t="shared" si="13"/>
        <v>0</v>
      </c>
      <c r="AZ30" s="13">
        <f t="shared" si="13"/>
        <v>0</v>
      </c>
      <c r="BA30" s="13">
        <f t="shared" si="13"/>
        <v>0</v>
      </c>
      <c r="BB30" s="13">
        <f t="shared" si="13"/>
        <v>0</v>
      </c>
      <c r="BC30" s="15">
        <f t="shared" si="13"/>
        <v>0</v>
      </c>
      <c r="BD30" s="452"/>
    </row>
    <row r="31" spans="2:56" ht="17.149999999999999" customHeight="1">
      <c r="B31" s="9" t="s">
        <v>87</v>
      </c>
      <c r="C31" s="368">
        <f t="shared" ref="C31:AB31" si="14">C5-SUM(C6,C7,C11,C14,C17,C26,C27)</f>
        <v>7.1017620000000115E-2</v>
      </c>
      <c r="D31" s="338">
        <f t="shared" si="14"/>
        <v>5.5358660000000004E-2</v>
      </c>
      <c r="E31" s="338">
        <f t="shared" si="14"/>
        <v>7.4806640000000257E-2</v>
      </c>
      <c r="F31" s="338">
        <f t="shared" si="14"/>
        <v>7.4647929000000168E-2</v>
      </c>
      <c r="G31" s="338">
        <f t="shared" si="14"/>
        <v>8.0184197000000124E-2</v>
      </c>
      <c r="H31" s="338">
        <f t="shared" si="14"/>
        <v>8.6751853999999851E-2</v>
      </c>
      <c r="I31" s="338">
        <f t="shared" si="14"/>
        <v>9.153044800000032E-2</v>
      </c>
      <c r="J31" s="339">
        <f t="shared" si="14"/>
        <v>6.3123152999999377E-2</v>
      </c>
      <c r="K31" s="339">
        <f t="shared" si="14"/>
        <v>5.09898139999998E-2</v>
      </c>
      <c r="L31" s="338">
        <f t="shared" si="14"/>
        <v>5.3954879999999816E-2</v>
      </c>
      <c r="M31" s="25">
        <f t="shared" si="14"/>
        <v>6.3294879999999942E-2</v>
      </c>
      <c r="N31" s="25">
        <f t="shared" si="14"/>
        <v>6.9094968999999562E-2</v>
      </c>
      <c r="O31" s="25">
        <f t="shared" si="14"/>
        <v>8.0362293000000529E-2</v>
      </c>
      <c r="P31" s="25">
        <f t="shared" si="14"/>
        <v>7.8163506000000105E-2</v>
      </c>
      <c r="Q31" s="25">
        <f t="shared" si="14"/>
        <v>9.5492978571428466E-2</v>
      </c>
      <c r="R31" s="25">
        <f t="shared" si="14"/>
        <v>0.11266488389610396</v>
      </c>
      <c r="S31" s="25">
        <f t="shared" si="14"/>
        <v>0.12428446411764726</v>
      </c>
      <c r="T31" s="25">
        <f t="shared" si="14"/>
        <v>0.1211990271363641</v>
      </c>
      <c r="U31" s="25">
        <f t="shared" si="14"/>
        <v>0.13605518076896828</v>
      </c>
      <c r="V31" s="25">
        <f t="shared" si="14"/>
        <v>0.12558264428571442</v>
      </c>
      <c r="W31" s="25">
        <f t="shared" si="14"/>
        <v>0</v>
      </c>
      <c r="X31" s="25">
        <f t="shared" si="14"/>
        <v>0</v>
      </c>
      <c r="Y31" s="25">
        <f t="shared" si="14"/>
        <v>0</v>
      </c>
      <c r="Z31" s="25">
        <f t="shared" si="14"/>
        <v>0</v>
      </c>
      <c r="AA31" s="25">
        <f t="shared" si="14"/>
        <v>0</v>
      </c>
      <c r="AB31" s="25">
        <f t="shared" si="14"/>
        <v>0</v>
      </c>
      <c r="AC31" s="4"/>
      <c r="AD31" s="54">
        <f t="shared" ref="AD31:BC31" si="15">AD5-SUM(AD6,AD7,AD11,AD14,AD17,AD26,AD27)</f>
        <v>1.2925425468621077E-2</v>
      </c>
      <c r="AE31" s="25">
        <f t="shared" si="15"/>
        <v>9.2322119959999949E-3</v>
      </c>
      <c r="AF31" s="25">
        <f t="shared" si="15"/>
        <v>1.2412901601599857E-2</v>
      </c>
      <c r="AG31" s="25">
        <f t="shared" si="15"/>
        <v>1.4911991964799975E-2</v>
      </c>
      <c r="AH31" s="25">
        <f t="shared" si="15"/>
        <v>1.7925865290199794E-2</v>
      </c>
      <c r="AI31" s="25">
        <f t="shared" si="15"/>
        <v>1.9792176647099868E-2</v>
      </c>
      <c r="AJ31" s="25">
        <f t="shared" si="15"/>
        <v>2.2315733598400112E-2</v>
      </c>
      <c r="AK31" s="25">
        <f t="shared" si="15"/>
        <v>2.2587010406999952E-2</v>
      </c>
      <c r="AL31" s="25">
        <f t="shared" si="15"/>
        <v>1.5229386833599867E-2</v>
      </c>
      <c r="AM31" s="25">
        <f t="shared" si="15"/>
        <v>1.3657135381999919E-2</v>
      </c>
      <c r="AN31" s="25">
        <f t="shared" si="15"/>
        <v>1.6444327481999976E-2</v>
      </c>
      <c r="AO31" s="25">
        <f t="shared" si="15"/>
        <v>1.9668394848000037E-2</v>
      </c>
      <c r="AP31" s="25">
        <f t="shared" si="15"/>
        <v>2.2547490961600025E-2</v>
      </c>
      <c r="AQ31" s="25">
        <f t="shared" si="15"/>
        <v>2.3397116450399935E-2</v>
      </c>
      <c r="AR31" s="25">
        <f t="shared" si="15"/>
        <v>2.8815513067000087E-2</v>
      </c>
      <c r="AS31" s="25">
        <f t="shared" si="15"/>
        <v>2.6769898393000091E-2</v>
      </c>
      <c r="AT31" s="25">
        <f t="shared" si="15"/>
        <v>3.0150587871600132E-2</v>
      </c>
      <c r="AU31" s="25">
        <f t="shared" si="15"/>
        <v>3.0774289874899996E-2</v>
      </c>
      <c r="AV31" s="25">
        <f t="shared" si="15"/>
        <v>4.0004315335999963E-2</v>
      </c>
      <c r="AW31" s="25">
        <f t="shared" si="15"/>
        <v>3.2275174797916695E-2</v>
      </c>
      <c r="AX31" s="25">
        <f t="shared" si="15"/>
        <v>0</v>
      </c>
      <c r="AY31" s="25">
        <f t="shared" si="15"/>
        <v>0</v>
      </c>
      <c r="AZ31" s="25">
        <f t="shared" si="15"/>
        <v>0</v>
      </c>
      <c r="BA31" s="25">
        <f t="shared" si="15"/>
        <v>0</v>
      </c>
      <c r="BB31" s="25">
        <f t="shared" si="15"/>
        <v>0</v>
      </c>
      <c r="BC31" s="26">
        <f t="shared" si="15"/>
        <v>0</v>
      </c>
      <c r="BD31" s="452"/>
    </row>
    <row r="32" spans="2:56">
      <c r="B32" s="5" t="s">
        <v>45</v>
      </c>
      <c r="C32" s="276">
        <f>1/$A$1*'[1]4407Imp'!$B$171</f>
        <v>6.9702219999999995E-2</v>
      </c>
      <c r="D32" s="279">
        <f>1/$A$1*'[1]4407Imp'!$C$171</f>
        <v>5.4258339999999995E-2</v>
      </c>
      <c r="E32" s="279">
        <f>1/$A$1*'[1]4407Imp'!$D$171</f>
        <v>7.3215339999999976E-2</v>
      </c>
      <c r="F32" s="279">
        <f>1/$A$1*'[1]4407Imp'!$E$171</f>
        <v>7.2750108999999993E-2</v>
      </c>
      <c r="G32" s="279">
        <f>1/$A$1*'[1]4407Imp'!$F$171</f>
        <v>7.8129165E-2</v>
      </c>
      <c r="H32" s="279">
        <f>1/$A$1*'[1]4407Imp'!$G$171</f>
        <v>8.4905786999999969E-2</v>
      </c>
      <c r="I32" s="279">
        <f>1/$A$1*'[1]4407Imp'!$H$171</f>
        <v>8.7622279999999997E-2</v>
      </c>
      <c r="J32" s="278">
        <f>1/$A$1*'[1]4407Imp'!$I$171</f>
        <v>6.1729213000000005E-2</v>
      </c>
      <c r="K32" s="278">
        <f>1/$A$1*'[1]4407Imp'!$J$171</f>
        <v>5.0127895999999991E-2</v>
      </c>
      <c r="L32" s="279">
        <f>1/$A$1*'[1]4407Imp'!K$171</f>
        <v>5.3718879999999997E-2</v>
      </c>
      <c r="M32" s="11">
        <f>1/$A$1*'[1]4407Imp'!L$171</f>
        <v>6.306500000000001E-2</v>
      </c>
      <c r="N32" s="11">
        <f>1/$A$1*'[1]4407Imp'!M$171</f>
        <v>6.860458400000001E-2</v>
      </c>
      <c r="O32" s="11">
        <f>1/$A$1*'[1]4407Imp'!N$171</f>
        <v>7.994763299999999E-2</v>
      </c>
      <c r="P32" s="11">
        <f>1/$A$1*'[1]4407Imp'!O$171</f>
        <v>7.7903246000000023E-2</v>
      </c>
      <c r="Q32" s="11">
        <f>1/$A$1*'[1]4407Imp'!P$171</f>
        <v>9.4678499999999999E-2</v>
      </c>
      <c r="R32" s="11">
        <f>1/$A$1*'[1]4407Imp'!Q$171</f>
        <v>0.11225035999999998</v>
      </c>
      <c r="S32" s="11">
        <f>1/$A$1*'[1]4407Imp'!R$171</f>
        <v>0.12392232411764705</v>
      </c>
      <c r="T32" s="11">
        <f>1/$A$1*'[1]4407Imp'!S$171</f>
        <v>0.12097538931818182</v>
      </c>
      <c r="U32" s="11">
        <f>1/$A$1*'[1]4407Imp'!T$171</f>
        <v>0.13597077227272727</v>
      </c>
      <c r="V32" s="11">
        <f>1/$A$1*'[1]4407Imp'!U$171</f>
        <v>0.1252606</v>
      </c>
      <c r="W32" s="11">
        <f>1/$A$1*'[1]4407Imp'!V$171</f>
        <v>0</v>
      </c>
      <c r="X32" s="11">
        <f>1/$A$1*'[1]4407Imp'!W$171</f>
        <v>0</v>
      </c>
      <c r="Y32" s="11">
        <f>1/$A$1*'[1]4407Imp'!X$171</f>
        <v>0</v>
      </c>
      <c r="Z32" s="11">
        <f>1/$A$1*'[1]4407Imp'!Y$171</f>
        <v>0</v>
      </c>
      <c r="AA32" s="11">
        <f>1/$A$1*'[1]4407Imp'!Z$171</f>
        <v>0</v>
      </c>
      <c r="AB32" s="11">
        <f>1/$A$1*'[1]4407Imp'!AA$171</f>
        <v>0</v>
      </c>
      <c r="AC32" s="4"/>
      <c r="AD32" s="38">
        <f>1/1000*'[1]4407Imp'!$AB$171</f>
        <v>1.1990923994964001E-2</v>
      </c>
      <c r="AE32" s="11">
        <f>1/1000*'[1]4407Imp'!$AC$171</f>
        <v>8.5493349079999986E-3</v>
      </c>
      <c r="AF32" s="11">
        <f>1/1000*'[1]4407Imp'!AD$171</f>
        <v>1.1612619518400001E-2</v>
      </c>
      <c r="AG32" s="11">
        <f>1/1000*'[1]4407Imp'!AE$171</f>
        <v>1.3686815262400003E-2</v>
      </c>
      <c r="AH32" s="11">
        <f>1/1000*'[1]4407Imp'!AF$171</f>
        <v>1.6039221013900002E-2</v>
      </c>
      <c r="AI32" s="11">
        <f>1/1000*'[1]4407Imp'!AG$171</f>
        <v>1.7979445812900001E-2</v>
      </c>
      <c r="AJ32" s="11">
        <f>1/1000*'[1]4407Imp'!AH$171</f>
        <v>2.0388514414000004E-2</v>
      </c>
      <c r="AK32" s="11">
        <f>1/1000*'[1]4407Imp'!AI$171</f>
        <v>1.9742315636000003E-2</v>
      </c>
      <c r="AL32" s="11">
        <f>1/1000*'[1]4407Imp'!AJ$171</f>
        <v>1.3912657546000002E-2</v>
      </c>
      <c r="AM32" s="11">
        <f>1/1000*'[1]4407Imp'!AK$171</f>
        <v>1.3237211314800001E-2</v>
      </c>
      <c r="AN32" s="11">
        <f>1/1000*'[1]4407Imp'!AL$171</f>
        <v>1.6211677737600003E-2</v>
      </c>
      <c r="AO32" s="11">
        <f>1/1000*'[1]4407Imp'!AM$171</f>
        <v>1.8806677248E-2</v>
      </c>
      <c r="AP32" s="11">
        <f>1/1000*'[1]4407Imp'!AN$171</f>
        <v>2.10341597312E-2</v>
      </c>
      <c r="AQ32" s="11">
        <f>1/1000*'[1]4407Imp'!AO$171</f>
        <v>2.27951391882E-2</v>
      </c>
      <c r="AR32" s="11">
        <f>1/1000*'[1]4407Imp'!AP$171</f>
        <v>2.72859113795E-2</v>
      </c>
      <c r="AS32" s="11">
        <f>1/1000*'[1]4407Imp'!AQ$171</f>
        <v>2.6060906812499996E-2</v>
      </c>
      <c r="AT32" s="11">
        <f>1/1000*'[1]4407Imp'!AR$171</f>
        <v>2.9624214859399998E-2</v>
      </c>
      <c r="AU32" s="11">
        <f>1/1000*'[1]4407Imp'!AS$171</f>
        <v>3.04862728599E-2</v>
      </c>
      <c r="AV32" s="11">
        <f>1/1000*'[1]4407Imp'!AT$171</f>
        <v>3.9950592827000003E-2</v>
      </c>
      <c r="AW32" s="11">
        <f>1/1000*'[1]4407Imp'!AU$171</f>
        <v>3.2038461293750008E-2</v>
      </c>
      <c r="AX32" s="11">
        <f>1/1000*'[1]4407Imp'!AV$171</f>
        <v>0</v>
      </c>
      <c r="AY32" s="11">
        <f>1/1000*'[1]4407Imp'!AW$171</f>
        <v>0</v>
      </c>
      <c r="AZ32" s="11">
        <f>1/1000*'[1]4407Imp'!AX$171</f>
        <v>0</v>
      </c>
      <c r="BA32" s="11">
        <f>1/1000*'[1]4407Imp'!AY$171</f>
        <v>0</v>
      </c>
      <c r="BB32" s="11">
        <f>1/1000*'[1]4407Imp'!AZ$171</f>
        <v>0</v>
      </c>
      <c r="BC32" s="10">
        <f>1/1000*'[1]4407Imp'!BA$171</f>
        <v>0</v>
      </c>
      <c r="BD32" s="452"/>
    </row>
    <row r="33" spans="2:56" ht="13" thickBot="1">
      <c r="B33" s="6" t="s">
        <v>16</v>
      </c>
      <c r="C33" s="405">
        <f t="shared" ref="C33:L33" si="16">SUM(C31:C31)-SUM(C32:C32)</f>
        <v>1.3154000000001193E-3</v>
      </c>
      <c r="D33" s="340">
        <f t="shared" si="16"/>
        <v>1.1003200000000088E-3</v>
      </c>
      <c r="E33" s="340">
        <f t="shared" si="16"/>
        <v>1.5913000000002814E-3</v>
      </c>
      <c r="F33" s="340">
        <f t="shared" si="16"/>
        <v>1.8978200000001749E-3</v>
      </c>
      <c r="G33" s="340">
        <f t="shared" si="16"/>
        <v>2.0550320000001232E-3</v>
      </c>
      <c r="H33" s="340">
        <f t="shared" si="16"/>
        <v>1.8460669999998819E-3</v>
      </c>
      <c r="I33" s="340">
        <f t="shared" si="16"/>
        <v>3.9081680000003227E-3</v>
      </c>
      <c r="J33" s="341">
        <f t="shared" si="16"/>
        <v>1.3939399999993718E-3</v>
      </c>
      <c r="K33" s="341">
        <f t="shared" si="16"/>
        <v>8.6191799999980889E-4</v>
      </c>
      <c r="L33" s="340">
        <f t="shared" si="16"/>
        <v>2.3599999999981969E-4</v>
      </c>
      <c r="M33" s="117">
        <f>SUM(M31:M31)-SUM(M32:M32)</f>
        <v>2.2987999999993236E-4</v>
      </c>
      <c r="N33" s="117">
        <f>SUM(N31:N31)-SUM(N32:N32)</f>
        <v>4.9038499999955187E-4</v>
      </c>
      <c r="O33" s="117">
        <f t="shared" ref="O33:AB33" si="17">SUM(O31:O31)-SUM(O32:O32)</f>
        <v>4.1466000000053849E-4</v>
      </c>
      <c r="P33" s="117">
        <f t="shared" si="17"/>
        <v>2.6026000000008154E-4</v>
      </c>
      <c r="Q33" s="117">
        <f t="shared" si="17"/>
        <v>8.1447857142846747E-4</v>
      </c>
      <c r="R33" s="117">
        <f t="shared" si="17"/>
        <v>4.1452389610398266E-4</v>
      </c>
      <c r="S33" s="117">
        <f t="shared" si="17"/>
        <v>3.6214000000021895E-4</v>
      </c>
      <c r="T33" s="117">
        <f t="shared" si="17"/>
        <v>2.2363781818228456E-4</v>
      </c>
      <c r="U33" s="117">
        <f t="shared" si="17"/>
        <v>8.4408496241000774E-5</v>
      </c>
      <c r="V33" s="117">
        <f t="shared" si="17"/>
        <v>3.220442857144179E-4</v>
      </c>
      <c r="W33" s="117">
        <f t="shared" si="17"/>
        <v>0</v>
      </c>
      <c r="X33" s="117">
        <f t="shared" si="17"/>
        <v>0</v>
      </c>
      <c r="Y33" s="117">
        <f t="shared" si="17"/>
        <v>0</v>
      </c>
      <c r="Z33" s="117">
        <f t="shared" si="17"/>
        <v>0</v>
      </c>
      <c r="AA33" s="117">
        <f t="shared" si="17"/>
        <v>0</v>
      </c>
      <c r="AB33" s="117">
        <f t="shared" si="17"/>
        <v>0</v>
      </c>
      <c r="AC33" s="35"/>
      <c r="AD33" s="118">
        <f t="shared" ref="AD33:BC33" si="18">SUM(AD31:AD31)-SUM(AD32:AD32)</f>
        <v>9.3450147365707614E-4</v>
      </c>
      <c r="AE33" s="119">
        <f t="shared" si="18"/>
        <v>6.8287708799999632E-4</v>
      </c>
      <c r="AF33" s="119">
        <f t="shared" si="18"/>
        <v>8.0028208319985611E-4</v>
      </c>
      <c r="AG33" s="119">
        <f t="shared" si="18"/>
        <v>1.225176702399973E-3</v>
      </c>
      <c r="AH33" s="119">
        <f t="shared" si="18"/>
        <v>1.8866442762997919E-3</v>
      </c>
      <c r="AI33" s="119">
        <f t="shared" si="18"/>
        <v>1.8127308341998674E-3</v>
      </c>
      <c r="AJ33" s="119">
        <f t="shared" si="18"/>
        <v>1.9272191844001071E-3</v>
      </c>
      <c r="AK33" s="119">
        <f t="shared" si="18"/>
        <v>2.8446947709999497E-3</v>
      </c>
      <c r="AL33" s="119">
        <f t="shared" si="18"/>
        <v>1.3167292875998649E-3</v>
      </c>
      <c r="AM33" s="119">
        <f t="shared" si="18"/>
        <v>4.1992406719991784E-4</v>
      </c>
      <c r="AN33" s="119">
        <f t="shared" si="18"/>
        <v>2.3264974439997366E-4</v>
      </c>
      <c r="AO33" s="119">
        <f t="shared" si="18"/>
        <v>8.6171760000003719E-4</v>
      </c>
      <c r="AP33" s="119">
        <f t="shared" si="18"/>
        <v>1.5133312304000252E-3</v>
      </c>
      <c r="AQ33" s="119">
        <f t="shared" si="18"/>
        <v>6.0197726219993544E-4</v>
      </c>
      <c r="AR33" s="119">
        <f t="shared" si="18"/>
        <v>1.5296016875000866E-3</v>
      </c>
      <c r="AS33" s="119">
        <f t="shared" si="18"/>
        <v>7.08991580500095E-4</v>
      </c>
      <c r="AT33" s="119">
        <f t="shared" si="18"/>
        <v>5.2637301220013338E-4</v>
      </c>
      <c r="AU33" s="119">
        <f t="shared" si="18"/>
        <v>2.8801701499999582E-4</v>
      </c>
      <c r="AV33" s="119">
        <f t="shared" si="18"/>
        <v>5.372250899995934E-5</v>
      </c>
      <c r="AW33" s="119">
        <f t="shared" si="18"/>
        <v>2.3671350416668707E-4</v>
      </c>
      <c r="AX33" s="119">
        <f t="shared" si="18"/>
        <v>0</v>
      </c>
      <c r="AY33" s="119">
        <f t="shared" si="18"/>
        <v>0</v>
      </c>
      <c r="AZ33" s="119">
        <f t="shared" si="18"/>
        <v>0</v>
      </c>
      <c r="BA33" s="119">
        <f t="shared" si="18"/>
        <v>0</v>
      </c>
      <c r="BB33" s="119">
        <f t="shared" si="18"/>
        <v>0</v>
      </c>
      <c r="BC33" s="307">
        <f t="shared" si="18"/>
        <v>0</v>
      </c>
      <c r="BD33" s="452"/>
    </row>
    <row r="34" spans="2:56" ht="13" thickTop="1"/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D60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2" width="5.6328125" style="305" customWidth="1"/>
    <col min="13" max="22" width="5.6328125" customWidth="1"/>
    <col min="23" max="28" width="5.6328125" hidden="1" customWidth="1"/>
    <col min="29" max="29" width="1.7265625" customWidth="1"/>
    <col min="30" max="49" width="5.6328125" style="33" customWidth="1"/>
    <col min="50" max="55" width="5.6328125" style="33" hidden="1" customWidth="1"/>
  </cols>
  <sheetData>
    <row r="1" spans="1:56" ht="9" customHeight="1" thickBot="1">
      <c r="A1" s="48">
        <f>[2]RWE!$A$8</f>
        <v>1.9</v>
      </c>
      <c r="B1" s="30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630" t="s">
        <v>31</v>
      </c>
      <c r="C2" s="639" t="s">
        <v>17</v>
      </c>
      <c r="D2" s="640"/>
      <c r="E2" s="640"/>
      <c r="F2" s="640"/>
      <c r="G2" s="640"/>
      <c r="H2" s="640"/>
      <c r="I2" s="640"/>
      <c r="J2" s="640"/>
      <c r="K2" s="640"/>
      <c r="L2" s="640"/>
      <c r="M2" s="640"/>
      <c r="N2" s="640"/>
      <c r="O2" s="640"/>
      <c r="P2" s="640"/>
      <c r="Q2" s="640"/>
      <c r="R2" s="640"/>
      <c r="S2" s="640"/>
      <c r="T2" s="640"/>
      <c r="U2" s="640"/>
      <c r="V2" s="640"/>
      <c r="W2" s="640"/>
      <c r="X2" s="640"/>
      <c r="Y2" s="640"/>
      <c r="Z2" s="640"/>
      <c r="AA2" s="640"/>
      <c r="AB2" s="641"/>
      <c r="AC2" s="3"/>
      <c r="AD2" s="607" t="s">
        <v>3</v>
      </c>
      <c r="AE2" s="608"/>
      <c r="AF2" s="608"/>
      <c r="AG2" s="608"/>
      <c r="AH2" s="608"/>
      <c r="AI2" s="608"/>
      <c r="AJ2" s="608"/>
      <c r="AK2" s="608"/>
      <c r="AL2" s="608"/>
      <c r="AM2" s="608"/>
      <c r="AN2" s="608"/>
      <c r="AO2" s="608"/>
      <c r="AP2" s="608"/>
      <c r="AQ2" s="608"/>
      <c r="AR2" s="608"/>
      <c r="AS2" s="608"/>
      <c r="AT2" s="608"/>
      <c r="AU2" s="608"/>
      <c r="AV2" s="608"/>
      <c r="AW2" s="608"/>
      <c r="AX2" s="608"/>
      <c r="AY2" s="608"/>
      <c r="AZ2" s="608"/>
      <c r="BA2" s="608"/>
      <c r="BB2" s="608"/>
      <c r="BC2" s="608"/>
      <c r="BD2" s="452"/>
    </row>
    <row r="3" spans="1:56" ht="13" thickBot="1">
      <c r="B3" s="631"/>
      <c r="C3" s="633" t="s">
        <v>2</v>
      </c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  <c r="AB3" s="635"/>
      <c r="AC3" s="4"/>
      <c r="AD3" s="609" t="s">
        <v>14</v>
      </c>
      <c r="AE3" s="610"/>
      <c r="AF3" s="610"/>
      <c r="AG3" s="610"/>
      <c r="AH3" s="610"/>
      <c r="AI3" s="610"/>
      <c r="AJ3" s="610"/>
      <c r="AK3" s="610"/>
      <c r="AL3" s="610"/>
      <c r="AM3" s="610"/>
      <c r="AN3" s="610"/>
      <c r="AO3" s="610"/>
      <c r="AP3" s="610"/>
      <c r="AQ3" s="610"/>
      <c r="AR3" s="610"/>
      <c r="AS3" s="610"/>
      <c r="AT3" s="610"/>
      <c r="AU3" s="610"/>
      <c r="AV3" s="610"/>
      <c r="AW3" s="610"/>
      <c r="AX3" s="610"/>
      <c r="AY3" s="610"/>
      <c r="AZ3" s="610"/>
      <c r="BA3" s="610"/>
      <c r="BB3" s="610"/>
      <c r="BC3" s="610"/>
      <c r="BD3" s="452"/>
    </row>
    <row r="4" spans="1:56" ht="20" customHeight="1" thickTop="1" thickBot="1">
      <c r="B4" s="632"/>
      <c r="C4" s="178">
        <v>2000</v>
      </c>
      <c r="D4" s="179">
        <v>2001</v>
      </c>
      <c r="E4" s="179">
        <v>2002</v>
      </c>
      <c r="F4" s="179">
        <v>2003</v>
      </c>
      <c r="G4" s="179">
        <v>2004</v>
      </c>
      <c r="H4" s="179">
        <v>2005</v>
      </c>
      <c r="I4" s="179">
        <v>2006</v>
      </c>
      <c r="J4" s="180">
        <v>2007</v>
      </c>
      <c r="K4" s="180">
        <f>1+J4</f>
        <v>2008</v>
      </c>
      <c r="L4" s="180">
        <f>1+K4</f>
        <v>2009</v>
      </c>
      <c r="M4" s="50">
        <f>1+L4</f>
        <v>2010</v>
      </c>
      <c r="N4" s="50">
        <f>1+M4</f>
        <v>2011</v>
      </c>
      <c r="O4" s="436">
        <f t="shared" ref="O4:AB4" si="0">1+N4</f>
        <v>2012</v>
      </c>
      <c r="P4" s="436">
        <f t="shared" si="0"/>
        <v>2013</v>
      </c>
      <c r="Q4" s="436">
        <f t="shared" si="0"/>
        <v>2014</v>
      </c>
      <c r="R4" s="436">
        <f t="shared" si="0"/>
        <v>2015</v>
      </c>
      <c r="S4" s="436">
        <f t="shared" si="0"/>
        <v>2016</v>
      </c>
      <c r="T4" s="436">
        <f t="shared" si="0"/>
        <v>2017</v>
      </c>
      <c r="U4" s="436">
        <f t="shared" si="0"/>
        <v>2018</v>
      </c>
      <c r="V4" s="436">
        <f t="shared" si="0"/>
        <v>2019</v>
      </c>
      <c r="W4" s="436">
        <f t="shared" si="0"/>
        <v>2020</v>
      </c>
      <c r="X4" s="436">
        <f t="shared" si="0"/>
        <v>2021</v>
      </c>
      <c r="Y4" s="436">
        <f t="shared" si="0"/>
        <v>2022</v>
      </c>
      <c r="Z4" s="436">
        <f t="shared" si="0"/>
        <v>2023</v>
      </c>
      <c r="AA4" s="436">
        <f t="shared" si="0"/>
        <v>2024</v>
      </c>
      <c r="AB4" s="437">
        <f t="shared" si="0"/>
        <v>2025</v>
      </c>
      <c r="AC4" s="52"/>
      <c r="AD4" s="49">
        <v>2000</v>
      </c>
      <c r="AE4" s="233">
        <f>1+AD4</f>
        <v>2001</v>
      </c>
      <c r="AF4" s="233">
        <f>1+AE4</f>
        <v>2002</v>
      </c>
      <c r="AG4" s="233">
        <f t="shared" ref="AG4:BB4" si="1">1+AF4</f>
        <v>2003</v>
      </c>
      <c r="AH4" s="233">
        <f t="shared" si="1"/>
        <v>2004</v>
      </c>
      <c r="AI4" s="233">
        <f t="shared" si="1"/>
        <v>2005</v>
      </c>
      <c r="AJ4" s="233">
        <f t="shared" si="1"/>
        <v>2006</v>
      </c>
      <c r="AK4" s="233">
        <f t="shared" si="1"/>
        <v>2007</v>
      </c>
      <c r="AL4" s="233">
        <f t="shared" si="1"/>
        <v>2008</v>
      </c>
      <c r="AM4" s="233">
        <f t="shared" si="1"/>
        <v>2009</v>
      </c>
      <c r="AN4" s="233">
        <f t="shared" si="1"/>
        <v>2010</v>
      </c>
      <c r="AO4" s="233">
        <f t="shared" si="1"/>
        <v>2011</v>
      </c>
      <c r="AP4" s="233">
        <f t="shared" si="1"/>
        <v>2012</v>
      </c>
      <c r="AQ4" s="233">
        <f t="shared" si="1"/>
        <v>2013</v>
      </c>
      <c r="AR4" s="233">
        <f t="shared" si="1"/>
        <v>2014</v>
      </c>
      <c r="AS4" s="233">
        <f t="shared" si="1"/>
        <v>2015</v>
      </c>
      <c r="AT4" s="233">
        <f t="shared" si="1"/>
        <v>2016</v>
      </c>
      <c r="AU4" s="233">
        <f t="shared" si="1"/>
        <v>2017</v>
      </c>
      <c r="AV4" s="233">
        <f t="shared" si="1"/>
        <v>2018</v>
      </c>
      <c r="AW4" s="233">
        <f t="shared" si="1"/>
        <v>2019</v>
      </c>
      <c r="AX4" s="233">
        <f t="shared" si="1"/>
        <v>2020</v>
      </c>
      <c r="AY4" s="233">
        <f t="shared" si="1"/>
        <v>2021</v>
      </c>
      <c r="AZ4" s="233">
        <f t="shared" si="1"/>
        <v>2022</v>
      </c>
      <c r="BA4" s="233">
        <f t="shared" si="1"/>
        <v>2023</v>
      </c>
      <c r="BB4" s="233">
        <f t="shared" si="1"/>
        <v>2024</v>
      </c>
      <c r="BC4" s="202">
        <f>1+BB4</f>
        <v>2025</v>
      </c>
      <c r="BD4" s="452"/>
    </row>
    <row r="5" spans="1:56" ht="20" customHeight="1" thickTop="1" thickBot="1">
      <c r="B5" s="28" t="s">
        <v>13</v>
      </c>
      <c r="C5" s="406">
        <f>1/$A$1*'[1]4408Imp'!$B$263</f>
        <v>3.862544599999998E-2</v>
      </c>
      <c r="D5" s="342">
        <f>1/$A$1*'[1]4408Imp'!$C$263</f>
        <v>3.5537493999999996E-2</v>
      </c>
      <c r="E5" s="342">
        <f>1/$A$1*'[1]4408Imp'!$D$263</f>
        <v>4.9173649999999992E-2</v>
      </c>
      <c r="F5" s="342">
        <f>1/$A$1*'[1]4408Imp'!$E$263</f>
        <v>3.9110642999999994E-2</v>
      </c>
      <c r="G5" s="342">
        <f>1/$A$1*'[1]4408Imp'!$F$263</f>
        <v>3.4458904999999998E-2</v>
      </c>
      <c r="H5" s="342">
        <f>1/$A$1*'[1]4408Imp'!$G$263</f>
        <v>2.7857903999999999E-2</v>
      </c>
      <c r="I5" s="342">
        <f>1/$A$1*'[1]4408Imp'!$H$263</f>
        <v>2.6599269999999994E-2</v>
      </c>
      <c r="J5" s="343">
        <f>1/$A$1*'[1]4408Imp'!$I$263</f>
        <v>2.5215767E-2</v>
      </c>
      <c r="K5" s="343">
        <f>1/$A$1*'[1]4408Imp'!$J$263</f>
        <v>2.4683178E-2</v>
      </c>
      <c r="L5" s="343">
        <f>1/$A$1*'[1]4408Imp'!K$263</f>
        <v>1.2888436000000003E-2</v>
      </c>
      <c r="M5" s="87">
        <f>1/$A$1*'[1]4408Imp'!L$263</f>
        <v>1.4802045913043477E-2</v>
      </c>
      <c r="N5" s="87">
        <f>1/$A$1*'[1]4408Imp'!M$263</f>
        <v>1.5135730888888886E-2</v>
      </c>
      <c r="O5" s="87">
        <f>1/$A$1*'[1]4408Imp'!N$263</f>
        <v>1.2906855515151514E-2</v>
      </c>
      <c r="P5" s="87">
        <f>1/$A$1*'[1]4408Imp'!O$263</f>
        <v>1.7956544361471857E-2</v>
      </c>
      <c r="Q5" s="87">
        <f>1/$A$1*'[1]4408Imp'!P$263</f>
        <v>2.9838677755555546E-2</v>
      </c>
      <c r="R5" s="87">
        <f>1/$A$1*'[1]4408Imp'!Q$263</f>
        <v>2.5938135484734552E-2</v>
      </c>
      <c r="S5" s="87">
        <f>1/$A$1*'[1]4408Imp'!R$263</f>
        <v>2.5405839688888886E-2</v>
      </c>
      <c r="T5" s="87">
        <f>1/$A$1*'[1]4408Imp'!S$263</f>
        <v>2.7296963605699852E-2</v>
      </c>
      <c r="U5" s="87">
        <f>1/$A$1*'[1]4408Imp'!T$263</f>
        <v>6.1920290261904751E-2</v>
      </c>
      <c r="V5" s="87">
        <f>1/$A$1*'[1]4408Imp'!U$263</f>
        <v>6.8661524166666654E-2</v>
      </c>
      <c r="W5" s="87">
        <f>1/$A$1*'[1]4408Imp'!V$263</f>
        <v>0</v>
      </c>
      <c r="X5" s="87">
        <f>1/$A$1*'[1]4408Imp'!W$263</f>
        <v>0</v>
      </c>
      <c r="Y5" s="87">
        <f>1/$A$1*'[1]4408Imp'!X$263</f>
        <v>0</v>
      </c>
      <c r="Z5" s="87">
        <f>1/$A$1*'[1]4408Imp'!Y$263</f>
        <v>0</v>
      </c>
      <c r="AA5" s="87">
        <f>1/$A$1*'[1]4408Imp'!Z$263</f>
        <v>0</v>
      </c>
      <c r="AB5" s="87">
        <f>1/$A$1*'[1]4408Imp'!AA$263</f>
        <v>0</v>
      </c>
      <c r="AC5" s="18"/>
      <c r="AD5" s="61">
        <f>1/1000*'[1]4408Imp'!$AB$263</f>
        <v>5.0533983500262003E-2</v>
      </c>
      <c r="AE5" s="60">
        <f>1/1000*'[1]4408Imp'!$AC$263</f>
        <v>4.267415601679999E-2</v>
      </c>
      <c r="AF5" s="60">
        <f>1/1000*'[1]4408Imp'!AD$263</f>
        <v>4.4661006667199993E-2</v>
      </c>
      <c r="AG5" s="60">
        <f>1/1000*'[1]4408Imp'!AE$263</f>
        <v>4.2925264054400017E-2</v>
      </c>
      <c r="AH5" s="60">
        <f>1/1000*'[1]4408Imp'!AF$263</f>
        <v>4.7901820269800013E-2</v>
      </c>
      <c r="AI5" s="60">
        <f>1/1000*'[1]4408Imp'!AG$263</f>
        <v>4.8716039829600002E-2</v>
      </c>
      <c r="AJ5" s="60">
        <f>1/1000*'[1]4408Imp'!AH$263</f>
        <v>5.492776638800001E-2</v>
      </c>
      <c r="AK5" s="60">
        <f>1/1000*'[1]4408Imp'!AI$263</f>
        <v>5.5459604127000017E-2</v>
      </c>
      <c r="AL5" s="60">
        <f>1/1000*'[1]4408Imp'!AJ$263</f>
        <v>4.9384792739200011E-2</v>
      </c>
      <c r="AM5" s="60">
        <f>1/1000*'[1]4408Imp'!AK$263</f>
        <v>2.2761357630000003E-2</v>
      </c>
      <c r="AN5" s="60">
        <f>1/1000*'[1]4408Imp'!AL$263</f>
        <v>2.3576466214800005E-2</v>
      </c>
      <c r="AO5" s="60">
        <f>1/1000*'[1]4408Imp'!AM$263</f>
        <v>2.5905310704000005E-2</v>
      </c>
      <c r="AP5" s="60">
        <f>1/1000*'[1]4408Imp'!AN$263</f>
        <v>2.0662253814399997E-2</v>
      </c>
      <c r="AQ5" s="60">
        <f>1/1000*'[1]4408Imp'!AO$263</f>
        <v>2.4465633993000006E-2</v>
      </c>
      <c r="AR5" s="60">
        <f>1/1000*'[1]4408Imp'!AP$263</f>
        <v>4.4346990625000006E-2</v>
      </c>
      <c r="AS5" s="60">
        <f>1/1000*'[1]4408Imp'!AQ$263</f>
        <v>3.383732241399999E-2</v>
      </c>
      <c r="AT5" s="60">
        <f>1/1000*'[1]4408Imp'!AR$263</f>
        <v>3.3574625841799995E-2</v>
      </c>
      <c r="AU5" s="60">
        <f>1/1000*'[1]4408Imp'!AS$263</f>
        <v>3.7253146487700006E-2</v>
      </c>
      <c r="AV5" s="60">
        <f>1/1000*'[1]4408Imp'!AT$263</f>
        <v>3.894482252099999E-2</v>
      </c>
      <c r="AW5" s="60">
        <f>1/1000*'[1]4408Imp'!AU$263</f>
        <v>5.4576723962916678E-2</v>
      </c>
      <c r="AX5" s="60">
        <f>1/1000*'[1]4408Imp'!AV$263</f>
        <v>0</v>
      </c>
      <c r="AY5" s="60">
        <f>1/1000*'[1]4408Imp'!AW$263</f>
        <v>0</v>
      </c>
      <c r="AZ5" s="60">
        <f>1/1000*'[1]4408Imp'!AX$263</f>
        <v>0</v>
      </c>
      <c r="BA5" s="60">
        <f>1/1000*'[1]4408Imp'!AY$263</f>
        <v>0</v>
      </c>
      <c r="BB5" s="60">
        <f>1/1000*'[1]4408Imp'!AZ$263</f>
        <v>0</v>
      </c>
      <c r="BC5" s="76">
        <f>1/1000*'[1]4408Imp'!BA$263</f>
        <v>0</v>
      </c>
      <c r="BD5" s="452"/>
    </row>
    <row r="6" spans="1:56" ht="17.149999999999999" customHeight="1" thickTop="1">
      <c r="B6" s="120" t="s">
        <v>99</v>
      </c>
      <c r="C6" s="403">
        <f>1/$A$1*'[1]4408Imp'!$B$266</f>
        <v>3.1723399999999992E-3</v>
      </c>
      <c r="D6" s="324">
        <f>1/$A$1*'[1]4408Imp'!$C$266</f>
        <v>2.2470400000000001E-3</v>
      </c>
      <c r="E6" s="324">
        <f>1/$A$1*'[1]4408Imp'!$D$266</f>
        <v>1.2678199999999996E-3</v>
      </c>
      <c r="F6" s="324">
        <f>1/$A$1*'[1]4408Imp'!$E$266</f>
        <v>1.1047599999999998E-3</v>
      </c>
      <c r="G6" s="324">
        <f>1/$A$1*'[1]4408Imp'!$F$266</f>
        <v>1.0950599999999997E-3</v>
      </c>
      <c r="H6" s="324">
        <f>1/$A$1*'[1]4408Imp'!$G$266</f>
        <v>1.4304999999999999E-3</v>
      </c>
      <c r="I6" s="324">
        <f>1/$A$1*'[1]4408Imp'!$H$266</f>
        <v>2.5706000000000001E-3</v>
      </c>
      <c r="J6" s="325">
        <f>1/$A$1*'[1]4408Imp'!$I$266</f>
        <v>2.0068599999999996E-3</v>
      </c>
      <c r="K6" s="325">
        <f>1/$A$1*'[1]4408Imp'!$J$266</f>
        <v>2.0454199999999996E-3</v>
      </c>
      <c r="L6" s="324">
        <f>1/$A$1*'[1]4408Imp'!K$266</f>
        <v>3.3899999999999989E-4</v>
      </c>
      <c r="M6" s="121">
        <f>1/$A$1*'[1]4408Imp'!L$266</f>
        <v>6.4999999999999981E-5</v>
      </c>
      <c r="N6" s="121">
        <f>1/$A$1*'[1]4408Imp'!M$266</f>
        <v>7.4899999999999988E-4</v>
      </c>
      <c r="O6" s="121">
        <f>1/$A$1*'[1]4408Imp'!N$266</f>
        <v>1.2518799999999999E-3</v>
      </c>
      <c r="P6" s="121">
        <f>1/$A$1*'[1]4408Imp'!O$266</f>
        <v>8.0499999999999973E-4</v>
      </c>
      <c r="Q6" s="121">
        <f>1/$A$1*'[1]4408Imp'!P$266</f>
        <v>5.998799999999999E-4</v>
      </c>
      <c r="R6" s="121">
        <f>1/$A$1*'[1]4408Imp'!Q$266</f>
        <v>6.4757999999999981E-4</v>
      </c>
      <c r="S6" s="121">
        <f>1/$A$1*'[1]4408Imp'!R$266</f>
        <v>3.9049999999999995E-4</v>
      </c>
      <c r="T6" s="121">
        <f>1/$A$1*'[1]4408Imp'!S$266</f>
        <v>8.3513999999999984E-4</v>
      </c>
      <c r="U6" s="121">
        <f>1/$A$1*'[1]4408Imp'!T$266</f>
        <v>1.3457799999999998E-3</v>
      </c>
      <c r="V6" s="121">
        <f>1/$A$1*'[1]4408Imp'!U$266</f>
        <v>1.2100599999999998E-3</v>
      </c>
      <c r="W6" s="121">
        <f>1/$A$1*'[1]4408Imp'!V$266</f>
        <v>0</v>
      </c>
      <c r="X6" s="121">
        <f>1/$A$1*'[1]4408Imp'!W$266</f>
        <v>0</v>
      </c>
      <c r="Y6" s="121">
        <f>1/$A$1*'[1]4408Imp'!X$266</f>
        <v>0</v>
      </c>
      <c r="Z6" s="121">
        <f>1/$A$1*'[1]4408Imp'!Y$266</f>
        <v>0</v>
      </c>
      <c r="AA6" s="121">
        <f>1/$A$1*'[1]4408Imp'!Z$266</f>
        <v>0</v>
      </c>
      <c r="AB6" s="121">
        <f>1/$A$1*'[1]4408Imp'!AA$266</f>
        <v>0</v>
      </c>
      <c r="AC6" s="4"/>
      <c r="AD6" s="124">
        <f>1/1000*'[1]4408Imp'!$AB$266</f>
        <v>1.4332885145639999E-3</v>
      </c>
      <c r="AE6" s="121">
        <f>1/1000*'[1]4408Imp'!$AC$266</f>
        <v>1.0265411979999998E-3</v>
      </c>
      <c r="AF6" s="121">
        <f>1/1000*'[1]4408Imp'!AD$266</f>
        <v>6.5759766239999998E-4</v>
      </c>
      <c r="AG6" s="121">
        <f>1/1000*'[1]4408Imp'!AE$266</f>
        <v>1.2268972576000002E-3</v>
      </c>
      <c r="AH6" s="121">
        <f>1/1000*'[1]4408Imp'!AF$266</f>
        <v>1.3475218456000001E-3</v>
      </c>
      <c r="AI6" s="121">
        <f>1/1000*'[1]4408Imp'!AG$266</f>
        <v>1.7097106454999999E-3</v>
      </c>
      <c r="AJ6" s="121">
        <f>1/1000*'[1]4408Imp'!AH$266</f>
        <v>3.3104107452000004E-3</v>
      </c>
      <c r="AK6" s="121">
        <f>1/1000*'[1]4408Imp'!AI$266</f>
        <v>2.9826479304999997E-3</v>
      </c>
      <c r="AL6" s="121">
        <f>1/1000*'[1]4408Imp'!AJ$266</f>
        <v>3.3703470248000007E-3</v>
      </c>
      <c r="AM6" s="121">
        <f>1/1000*'[1]4408Imp'!AK$266</f>
        <v>5.6335274600000009E-4</v>
      </c>
      <c r="AN6" s="121">
        <f>1/1000*'[1]4408Imp'!AL$266</f>
        <v>5.7446558100000003E-5</v>
      </c>
      <c r="AO6" s="121">
        <f>1/1000*'[1]4408Imp'!AM$266</f>
        <v>4.0023619199999999E-4</v>
      </c>
      <c r="AP6" s="121">
        <f>1/1000*'[1]4408Imp'!AN$266</f>
        <v>6.2734214399999999E-4</v>
      </c>
      <c r="AQ6" s="121">
        <f>1/1000*'[1]4408Imp'!AO$266</f>
        <v>4.8192764700000001E-4</v>
      </c>
      <c r="AR6" s="121">
        <f>1/1000*'[1]4408Imp'!AP$266</f>
        <v>3.9506401600000003E-4</v>
      </c>
      <c r="AS6" s="121">
        <f>1/1000*'[1]4408Imp'!AQ$266</f>
        <v>6.2595216249999993E-4</v>
      </c>
      <c r="AT6" s="121">
        <f>1/1000*'[1]4408Imp'!AR$266</f>
        <v>4.4466940249999999E-4</v>
      </c>
      <c r="AU6" s="121">
        <f>1/1000*'[1]4408Imp'!AS$266</f>
        <v>7.5711590239999993E-4</v>
      </c>
      <c r="AV6" s="121">
        <f>1/1000*'[1]4408Imp'!AT$266</f>
        <v>7.9149675200000007E-4</v>
      </c>
      <c r="AW6" s="121">
        <f>1/1000*'[1]4408Imp'!AU$266</f>
        <v>1.0927122137500001E-3</v>
      </c>
      <c r="AX6" s="121">
        <f>1/1000*'[1]4408Imp'!AV$266</f>
        <v>0</v>
      </c>
      <c r="AY6" s="121">
        <f>1/1000*'[1]4408Imp'!AW$266</f>
        <v>0</v>
      </c>
      <c r="AZ6" s="121">
        <f>1/1000*'[1]4408Imp'!AX$266</f>
        <v>0</v>
      </c>
      <c r="BA6" s="121">
        <f>1/1000*'[1]4408Imp'!AY$266</f>
        <v>0</v>
      </c>
      <c r="BB6" s="121">
        <f>1/1000*'[1]4408Imp'!AZ$266</f>
        <v>0</v>
      </c>
      <c r="BC6" s="122">
        <f>1/1000*'[1]4408Imp'!BA$266</f>
        <v>0</v>
      </c>
      <c r="BD6" s="452"/>
    </row>
    <row r="7" spans="1:56" ht="17.149999999999999" customHeight="1">
      <c r="B7" s="19" t="s">
        <v>96</v>
      </c>
      <c r="C7" s="361">
        <f>1/$A$1*'[1]4408Imp'!$B$268</f>
        <v>3.513619999999999E-3</v>
      </c>
      <c r="D7" s="326">
        <f>1/$A$1*'[1]4408Imp'!$C$268</f>
        <v>2.7510999999999998E-3</v>
      </c>
      <c r="E7" s="326">
        <f>1/$A$1*'[1]4408Imp'!$D$268</f>
        <v>1.3069999999999998E-3</v>
      </c>
      <c r="F7" s="326">
        <f>1/$A$1*'[1]4408Imp'!$E$268</f>
        <v>1.2999999999999997E-3</v>
      </c>
      <c r="G7" s="326">
        <f>1/$A$1*'[1]4408Imp'!$F$268</f>
        <v>1.2601489999999999E-3</v>
      </c>
      <c r="H7" s="326">
        <f>1/$A$1*'[1]4408Imp'!$G$268</f>
        <v>1.152524E-3</v>
      </c>
      <c r="I7" s="326">
        <f>1/$A$1*'[1]4408Imp'!$H$268</f>
        <v>8.3279999999999986E-4</v>
      </c>
      <c r="J7" s="327">
        <f>1/$A$1*'[1]4408Imp'!$I$268</f>
        <v>1.1570799999999998E-3</v>
      </c>
      <c r="K7" s="327">
        <f>1/$A$1*'[1]4408Imp'!$J$268</f>
        <v>1.4031599999999997E-3</v>
      </c>
      <c r="L7" s="326">
        <f>1/$A$1*'[1]4408Imp'!K$268</f>
        <v>8.0273999999999992E-4</v>
      </c>
      <c r="M7" s="57">
        <f>1/$A$1*'[1]4408Imp'!L$268</f>
        <v>8.236999999999998E-4</v>
      </c>
      <c r="N7" s="57">
        <f>1/$A$1*'[1]4408Imp'!M$268</f>
        <v>4.4931999999999991E-4</v>
      </c>
      <c r="O7" s="57">
        <f>1/$A$1*'[1]4408Imp'!N$268</f>
        <v>3.6937333333333331E-4</v>
      </c>
      <c r="P7" s="57">
        <f>1/$A$1*'[1]4408Imp'!O$268</f>
        <v>4.2567571428571427E-4</v>
      </c>
      <c r="Q7" s="57">
        <f>1/$A$1*'[1]4408Imp'!P$268</f>
        <v>5.8767999999999993E-4</v>
      </c>
      <c r="R7" s="57">
        <f>1/$A$1*'[1]4408Imp'!Q$268</f>
        <v>4.0891999999999995E-4</v>
      </c>
      <c r="S7" s="57">
        <f>1/$A$1*'[1]4408Imp'!R$268</f>
        <v>3.8891799999999992E-4</v>
      </c>
      <c r="T7" s="57">
        <f>1/$A$1*'[1]4408Imp'!S$268</f>
        <v>2.8868499999999995E-4</v>
      </c>
      <c r="U7" s="57">
        <f>1/$A$1*'[1]4408Imp'!T$268</f>
        <v>2.6081999999999993E-4</v>
      </c>
      <c r="V7" s="57">
        <f>1/$A$1*'[1]4408Imp'!U$268</f>
        <v>2.6301999999999993E-4</v>
      </c>
      <c r="W7" s="57">
        <f>1/$A$1*'[1]4408Imp'!V$268</f>
        <v>0</v>
      </c>
      <c r="X7" s="57">
        <f>1/$A$1*'[1]4408Imp'!W$268</f>
        <v>0</v>
      </c>
      <c r="Y7" s="57">
        <f>1/$A$1*'[1]4408Imp'!X$268</f>
        <v>0</v>
      </c>
      <c r="Z7" s="57">
        <f>1/$A$1*'[1]4408Imp'!Y$268</f>
        <v>0</v>
      </c>
      <c r="AA7" s="57">
        <f>1/$A$1*'[1]4408Imp'!Z$268</f>
        <v>0</v>
      </c>
      <c r="AB7" s="57">
        <f>1/$A$1*'[1]4408Imp'!AA$268</f>
        <v>0</v>
      </c>
      <c r="AC7" s="4"/>
      <c r="AD7" s="56">
        <f>1/1000*'[1]4408Imp'!$AB$268</f>
        <v>6.8984146982850004E-3</v>
      </c>
      <c r="AE7" s="57">
        <f>1/1000*'[1]4408Imp'!$AC$268</f>
        <v>5.1073999163999996E-3</v>
      </c>
      <c r="AF7" s="57">
        <f>1/1000*'[1]4408Imp'!AD$268</f>
        <v>2.6376188159999998E-3</v>
      </c>
      <c r="AG7" s="57">
        <f>1/1000*'[1]4408Imp'!AE$268</f>
        <v>2.6787664399999999E-3</v>
      </c>
      <c r="AH7" s="57">
        <f>1/1000*'[1]4408Imp'!AF$268</f>
        <v>2.8549109630999999E-3</v>
      </c>
      <c r="AI7" s="57">
        <f>1/1000*'[1]4408Imp'!AG$268</f>
        <v>2.6242012797000002E-3</v>
      </c>
      <c r="AJ7" s="57">
        <f>1/1000*'[1]4408Imp'!AH$268</f>
        <v>2.1253629092E-3</v>
      </c>
      <c r="AK7" s="57">
        <f>1/1000*'[1]4408Imp'!AI$268</f>
        <v>2.9213742460000003E-3</v>
      </c>
      <c r="AL7" s="57">
        <f>1/1000*'[1]4408Imp'!AJ$268</f>
        <v>2.7791589648000006E-3</v>
      </c>
      <c r="AM7" s="57">
        <f>1/1000*'[1]4408Imp'!AK$268</f>
        <v>9.2166570759999998E-4</v>
      </c>
      <c r="AN7" s="57">
        <f>1/1000*'[1]4408Imp'!AL$268</f>
        <v>1.4014266354000001E-3</v>
      </c>
      <c r="AO7" s="57">
        <f>1/1000*'[1]4408Imp'!AM$268</f>
        <v>1.145091216E-3</v>
      </c>
      <c r="AP7" s="57">
        <f>1/1000*'[1]4408Imp'!AN$268</f>
        <v>9.0412403840000005E-4</v>
      </c>
      <c r="AQ7" s="57">
        <f>1/1000*'[1]4408Imp'!AO$268</f>
        <v>1.0744342281000002E-3</v>
      </c>
      <c r="AR7" s="57">
        <f>1/1000*'[1]4408Imp'!AP$268</f>
        <v>1.4147156645000001E-3</v>
      </c>
      <c r="AS7" s="57">
        <f>1/1000*'[1]4408Imp'!AQ$268</f>
        <v>1.0996309974999998E-3</v>
      </c>
      <c r="AT7" s="57">
        <f>1/1000*'[1]4408Imp'!AR$268</f>
        <v>8.3127193790000003E-4</v>
      </c>
      <c r="AU7" s="57">
        <f>1/1000*'[1]4408Imp'!AS$268</f>
        <v>8.8409079329999994E-4</v>
      </c>
      <c r="AV7" s="57">
        <f>1/1000*'[1]4408Imp'!AT$268</f>
        <v>9.2423760900000001E-4</v>
      </c>
      <c r="AW7" s="57">
        <f>1/1000*'[1]4408Imp'!AU$268</f>
        <v>7.803540616666667E-4</v>
      </c>
      <c r="AX7" s="57">
        <f>1/1000*'[1]4408Imp'!AV$268</f>
        <v>0</v>
      </c>
      <c r="AY7" s="57">
        <f>1/1000*'[1]4408Imp'!AW$268</f>
        <v>0</v>
      </c>
      <c r="AZ7" s="57">
        <f>1/1000*'[1]4408Imp'!AX$268</f>
        <v>0</v>
      </c>
      <c r="BA7" s="57">
        <f>1/1000*'[1]4408Imp'!AY$268</f>
        <v>0</v>
      </c>
      <c r="BB7" s="57">
        <f>1/1000*'[1]4408Imp'!AZ$268</f>
        <v>0</v>
      </c>
      <c r="BC7" s="58">
        <f>1/1000*'[1]4408Imp'!BA$268</f>
        <v>0</v>
      </c>
      <c r="BD7" s="452"/>
    </row>
    <row r="8" spans="1:56" ht="17.149999999999999" customHeight="1">
      <c r="B8" s="19" t="s">
        <v>103</v>
      </c>
      <c r="C8" s="361">
        <f>1/$A$1*'[1]4408Imp'!$B$269</f>
        <v>4.2299999999999998E-4</v>
      </c>
      <c r="D8" s="326">
        <f>1/$A$1*'[1]4408Imp'!$C$269</f>
        <v>6.4999999999999994E-5</v>
      </c>
      <c r="E8" s="326">
        <f>1/$A$1*'[1]4408Imp'!$D$269</f>
        <v>6.157999999999999E-5</v>
      </c>
      <c r="F8" s="326">
        <f>1/$A$1*'[1]4408Imp'!$E$269</f>
        <v>1.5999999999999996E-5</v>
      </c>
      <c r="G8" s="326">
        <f>1/$A$1*'[1]4408Imp'!$F$269</f>
        <v>1.4799999999999997E-4</v>
      </c>
      <c r="H8" s="326">
        <f>1/$A$1*'[1]4408Imp'!$G$269</f>
        <v>6.1549999999999978E-5</v>
      </c>
      <c r="I8" s="326">
        <f>1/$A$1*'[1]4408Imp'!$H$269</f>
        <v>4.0999999999999994E-5</v>
      </c>
      <c r="J8" s="327">
        <f>1/$A$1*'[1]4408Imp'!$I$269</f>
        <v>2.1999999999999999E-5</v>
      </c>
      <c r="K8" s="327">
        <f>1/$A$1*'[1]4408Imp'!$J$269</f>
        <v>3.2479999999999987E-5</v>
      </c>
      <c r="L8" s="326">
        <f>1/$A$1*'[1]4408Imp'!K$269</f>
        <v>2.2789999999999993E-6</v>
      </c>
      <c r="M8" s="57">
        <f>1/$A$1*'[1]4408Imp'!L$269</f>
        <v>0</v>
      </c>
      <c r="N8" s="57">
        <f>1/$A$1*'[1]4408Imp'!M$269</f>
        <v>0</v>
      </c>
      <c r="O8" s="57">
        <f>1/$A$1*'[1]4408Imp'!N$269</f>
        <v>1.2999999999999998E-5</v>
      </c>
      <c r="P8" s="57">
        <f>1/$A$1*'[1]4408Imp'!O$269</f>
        <v>0</v>
      </c>
      <c r="Q8" s="57">
        <f>1/$A$1*'[1]4408Imp'!P$269</f>
        <v>0</v>
      </c>
      <c r="R8" s="57">
        <f>1/$A$1*'[1]4408Imp'!Q$269</f>
        <v>7.9999999999999979E-6</v>
      </c>
      <c r="S8" s="57">
        <f>1/$A$1*'[1]4408Imp'!R$269</f>
        <v>1.2039999999999997E-7</v>
      </c>
      <c r="T8" s="57">
        <f>1/$A$1*'[1]4408Imp'!S$269</f>
        <v>0</v>
      </c>
      <c r="U8" s="57">
        <f>1/$A$1*'[1]4408Imp'!T$269</f>
        <v>0</v>
      </c>
      <c r="V8" s="57">
        <f>1/$A$1*'[1]4408Imp'!U$269</f>
        <v>0</v>
      </c>
      <c r="W8" s="57">
        <f>1/$A$1*'[1]4408Imp'!V$269</f>
        <v>0</v>
      </c>
      <c r="X8" s="57">
        <f>1/$A$1*'[1]4408Imp'!W$269</f>
        <v>0</v>
      </c>
      <c r="Y8" s="57">
        <f>1/$A$1*'[1]4408Imp'!X$269</f>
        <v>0</v>
      </c>
      <c r="Z8" s="57">
        <f>1/$A$1*'[1]4408Imp'!Y$269</f>
        <v>0</v>
      </c>
      <c r="AA8" s="57">
        <f>1/$A$1*'[1]4408Imp'!Z$269</f>
        <v>0</v>
      </c>
      <c r="AB8" s="57">
        <f>1/$A$1*'[1]4408Imp'!AA$269</f>
        <v>0</v>
      </c>
      <c r="AC8" s="4"/>
      <c r="AD8" s="56">
        <f>1/1000*'[1]4408Imp'!$AB$269</f>
        <v>4.8126794952300001E-4</v>
      </c>
      <c r="AE8" s="57">
        <f>1/1000*'[1]4408Imp'!$AC$269</f>
        <v>1.4987328640000001E-4</v>
      </c>
      <c r="AF8" s="57">
        <f>1/1000*'[1]4408Imp'!AD$269</f>
        <v>9.4356696E-5</v>
      </c>
      <c r="AG8" s="57">
        <f>1/1000*'[1]4408Imp'!AE$269</f>
        <v>1.5335678399999999E-5</v>
      </c>
      <c r="AH8" s="57">
        <f>1/1000*'[1]4408Imp'!AF$269</f>
        <v>3.1352375110000003E-4</v>
      </c>
      <c r="AI8" s="57">
        <f>1/1000*'[1]4408Imp'!AG$269</f>
        <v>5.9704359000000005E-5</v>
      </c>
      <c r="AJ8" s="57">
        <f>1/1000*'[1]4408Imp'!AH$269</f>
        <v>1.8108891000000003E-4</v>
      </c>
      <c r="AK8" s="57">
        <f>1/1000*'[1]4408Imp'!AI$269</f>
        <v>2.0110305850000001E-4</v>
      </c>
      <c r="AL8" s="57">
        <f>1/1000*'[1]4408Imp'!AJ$269</f>
        <v>4.656552800000001E-5</v>
      </c>
      <c r="AM8" s="57">
        <f>1/1000*'[1]4408Imp'!AK$269</f>
        <v>1.6584172E-6</v>
      </c>
      <c r="AN8" s="57">
        <f>1/1000*'[1]4408Imp'!AL$269</f>
        <v>0</v>
      </c>
      <c r="AO8" s="57">
        <f>1/1000*'[1]4408Imp'!AM$269</f>
        <v>0</v>
      </c>
      <c r="AP8" s="57">
        <f>1/1000*'[1]4408Imp'!AN$269</f>
        <v>3.9434366399999996E-5</v>
      </c>
      <c r="AQ8" s="57">
        <f>1/1000*'[1]4408Imp'!AO$269</f>
        <v>0</v>
      </c>
      <c r="AR8" s="57">
        <f>1/1000*'[1]4408Imp'!AP$269</f>
        <v>0</v>
      </c>
      <c r="AS8" s="57">
        <f>1/1000*'[1]4408Imp'!AQ$269</f>
        <v>1.8011622999999998E-5</v>
      </c>
      <c r="AT8" s="57">
        <f>1/1000*'[1]4408Imp'!AR$269</f>
        <v>3.331769E-7</v>
      </c>
      <c r="AU8" s="57">
        <f>1/1000*'[1]4408Imp'!AS$269</f>
        <v>0</v>
      </c>
      <c r="AV8" s="57">
        <f>1/1000*'[1]4408Imp'!AT$269</f>
        <v>0</v>
      </c>
      <c r="AW8" s="57">
        <f>1/1000*'[1]4408Imp'!AU$269</f>
        <v>0</v>
      </c>
      <c r="AX8" s="57">
        <f>1/1000*'[1]4408Imp'!AV$269</f>
        <v>0</v>
      </c>
      <c r="AY8" s="57">
        <f>1/1000*'[1]4408Imp'!AW$269</f>
        <v>0</v>
      </c>
      <c r="AZ8" s="57">
        <f>1/1000*'[1]4408Imp'!AX$269</f>
        <v>0</v>
      </c>
      <c r="BA8" s="57">
        <f>1/1000*'[1]4408Imp'!AY$269</f>
        <v>0</v>
      </c>
      <c r="BB8" s="57">
        <f>1/1000*'[1]4408Imp'!AZ$269</f>
        <v>0</v>
      </c>
      <c r="BC8" s="58">
        <f>1/1000*'[1]4408Imp'!BA$269</f>
        <v>0</v>
      </c>
      <c r="BD8" s="452"/>
    </row>
    <row r="9" spans="1:56" ht="17.149999999999999" customHeight="1">
      <c r="B9" s="19" t="s">
        <v>104</v>
      </c>
      <c r="C9" s="361">
        <f>1/$A$1*'[1]4408Imp'!$B$267</f>
        <v>1.2926400000000001E-3</v>
      </c>
      <c r="D9" s="326">
        <f>1/$A$1*'[1]4408Imp'!$C$267</f>
        <v>9.2489999999999977E-4</v>
      </c>
      <c r="E9" s="326">
        <f>1/$A$1*'[1]4408Imp'!$D$267</f>
        <v>8.7017999999999991E-4</v>
      </c>
      <c r="F9" s="326">
        <f>1/$A$1*'[1]4408Imp'!$E$267</f>
        <v>7.8571999999999984E-4</v>
      </c>
      <c r="G9" s="326">
        <f>1/$A$1*'[1]4408Imp'!$F$267</f>
        <v>1.0509329999999996E-3</v>
      </c>
      <c r="H9" s="326">
        <f>1/$A$1*'[1]4408Imp'!$G$267</f>
        <v>1.0736650000000001E-3</v>
      </c>
      <c r="I9" s="326">
        <f>1/$A$1*'[1]4408Imp'!$H$267</f>
        <v>1.5049799999999995E-3</v>
      </c>
      <c r="J9" s="327">
        <f>1/$A$1*'[1]4408Imp'!$I$267</f>
        <v>7.3691899999999983E-4</v>
      </c>
      <c r="K9" s="327">
        <f>1/$A$1*'[1]4408Imp'!$J$267</f>
        <v>4.8391899999999997E-4</v>
      </c>
      <c r="L9" s="326">
        <f>1/$A$1*'[1]4408Imp'!K$267</f>
        <v>6.9287999999999991E-5</v>
      </c>
      <c r="M9" s="57">
        <f>1/$A$1*'[1]4408Imp'!L$267</f>
        <v>9.7139999999999995E-5</v>
      </c>
      <c r="N9" s="57">
        <f>1/$A$1*'[1]4408Imp'!M$267</f>
        <v>1.1189999999999997E-4</v>
      </c>
      <c r="O9" s="57">
        <f>1/$A$1*'[1]4408Imp'!N$267</f>
        <v>1.6975199999999998E-4</v>
      </c>
      <c r="P9" s="57">
        <f>1/$A$1*'[1]4408Imp'!O$267</f>
        <v>6.1170357142857143E-5</v>
      </c>
      <c r="Q9" s="57">
        <f>1/$A$1*'[1]4408Imp'!P$267</f>
        <v>4.0136822222222209E-5</v>
      </c>
      <c r="R9" s="57">
        <f>1/$A$1*'[1]4408Imp'!Q$267</f>
        <v>5.3324285714285713E-5</v>
      </c>
      <c r="S9" s="57">
        <f>1/$A$1*'[1]4408Imp'!R$267</f>
        <v>3.9624533333333326E-5</v>
      </c>
      <c r="T9" s="57">
        <f>1/$A$1*'[1]4408Imp'!S$267</f>
        <v>1.3103606060606055E-4</v>
      </c>
      <c r="U9" s="57">
        <f>1/$A$1*'[1]4408Imp'!T$267</f>
        <v>1.9559047619047615E-5</v>
      </c>
      <c r="V9" s="57">
        <f>1/$A$1*'[1]4408Imp'!U$267</f>
        <v>3.3648199999999993E-4</v>
      </c>
      <c r="W9" s="57">
        <f>1/$A$1*'[1]4408Imp'!V$267</f>
        <v>0</v>
      </c>
      <c r="X9" s="57">
        <f>1/$A$1*'[1]4408Imp'!W$267</f>
        <v>0</v>
      </c>
      <c r="Y9" s="57">
        <f>1/$A$1*'[1]4408Imp'!X$267</f>
        <v>0</v>
      </c>
      <c r="Z9" s="57">
        <f>1/$A$1*'[1]4408Imp'!Y$267</f>
        <v>0</v>
      </c>
      <c r="AA9" s="57">
        <f>1/$A$1*'[1]4408Imp'!Z$267</f>
        <v>0</v>
      </c>
      <c r="AB9" s="57">
        <f>1/$A$1*'[1]4408Imp'!AA$267</f>
        <v>0</v>
      </c>
      <c r="AC9" s="4"/>
      <c r="AD9" s="56">
        <f>1/1000*'[1]4408Imp'!$AB$267</f>
        <v>4.2343952361869998E-3</v>
      </c>
      <c r="AE9" s="57">
        <f>1/1000*'[1]4408Imp'!$AC$267</f>
        <v>3.7553636456000004E-3</v>
      </c>
      <c r="AF9" s="57">
        <f>1/1000*'[1]4408Imp'!AD$267</f>
        <v>3.8961348768000001E-3</v>
      </c>
      <c r="AG9" s="57">
        <f>1/1000*'[1]4408Imp'!AE$267</f>
        <v>3.6808060240000003E-3</v>
      </c>
      <c r="AH9" s="57">
        <f>1/1000*'[1]4408Imp'!AF$267</f>
        <v>5.1031196524000001E-3</v>
      </c>
      <c r="AI9" s="57">
        <f>1/1000*'[1]4408Imp'!AG$267</f>
        <v>5.1355726422000003E-3</v>
      </c>
      <c r="AJ9" s="57">
        <f>1/1000*'[1]4408Imp'!AH$267</f>
        <v>4.9918864088000009E-3</v>
      </c>
      <c r="AK9" s="57">
        <f>1/1000*'[1]4408Imp'!AI$267</f>
        <v>4.0257889300000004E-3</v>
      </c>
      <c r="AL9" s="57">
        <f>1/1000*'[1]4408Imp'!AJ$267</f>
        <v>3.1075341852000002E-3</v>
      </c>
      <c r="AM9" s="57">
        <f>1/1000*'[1]4408Imp'!AK$267</f>
        <v>7.8421932600000006E-4</v>
      </c>
      <c r="AN9" s="57">
        <f>1/1000*'[1]4408Imp'!AL$267</f>
        <v>8.3463950880000005E-4</v>
      </c>
      <c r="AO9" s="57">
        <f>1/1000*'[1]4408Imp'!AM$267</f>
        <v>8.1982396799999994E-4</v>
      </c>
      <c r="AP9" s="57">
        <f>1/1000*'[1]4408Imp'!AN$267</f>
        <v>9.0469705920000003E-4</v>
      </c>
      <c r="AQ9" s="57">
        <f>1/1000*'[1]4408Imp'!AO$267</f>
        <v>4.1585467199999998E-4</v>
      </c>
      <c r="AR9" s="57">
        <f>1/1000*'[1]4408Imp'!AP$267</f>
        <v>2.2175986250000003E-4</v>
      </c>
      <c r="AS9" s="57">
        <f>1/1000*'[1]4408Imp'!AQ$267</f>
        <v>3.3886238049999999E-4</v>
      </c>
      <c r="AT9" s="57">
        <f>1/1000*'[1]4408Imp'!AR$267</f>
        <v>4.820128878E-4</v>
      </c>
      <c r="AU9" s="57">
        <f>1/1000*'[1]4408Imp'!AS$267</f>
        <v>1.1751591279999999E-4</v>
      </c>
      <c r="AV9" s="57">
        <f>1/1000*'[1]4408Imp'!AT$267</f>
        <v>1.2285234400000002E-4</v>
      </c>
      <c r="AW9" s="57">
        <f>1/1000*'[1]4408Imp'!AU$267</f>
        <v>1.0768376416666666E-4</v>
      </c>
      <c r="AX9" s="57">
        <f>1/1000*'[1]4408Imp'!AV$267</f>
        <v>0</v>
      </c>
      <c r="AY9" s="57">
        <f>1/1000*'[1]4408Imp'!AW$267</f>
        <v>0</v>
      </c>
      <c r="AZ9" s="57">
        <f>1/1000*'[1]4408Imp'!AX$267</f>
        <v>0</v>
      </c>
      <c r="BA9" s="57">
        <f>1/1000*'[1]4408Imp'!AY$267</f>
        <v>0</v>
      </c>
      <c r="BB9" s="57">
        <f>1/1000*'[1]4408Imp'!AZ$267</f>
        <v>0</v>
      </c>
      <c r="BC9" s="58">
        <f>1/1000*'[1]4408Imp'!BA$267</f>
        <v>0</v>
      </c>
      <c r="BD9" s="452"/>
    </row>
    <row r="10" spans="1:56" ht="17.149999999999999" customHeight="1">
      <c r="B10" s="16" t="s">
        <v>165</v>
      </c>
      <c r="C10" s="362">
        <f>1/$A$1*'[1]4408Imp'!$B$264</f>
        <v>3.0195099999999996E-2</v>
      </c>
      <c r="D10" s="328">
        <f>1/$A$1*'[1]4408Imp'!$C$264</f>
        <v>2.9370473999999997E-2</v>
      </c>
      <c r="E10" s="328">
        <f>1/$A$1*'[1]4408Imp'!$D$264</f>
        <v>4.5274909999999981E-2</v>
      </c>
      <c r="F10" s="328">
        <f>1/$A$1*'[1]4408Imp'!$E$264</f>
        <v>3.5372242999999998E-2</v>
      </c>
      <c r="G10" s="328">
        <f>1/$A$1*'[1]4408Imp'!$F$264</f>
        <v>3.0523957999999993E-2</v>
      </c>
      <c r="H10" s="328">
        <f>1/$A$1*'[1]4408Imp'!$G$264</f>
        <v>2.3622232999999999E-2</v>
      </c>
      <c r="I10" s="328">
        <f>1/$A$1*'[1]4408Imp'!$H$264</f>
        <v>2.1144673999999999E-2</v>
      </c>
      <c r="J10" s="329">
        <f>1/$A$1*'[1]4408Imp'!$I$264</f>
        <v>2.1002147999999998E-2</v>
      </c>
      <c r="K10" s="329">
        <f>1/$A$1*'[1]4408Imp'!$J$264</f>
        <v>2.0576926999999995E-2</v>
      </c>
      <c r="L10" s="328">
        <f>1/$A$1*'[1]4408Imp'!K$264</f>
        <v>1.1590375333333333E-2</v>
      </c>
      <c r="M10" s="31">
        <f>1/$A$1*'[1]4408Imp'!L$264</f>
        <v>1.3663785913043477E-2</v>
      </c>
      <c r="N10" s="31">
        <f>1/$A$1*'[1]4408Imp'!M$264</f>
        <v>1.376483088888889E-2</v>
      </c>
      <c r="O10" s="31">
        <f>1/$A$1*'[1]4408Imp'!N$264</f>
        <v>1.0982863999999998E-2</v>
      </c>
      <c r="P10" s="31">
        <f>1/$A$1*'[1]4408Imp'!O$264</f>
        <v>1.661425686147186E-2</v>
      </c>
      <c r="Q10" s="31">
        <f>1/$A$1*'[1]4408Imp'!P$264</f>
        <v>2.8608763333333329E-2</v>
      </c>
      <c r="R10" s="31">
        <f>1/$A$1*'[1]4408Imp'!Q$264</f>
        <v>2.4819659911141479E-2</v>
      </c>
      <c r="S10" s="31">
        <f>1/$A$1*'[1]4408Imp'!R$264</f>
        <v>2.4562552866666663E-2</v>
      </c>
      <c r="T10" s="31">
        <f>1/$A$1*'[1]4408Imp'!S$264</f>
        <v>2.5970442242063494E-2</v>
      </c>
      <c r="U10" s="31">
        <f>1/$A$1*'[1]4408Imp'!T$264</f>
        <v>6.020857121428571E-2</v>
      </c>
      <c r="V10" s="31">
        <f>1/$A$1*'[1]4408Imp'!U$264</f>
        <v>6.6704499166666639E-2</v>
      </c>
      <c r="W10" s="31">
        <f>1/$A$1*'[1]4408Imp'!V$264</f>
        <v>0</v>
      </c>
      <c r="X10" s="31">
        <f>1/$A$1*'[1]4408Imp'!W$264</f>
        <v>0</v>
      </c>
      <c r="Y10" s="31">
        <f>1/$A$1*'[1]4408Imp'!X$264</f>
        <v>0</v>
      </c>
      <c r="Z10" s="31">
        <f>1/$A$1*'[1]4408Imp'!Y$264</f>
        <v>0</v>
      </c>
      <c r="AA10" s="31">
        <f>1/$A$1*'[1]4408Imp'!Z$264</f>
        <v>0</v>
      </c>
      <c r="AB10" s="31">
        <f>1/$A$1*'[1]4408Imp'!AA$264</f>
        <v>0</v>
      </c>
      <c r="AC10" s="4"/>
      <c r="AD10" s="29">
        <f>1/1000*'[1]4408Imp'!$AB$264</f>
        <v>3.7464674827661998E-2</v>
      </c>
      <c r="AE10" s="31">
        <f>1/1000*'[1]4408Imp'!$AC$264</f>
        <v>3.2375210085999993E-2</v>
      </c>
      <c r="AF10" s="31">
        <f>1/1000*'[1]4408Imp'!AD$264</f>
        <v>3.6927667651200008E-2</v>
      </c>
      <c r="AG10" s="31">
        <f>1/1000*'[1]4408Imp'!AE$264</f>
        <v>3.5001313256000012E-2</v>
      </c>
      <c r="AH10" s="31">
        <f>1/1000*'[1]4408Imp'!AF$264</f>
        <v>3.7666649094900001E-2</v>
      </c>
      <c r="AI10" s="31">
        <f>1/1000*'[1]4408Imp'!AG$264</f>
        <v>3.8056328524499999E-2</v>
      </c>
      <c r="AJ10" s="31">
        <f>1/1000*'[1]4408Imp'!AH$264</f>
        <v>4.2992065433599999E-2</v>
      </c>
      <c r="AK10" s="31">
        <f>1/1000*'[1]4408Imp'!AI$264</f>
        <v>4.4381377063499997E-2</v>
      </c>
      <c r="AL10" s="31">
        <f>1/1000*'[1]4408Imp'!AJ$264</f>
        <v>3.9157024564400005E-2</v>
      </c>
      <c r="AM10" s="31">
        <f>1/1000*'[1]4408Imp'!AK$264</f>
        <v>2.0451333108799999E-2</v>
      </c>
      <c r="AN10" s="31">
        <f>1/1000*'[1]4408Imp'!AL$264</f>
        <v>2.1182708055600002E-2</v>
      </c>
      <c r="AO10" s="31">
        <f>1/1000*'[1]4408Imp'!AM$264</f>
        <v>2.3495694671999998E-2</v>
      </c>
      <c r="AP10" s="31">
        <f>1/1000*'[1]4408Imp'!AN$264</f>
        <v>1.8099580171199999E-2</v>
      </c>
      <c r="AQ10" s="31">
        <f>1/1000*'[1]4408Imp'!AO$264</f>
        <v>2.2371501850200003E-2</v>
      </c>
      <c r="AR10" s="31">
        <f>1/1000*'[1]4408Imp'!AP$264</f>
        <v>4.2312883091499998E-2</v>
      </c>
      <c r="AS10" s="31">
        <f>1/1000*'[1]4408Imp'!AQ$264</f>
        <v>3.1753659223999996E-2</v>
      </c>
      <c r="AT10" s="31">
        <f>1/1000*'[1]4408Imp'!AR$264</f>
        <v>3.1716810416299999E-2</v>
      </c>
      <c r="AU10" s="31">
        <f>1/1000*'[1]4408Imp'!AS$264</f>
        <v>3.5087694599100008E-2</v>
      </c>
      <c r="AV10" s="31">
        <f>1/1000*'[1]4408Imp'!AT$264</f>
        <v>3.6681036842999996E-2</v>
      </c>
      <c r="AW10" s="31">
        <f>1/1000*'[1]4408Imp'!AU$264</f>
        <v>5.2248905329166671E-2</v>
      </c>
      <c r="AX10" s="31">
        <f>1/1000*'[1]4408Imp'!AV$264</f>
        <v>0</v>
      </c>
      <c r="AY10" s="31">
        <f>1/1000*'[1]4408Imp'!AW$264</f>
        <v>0</v>
      </c>
      <c r="AZ10" s="31">
        <f>1/1000*'[1]4408Imp'!AX$264</f>
        <v>0</v>
      </c>
      <c r="BA10" s="31">
        <f>1/1000*'[1]4408Imp'!AY$264</f>
        <v>0</v>
      </c>
      <c r="BB10" s="31">
        <f>1/1000*'[1]4408Imp'!AZ$264</f>
        <v>0</v>
      </c>
      <c r="BC10" s="45">
        <f>1/1000*'[1]4408Imp'!BA$264</f>
        <v>0</v>
      </c>
      <c r="BD10" s="452"/>
    </row>
    <row r="11" spans="1:56">
      <c r="B11" s="5" t="s">
        <v>29</v>
      </c>
      <c r="C11" s="276">
        <f>1/$A$1*'[1]4408Imp'!$B$91</f>
        <v>1.5130527E-2</v>
      </c>
      <c r="D11" s="279">
        <f>1/$A$1*'[1]4408Imp'!$C$91</f>
        <v>1.1033557999999999E-2</v>
      </c>
      <c r="E11" s="279">
        <f>1/$A$1*'[1]4408Imp'!$D$91</f>
        <v>8.627880999999997E-3</v>
      </c>
      <c r="F11" s="279">
        <f>1/$A$1*'[1]4408Imp'!$E$91</f>
        <v>7.1398199999999981E-3</v>
      </c>
      <c r="G11" s="279">
        <f>1/$A$1*'[1]4408Imp'!$F$91</f>
        <v>8.2407169999999981E-3</v>
      </c>
      <c r="H11" s="279">
        <f>1/$A$1*'[1]4408Imp'!$G$91</f>
        <v>9.463942999999999E-3</v>
      </c>
      <c r="I11" s="279">
        <f>1/$A$1*'[1]4408Imp'!$H$91</f>
        <v>7.0897419999999978E-3</v>
      </c>
      <c r="J11" s="278">
        <f>1/$A$1*'[1]4408Imp'!$I$91</f>
        <v>6.0456669999999994E-3</v>
      </c>
      <c r="K11" s="278">
        <f>1/$A$1*'[1]4408Imp'!$J$91</f>
        <v>8.4866139999999982E-3</v>
      </c>
      <c r="L11" s="279">
        <f>1/$A$1*'[1]4408Imp'!K$91</f>
        <v>2.6384073333333329E-3</v>
      </c>
      <c r="M11" s="11">
        <f>1/$A$1*'[1]4408Imp'!L$91</f>
        <v>3.8380319999999999E-3</v>
      </c>
      <c r="N11" s="11">
        <f>1/$A$1*'[1]4408Imp'!M$91</f>
        <v>4.6203666666666653E-3</v>
      </c>
      <c r="O11" s="11">
        <f>1/$A$1*'[1]4408Imp'!N$91</f>
        <v>3.9664259999999995E-3</v>
      </c>
      <c r="P11" s="11">
        <f>1/$A$1*'[1]4408Imp'!O$91</f>
        <v>4.0956509090909086E-3</v>
      </c>
      <c r="Q11" s="11">
        <f>1/$A$1*'[1]4408Imp'!P$91</f>
        <v>4.5227399999999991E-3</v>
      </c>
      <c r="R11" s="11">
        <f>1/$A$1*'[1]4408Imp'!Q$91</f>
        <v>3.9790271291866028E-3</v>
      </c>
      <c r="S11" s="11">
        <f>1/$A$1*'[1]4408Imp'!R$91</f>
        <v>2.8977946666666663E-3</v>
      </c>
      <c r="T11" s="11">
        <f>1/$A$1*'[1]4408Imp'!S$91</f>
        <v>3.4995377777777767E-3</v>
      </c>
      <c r="U11" s="11">
        <f>1/$A$1*'[1]4408Imp'!T$91</f>
        <v>3.4050365714285709E-3</v>
      </c>
      <c r="V11" s="11">
        <f>1/$A$1*'[1]4408Imp'!U$91</f>
        <v>5.0668425E-3</v>
      </c>
      <c r="W11" s="11">
        <f>1/$A$1*'[1]4408Imp'!V$91</f>
        <v>0</v>
      </c>
      <c r="X11" s="11">
        <f>1/$A$1*'[1]4408Imp'!W$91</f>
        <v>0</v>
      </c>
      <c r="Y11" s="11">
        <f>1/$A$1*'[1]4408Imp'!X$91</f>
        <v>0</v>
      </c>
      <c r="Z11" s="11">
        <f>1/$A$1*'[1]4408Imp'!Y$91</f>
        <v>0</v>
      </c>
      <c r="AA11" s="11">
        <f>1/$A$1*'[1]4408Imp'!Z$91</f>
        <v>0</v>
      </c>
      <c r="AB11" s="11">
        <f>1/$A$1*'[1]4408Imp'!AA$91</f>
        <v>0</v>
      </c>
      <c r="AC11" s="4"/>
      <c r="AD11" s="38">
        <f>1/1000*'[1]4408Imp'!$AB$91</f>
        <v>2.2757823396387E-2</v>
      </c>
      <c r="AE11" s="11">
        <f>1/1000*'[1]4408Imp'!$AC$91</f>
        <v>1.6773440736399997E-2</v>
      </c>
      <c r="AF11" s="11">
        <f>1/1000*'[1]4408Imp'!AD$91</f>
        <v>1.48195018272E-2</v>
      </c>
      <c r="AG11" s="11">
        <f>1/1000*'[1]4408Imp'!AE$91</f>
        <v>1.6572687454399999E-2</v>
      </c>
      <c r="AH11" s="11">
        <f>1/1000*'[1]4408Imp'!AF$91</f>
        <v>1.8810609067600001E-2</v>
      </c>
      <c r="AI11" s="11">
        <f>1/1000*'[1]4408Imp'!AG$91</f>
        <v>1.8969620026500003E-2</v>
      </c>
      <c r="AJ11" s="11">
        <f>1/1000*'[1]4408Imp'!AH$91</f>
        <v>2.0789774039600001E-2</v>
      </c>
      <c r="AK11" s="11">
        <f>1/1000*'[1]4408Imp'!AI$91</f>
        <v>1.8396205054000001E-2</v>
      </c>
      <c r="AL11" s="11">
        <f>1/1000*'[1]4408Imp'!AJ$91</f>
        <v>1.6667358577600003E-2</v>
      </c>
      <c r="AM11" s="11">
        <f>1/1000*'[1]4408Imp'!AK$91</f>
        <v>6.1439921795999998E-3</v>
      </c>
      <c r="AN11" s="11">
        <f>1/1000*'[1]4408Imp'!AL$91</f>
        <v>7.166958243300001E-3</v>
      </c>
      <c r="AO11" s="11">
        <f>1/1000*'[1]4408Imp'!AM$91</f>
        <v>8.1620254079999999E-3</v>
      </c>
      <c r="AP11" s="11">
        <f>1/1000*'[1]4408Imp'!AN$91</f>
        <v>8.1577772143999992E-3</v>
      </c>
      <c r="AQ11" s="11">
        <f>1/1000*'[1]4408Imp'!AO$91</f>
        <v>6.2733533955000005E-3</v>
      </c>
      <c r="AR11" s="11">
        <f>1/1000*'[1]4408Imp'!AP$91</f>
        <v>8.3917412640000001E-3</v>
      </c>
      <c r="AS11" s="11">
        <f>1/1000*'[1]4408Imp'!AQ$91</f>
        <v>6.4068343779999995E-3</v>
      </c>
      <c r="AT11" s="11">
        <f>1/1000*'[1]4408Imp'!AR$91</f>
        <v>4.7821278940999995E-3</v>
      </c>
      <c r="AU11" s="11">
        <f>1/1000*'[1]4408Imp'!AS$91</f>
        <v>6.1369246652999993E-3</v>
      </c>
      <c r="AV11" s="11">
        <f>1/1000*'[1]4408Imp'!AT$91</f>
        <v>6.4156041689999999E-3</v>
      </c>
      <c r="AW11" s="11">
        <f>1/1000*'[1]4408Imp'!AU$91</f>
        <v>4.7283340524999998E-3</v>
      </c>
      <c r="AX11" s="11">
        <f>1/1000*'[1]4408Imp'!AV$91</f>
        <v>0</v>
      </c>
      <c r="AY11" s="11">
        <f>1/1000*'[1]4408Imp'!AW$91</f>
        <v>0</v>
      </c>
      <c r="AZ11" s="11">
        <f>1/1000*'[1]4408Imp'!AX$91</f>
        <v>0</v>
      </c>
      <c r="BA11" s="11">
        <f>1/1000*'[1]4408Imp'!AY$91</f>
        <v>0</v>
      </c>
      <c r="BB11" s="11">
        <f>1/1000*'[1]4408Imp'!AZ$91</f>
        <v>0</v>
      </c>
      <c r="BC11" s="10">
        <f>1/1000*'[1]4408Imp'!BA$91</f>
        <v>0</v>
      </c>
      <c r="BD11" s="452"/>
    </row>
    <row r="12" spans="1:56">
      <c r="B12" s="5" t="s">
        <v>16</v>
      </c>
      <c r="C12" s="298">
        <f t="shared" ref="C12:L12" si="2">SUM(C10:C10)-SUM(C11:C11)</f>
        <v>1.5064572999999996E-2</v>
      </c>
      <c r="D12" s="301">
        <f t="shared" si="2"/>
        <v>1.8336915999999998E-2</v>
      </c>
      <c r="E12" s="301">
        <f t="shared" si="2"/>
        <v>3.6647028999999984E-2</v>
      </c>
      <c r="F12" s="301">
        <f t="shared" si="2"/>
        <v>2.8232423E-2</v>
      </c>
      <c r="G12" s="301">
        <f t="shared" si="2"/>
        <v>2.2283240999999995E-2</v>
      </c>
      <c r="H12" s="301">
        <f t="shared" si="2"/>
        <v>1.415829E-2</v>
      </c>
      <c r="I12" s="301">
        <f t="shared" si="2"/>
        <v>1.4054932000000001E-2</v>
      </c>
      <c r="J12" s="300">
        <f t="shared" si="2"/>
        <v>1.4956480999999999E-2</v>
      </c>
      <c r="K12" s="300">
        <f t="shared" si="2"/>
        <v>1.2090312999999997E-2</v>
      </c>
      <c r="L12" s="301">
        <f t="shared" si="2"/>
        <v>8.9519680000000011E-3</v>
      </c>
      <c r="M12" s="17">
        <f>SUM(M10:M10)-SUM(M11:M11)</f>
        <v>9.8257539130434772E-3</v>
      </c>
      <c r="N12" s="17">
        <f>SUM(N10:N10)-SUM(N11:N11)</f>
        <v>9.1444642222222247E-3</v>
      </c>
      <c r="O12" s="17">
        <f t="shared" ref="O12:AB12" si="3">SUM(O10:O10)-SUM(O11:O11)</f>
        <v>7.016437999999999E-3</v>
      </c>
      <c r="P12" s="17">
        <f t="shared" si="3"/>
        <v>1.2518605952380951E-2</v>
      </c>
      <c r="Q12" s="17">
        <f t="shared" si="3"/>
        <v>2.4086023333333331E-2</v>
      </c>
      <c r="R12" s="17">
        <f t="shared" si="3"/>
        <v>2.0840632781954877E-2</v>
      </c>
      <c r="S12" s="17">
        <f t="shared" si="3"/>
        <v>2.1664758199999998E-2</v>
      </c>
      <c r="T12" s="17">
        <f t="shared" si="3"/>
        <v>2.2470904464285717E-2</v>
      </c>
      <c r="U12" s="17">
        <f t="shared" si="3"/>
        <v>5.6803534642857138E-2</v>
      </c>
      <c r="V12" s="17">
        <f t="shared" si="3"/>
        <v>6.1637656666666638E-2</v>
      </c>
      <c r="W12" s="17">
        <f t="shared" si="3"/>
        <v>0</v>
      </c>
      <c r="X12" s="17">
        <f t="shared" si="3"/>
        <v>0</v>
      </c>
      <c r="Y12" s="17">
        <f t="shared" si="3"/>
        <v>0</v>
      </c>
      <c r="Z12" s="17">
        <f t="shared" si="3"/>
        <v>0</v>
      </c>
      <c r="AA12" s="17">
        <f t="shared" si="3"/>
        <v>0</v>
      </c>
      <c r="AB12" s="17">
        <f t="shared" si="3"/>
        <v>0</v>
      </c>
      <c r="AC12" s="4"/>
      <c r="AD12" s="22">
        <f t="shared" ref="AD12:BC12" si="4">SUM(AD10:AD10)-SUM(AD11:AD11)</f>
        <v>1.4706851431274998E-2</v>
      </c>
      <c r="AE12" s="13">
        <f t="shared" si="4"/>
        <v>1.5601769349599996E-2</v>
      </c>
      <c r="AF12" s="13">
        <f t="shared" si="4"/>
        <v>2.2108165824000006E-2</v>
      </c>
      <c r="AG12" s="13">
        <f t="shared" si="4"/>
        <v>1.8428625801600013E-2</v>
      </c>
      <c r="AH12" s="13">
        <f t="shared" si="4"/>
        <v>1.88560400273E-2</v>
      </c>
      <c r="AI12" s="13">
        <f t="shared" si="4"/>
        <v>1.9086708497999996E-2</v>
      </c>
      <c r="AJ12" s="13">
        <f t="shared" si="4"/>
        <v>2.2202291393999998E-2</v>
      </c>
      <c r="AK12" s="13">
        <f t="shared" si="4"/>
        <v>2.5985172009499995E-2</v>
      </c>
      <c r="AL12" s="13">
        <f t="shared" si="4"/>
        <v>2.2489665986800002E-2</v>
      </c>
      <c r="AM12" s="13">
        <f t="shared" si="4"/>
        <v>1.43073409292E-2</v>
      </c>
      <c r="AN12" s="13">
        <f t="shared" si="4"/>
        <v>1.4015749812300001E-2</v>
      </c>
      <c r="AO12" s="13">
        <f t="shared" si="4"/>
        <v>1.5333669263999998E-2</v>
      </c>
      <c r="AP12" s="13">
        <f t="shared" si="4"/>
        <v>9.9418029567999999E-3</v>
      </c>
      <c r="AQ12" s="13">
        <f t="shared" si="4"/>
        <v>1.6098148454700003E-2</v>
      </c>
      <c r="AR12" s="13">
        <f t="shared" si="4"/>
        <v>3.3921141827500001E-2</v>
      </c>
      <c r="AS12" s="13">
        <f t="shared" si="4"/>
        <v>2.5346824845999996E-2</v>
      </c>
      <c r="AT12" s="13">
        <f t="shared" si="4"/>
        <v>2.69346825222E-2</v>
      </c>
      <c r="AU12" s="13">
        <f t="shared" si="4"/>
        <v>2.8950769933800011E-2</v>
      </c>
      <c r="AV12" s="13">
        <f t="shared" si="4"/>
        <v>3.0265432673999997E-2</v>
      </c>
      <c r="AW12" s="13">
        <f t="shared" si="4"/>
        <v>4.7520571276666673E-2</v>
      </c>
      <c r="AX12" s="13">
        <f t="shared" si="4"/>
        <v>0</v>
      </c>
      <c r="AY12" s="13">
        <f t="shared" si="4"/>
        <v>0</v>
      </c>
      <c r="AZ12" s="13">
        <f t="shared" si="4"/>
        <v>0</v>
      </c>
      <c r="BA12" s="13">
        <f t="shared" si="4"/>
        <v>0</v>
      </c>
      <c r="BB12" s="13">
        <f t="shared" si="4"/>
        <v>0</v>
      </c>
      <c r="BC12" s="15">
        <f t="shared" si="4"/>
        <v>0</v>
      </c>
      <c r="BD12" s="452"/>
    </row>
    <row r="13" spans="1:56" ht="17.149999999999999" customHeight="1">
      <c r="B13" s="19" t="s">
        <v>22</v>
      </c>
      <c r="C13" s="361">
        <f>1/$A$1*'[1]4408Imp'!$B$194</f>
        <v>2.9999999999999997E-6</v>
      </c>
      <c r="D13" s="326">
        <f>1/$A$1*'[1]4408Imp'!$C$194</f>
        <v>0</v>
      </c>
      <c r="E13" s="326">
        <f>1/$A$1*'[1]4408Imp'!$D$194</f>
        <v>4.2999999999999995E-5</v>
      </c>
      <c r="F13" s="326">
        <f>1/$A$1*'[1]4408Imp'!$E$194</f>
        <v>2.969999999999999E-4</v>
      </c>
      <c r="G13" s="326">
        <f>1/$A$1*'[1]4408Imp'!$F$194</f>
        <v>0</v>
      </c>
      <c r="H13" s="326">
        <f>1/$A$1*'[1]4408Imp'!$G$194</f>
        <v>0</v>
      </c>
      <c r="I13" s="326">
        <f>1/$A$1*'[1]4408Imp'!$H$194</f>
        <v>2.9999999999999997E-6</v>
      </c>
      <c r="J13" s="327">
        <f>1/$A$1*'[1]4408Imp'!$I$194</f>
        <v>0</v>
      </c>
      <c r="K13" s="327">
        <f>1/$A$1*'[1]4408Imp'!$J$194</f>
        <v>0</v>
      </c>
      <c r="L13" s="326">
        <f>1/$A$1*'[1]4408Imp'!K$194</f>
        <v>7.4999999999999993E-5</v>
      </c>
      <c r="M13" s="57">
        <f>1/$A$1*'[1]4408Imp'!L$194</f>
        <v>3.5999999999999994E-5</v>
      </c>
      <c r="N13" s="57">
        <f>1/$A$1*'[1]4408Imp'!M$194</f>
        <v>2.7999999999999993E-5</v>
      </c>
      <c r="O13" s="57">
        <f>1/$A$1*'[1]4408Imp'!N$194</f>
        <v>5.7399999999999986E-5</v>
      </c>
      <c r="P13" s="57">
        <f>1/$A$1*'[1]4408Imp'!O$194</f>
        <v>0</v>
      </c>
      <c r="Q13" s="57">
        <f>1/$A$1*'[1]4408Imp'!P$194</f>
        <v>0</v>
      </c>
      <c r="R13" s="57">
        <f>1/$A$1*'[1]4408Imp'!Q$194</f>
        <v>0</v>
      </c>
      <c r="S13" s="57">
        <f>1/$A$1*'[1]4408Imp'!R$194</f>
        <v>0</v>
      </c>
      <c r="T13" s="57">
        <f>1/$A$1*'[1]4408Imp'!S$194</f>
        <v>0</v>
      </c>
      <c r="U13" s="57">
        <f>1/$A$1*'[1]4408Imp'!T$194</f>
        <v>5.5999999999999983E-7</v>
      </c>
      <c r="V13" s="57">
        <f>1/$A$1*'[1]4408Imp'!U$194</f>
        <v>6.0199999999999986E-5</v>
      </c>
      <c r="W13" s="57">
        <f>1/$A$1*'[1]4408Imp'!V$194</f>
        <v>0</v>
      </c>
      <c r="X13" s="57">
        <f>1/$A$1*'[1]4408Imp'!W$194</f>
        <v>0</v>
      </c>
      <c r="Y13" s="57">
        <f>1/$A$1*'[1]4408Imp'!X$194</f>
        <v>0</v>
      </c>
      <c r="Z13" s="57">
        <f>1/$A$1*'[1]4408Imp'!Y$194</f>
        <v>0</v>
      </c>
      <c r="AA13" s="57">
        <f>1/$A$1*'[1]4408Imp'!Z$194</f>
        <v>0</v>
      </c>
      <c r="AB13" s="57">
        <f>1/$A$1*'[1]4408Imp'!AA$194</f>
        <v>0</v>
      </c>
      <c r="AC13" s="4"/>
      <c r="AD13" s="56">
        <f>1/1000*'[1]4408Imp'!$AB$194</f>
        <v>4.6780998449999995E-6</v>
      </c>
      <c r="AE13" s="57">
        <f>1/1000*'[1]4408Imp'!$AC$194</f>
        <v>0</v>
      </c>
      <c r="AF13" s="57">
        <f>1/1000*'[1]4408Imp'!AD$194</f>
        <v>7.4787504000000008E-6</v>
      </c>
      <c r="AG13" s="57">
        <f>1/1000*'[1]4408Imp'!AE$194</f>
        <v>4.5304560000000004E-5</v>
      </c>
      <c r="AH13" s="57">
        <f>1/1000*'[1]4408Imp'!AF$194</f>
        <v>0</v>
      </c>
      <c r="AI13" s="57">
        <f>1/1000*'[1]4408Imp'!AG$194</f>
        <v>0</v>
      </c>
      <c r="AJ13" s="57">
        <f>1/1000*'[1]4408Imp'!AH$194</f>
        <v>2.0202603999999999E-6</v>
      </c>
      <c r="AK13" s="57">
        <f>1/1000*'[1]4408Imp'!AI$194</f>
        <v>0</v>
      </c>
      <c r="AL13" s="57">
        <f>1/1000*'[1]4408Imp'!AJ$194</f>
        <v>0</v>
      </c>
      <c r="AM13" s="57">
        <f>1/1000*'[1]4408Imp'!AK$194</f>
        <v>2.2174530400000001E-5</v>
      </c>
      <c r="AN13" s="57">
        <f>1/1000*'[1]4408Imp'!AL$194</f>
        <v>9.4708008000000004E-6</v>
      </c>
      <c r="AO13" s="57">
        <f>1/1000*'[1]4408Imp'!AM$194</f>
        <v>1.0847856E-5</v>
      </c>
      <c r="AP13" s="57">
        <f>1/1000*'[1]4408Imp'!AN$194</f>
        <v>4.9757734399999999E-5</v>
      </c>
      <c r="AQ13" s="57">
        <f>1/1000*'[1]4408Imp'!AO$194</f>
        <v>0</v>
      </c>
      <c r="AR13" s="57">
        <f>1/1000*'[1]4408Imp'!AP$194</f>
        <v>0</v>
      </c>
      <c r="AS13" s="57">
        <f>1/1000*'[1]4408Imp'!AQ$194</f>
        <v>0</v>
      </c>
      <c r="AT13" s="57">
        <f>1/1000*'[1]4408Imp'!AR$194</f>
        <v>0</v>
      </c>
      <c r="AU13" s="57">
        <f>1/1000*'[1]4408Imp'!AS$194</f>
        <v>0</v>
      </c>
      <c r="AV13" s="57">
        <f>1/1000*'[1]4408Imp'!AT$194</f>
        <v>0</v>
      </c>
      <c r="AW13" s="57">
        <f>1/1000*'[1]4408Imp'!AU$194</f>
        <v>4.7112066666666676E-6</v>
      </c>
      <c r="AX13" s="57">
        <f>1/1000*'[1]4408Imp'!AV$194</f>
        <v>0</v>
      </c>
      <c r="AY13" s="57">
        <f>1/1000*'[1]4408Imp'!AW$194</f>
        <v>0</v>
      </c>
      <c r="AZ13" s="57">
        <f>1/1000*'[1]4408Imp'!AX$194</f>
        <v>0</v>
      </c>
      <c r="BA13" s="57">
        <f>1/1000*'[1]4408Imp'!AY$194</f>
        <v>0</v>
      </c>
      <c r="BB13" s="57">
        <f>1/1000*'[1]4408Imp'!AZ$194</f>
        <v>0</v>
      </c>
      <c r="BC13" s="58">
        <f>1/1000*'[1]4408Imp'!BA$194</f>
        <v>0</v>
      </c>
      <c r="BD13" s="452"/>
    </row>
    <row r="14" spans="1:56" ht="17.149999999999999" customHeight="1">
      <c r="B14" s="139" t="s">
        <v>97</v>
      </c>
      <c r="C14" s="367">
        <f>1/$A$1*'[1]4408Imp'!$B$273</f>
        <v>1.1759999999999999E-5</v>
      </c>
      <c r="D14" s="336">
        <f>1/$A$1*'[1]4408Imp'!$C$273</f>
        <v>1.7E-5</v>
      </c>
      <c r="E14" s="336">
        <f>1/$A$1*'[1]4408Imp'!$D$273</f>
        <v>1.9999999999999995E-6</v>
      </c>
      <c r="F14" s="336">
        <f>1/$A$1*'[1]4408Imp'!$E$273</f>
        <v>2.0279999999999996E-5</v>
      </c>
      <c r="G14" s="336">
        <f>1/$A$1*'[1]4408Imp'!$F$273</f>
        <v>1.6151999999999996E-4</v>
      </c>
      <c r="H14" s="336">
        <f>1/$A$1*'[1]4408Imp'!$G$273</f>
        <v>3.0944999999999996E-4</v>
      </c>
      <c r="I14" s="336">
        <f>1/$A$1*'[1]4408Imp'!$H$273</f>
        <v>3.0279999999999999E-4</v>
      </c>
      <c r="J14" s="337">
        <f>1/$A$1*'[1]4408Imp'!$I$273</f>
        <v>2.0475999999999996E-4</v>
      </c>
      <c r="K14" s="337">
        <f>1/$A$1*'[1]4408Imp'!$J$273</f>
        <v>7.8779999999999988E-5</v>
      </c>
      <c r="L14" s="336">
        <f>1/$A$1*'[1]4408Imp'!K$273</f>
        <v>3.999999999999999E-6</v>
      </c>
      <c r="M14" s="141">
        <f>1/$A$1*'[1]4408Imp'!L$273</f>
        <v>0</v>
      </c>
      <c r="N14" s="141">
        <f>1/$A$1*'[1]4408Imp'!M$273</f>
        <v>0</v>
      </c>
      <c r="O14" s="141">
        <f>1/$A$1*'[1]4408Imp'!N$273</f>
        <v>0</v>
      </c>
      <c r="P14" s="141">
        <f>1/$A$1*'[1]4408Imp'!O$273</f>
        <v>5.1428571428571424E-6</v>
      </c>
      <c r="Q14" s="141">
        <f>1/$A$1*'[1]4408Imp'!P$273</f>
        <v>0</v>
      </c>
      <c r="R14" s="141">
        <f>1/$A$1*'[1]4408Imp'!Q$273</f>
        <v>0</v>
      </c>
      <c r="S14" s="141">
        <f>1/$A$1*'[1]4408Imp'!R$273</f>
        <v>1.7E-5</v>
      </c>
      <c r="T14" s="141">
        <f>1/$A$1*'[1]4408Imp'!S$273</f>
        <v>6.7999999999999999E-5</v>
      </c>
      <c r="U14" s="141">
        <f>1/$A$1*'[1]4408Imp'!T$273</f>
        <v>5.2999999999999994E-5</v>
      </c>
      <c r="V14" s="141">
        <f>1/$A$1*'[1]4408Imp'!U$273</f>
        <v>8.599999999999999E-5</v>
      </c>
      <c r="W14" s="141">
        <f>1/$A$1*'[1]4408Imp'!V$273</f>
        <v>0</v>
      </c>
      <c r="X14" s="141">
        <f>1/$A$1*'[1]4408Imp'!W$273</f>
        <v>0</v>
      </c>
      <c r="Y14" s="141">
        <f>1/$A$1*'[1]4408Imp'!X$273</f>
        <v>0</v>
      </c>
      <c r="Z14" s="141">
        <f>1/$A$1*'[1]4408Imp'!Y$273</f>
        <v>0</v>
      </c>
      <c r="AA14" s="141">
        <f>1/$A$1*'[1]4408Imp'!Z$273</f>
        <v>0</v>
      </c>
      <c r="AB14" s="141">
        <f>1/$A$1*'[1]4408Imp'!AA$273</f>
        <v>0</v>
      </c>
      <c r="AC14" s="134"/>
      <c r="AD14" s="140">
        <f>1/1000*'[1]4408Imp'!$AB$273</f>
        <v>2.7865404209999999E-6</v>
      </c>
      <c r="AE14" s="141">
        <f>1/1000*'[1]4408Imp'!$AC$273</f>
        <v>3.3029728E-6</v>
      </c>
      <c r="AF14" s="141">
        <f>1/1000*'[1]4408Imp'!AD$273</f>
        <v>2.534208E-6</v>
      </c>
      <c r="AG14" s="141">
        <f>1/1000*'[1]4408Imp'!AE$273</f>
        <v>1.7596947200000003E-5</v>
      </c>
      <c r="AH14" s="141">
        <f>1/1000*'[1]4408Imp'!AF$273</f>
        <v>3.3733946050000003E-4</v>
      </c>
      <c r="AI14" s="141">
        <f>1/1000*'[1]4408Imp'!AG$273</f>
        <v>7.8153117900000007E-4</v>
      </c>
      <c r="AJ14" s="141">
        <f>1/1000*'[1]4408Imp'!AH$273</f>
        <v>1.2214125232000001E-3</v>
      </c>
      <c r="AK14" s="141">
        <f>1/1000*'[1]4408Imp'!AI$273</f>
        <v>8.6655481550000006E-4</v>
      </c>
      <c r="AL14" s="141">
        <f>1/1000*'[1]4408Imp'!AJ$273</f>
        <v>3.3898851320000005E-4</v>
      </c>
      <c r="AM14" s="141">
        <f>1/1000*'[1]4408Imp'!AK$273</f>
        <v>4.1160548000000006E-6</v>
      </c>
      <c r="AN14" s="141">
        <f>1/1000*'[1]4408Imp'!AL$273</f>
        <v>4.6664640000000003E-7</v>
      </c>
      <c r="AO14" s="141">
        <f>1/1000*'[1]4408Imp'!AM$273</f>
        <v>4.8998399999999995E-7</v>
      </c>
      <c r="AP14" s="141">
        <f>1/1000*'[1]4408Imp'!AN$273</f>
        <v>4.5224960000000002E-7</v>
      </c>
      <c r="AQ14" s="141">
        <f>1/1000*'[1]4408Imp'!AO$273</f>
        <v>1.5243931800000001E-5</v>
      </c>
      <c r="AR14" s="141">
        <f>1/1000*'[1]4408Imp'!AP$273</f>
        <v>4.6763200000000007E-7</v>
      </c>
      <c r="AS14" s="141">
        <f>1/1000*'[1]4408Imp'!AQ$273</f>
        <v>3.9054400000000001E-7</v>
      </c>
      <c r="AT14" s="141">
        <f>1/1000*'[1]4408Imp'!AR$273</f>
        <v>8.0138453099999995E-5</v>
      </c>
      <c r="AU14" s="141">
        <f>1/1000*'[1]4408Imp'!AS$273</f>
        <v>4.0513075459999996E-4</v>
      </c>
      <c r="AV14" s="141">
        <f>1/1000*'[1]4408Imp'!AT$273</f>
        <v>4.2352785799999997E-4</v>
      </c>
      <c r="AW14" s="141">
        <f>1/1000*'[1]4408Imp'!AU$273</f>
        <v>3.3992229375000001E-4</v>
      </c>
      <c r="AX14" s="141">
        <f>1/1000*'[1]4408Imp'!AV$273</f>
        <v>0</v>
      </c>
      <c r="AY14" s="141">
        <f>1/1000*'[1]4408Imp'!AW$273</f>
        <v>0</v>
      </c>
      <c r="AZ14" s="141">
        <f>1/1000*'[1]4408Imp'!AX$273</f>
        <v>0</v>
      </c>
      <c r="BA14" s="141">
        <f>1/1000*'[1]4408Imp'!AY$273</f>
        <v>0</v>
      </c>
      <c r="BB14" s="141">
        <f>1/1000*'[1]4408Imp'!AZ$273</f>
        <v>0</v>
      </c>
      <c r="BC14" s="142">
        <f>1/1000*'[1]4408Imp'!BA$273</f>
        <v>0</v>
      </c>
      <c r="BD14" s="452"/>
    </row>
    <row r="15" spans="1:56" ht="17.149999999999999" customHeight="1" thickBot="1">
      <c r="B15" s="143" t="s">
        <v>98</v>
      </c>
      <c r="C15" s="378">
        <f t="shared" ref="C15:AB15" si="5">C5-SUM(C6,C7,C8,C9,C10,C13,C14)</f>
        <v>1.3985999999986676E-5</v>
      </c>
      <c r="D15" s="350">
        <f t="shared" si="5"/>
        <v>1.6197999999999907E-4</v>
      </c>
      <c r="E15" s="350">
        <f t="shared" si="5"/>
        <v>3.4716000000000607E-4</v>
      </c>
      <c r="F15" s="350">
        <f t="shared" si="5"/>
        <v>2.1464000000000205E-4</v>
      </c>
      <c r="G15" s="350">
        <f t="shared" si="5"/>
        <v>2.1928500000000656E-4</v>
      </c>
      <c r="H15" s="350">
        <f t="shared" si="5"/>
        <v>2.0798200000000239E-4</v>
      </c>
      <c r="I15" s="350">
        <f t="shared" si="5"/>
        <v>1.994159999999974E-4</v>
      </c>
      <c r="J15" s="351">
        <f t="shared" si="5"/>
        <v>8.6000000000002741E-5</v>
      </c>
      <c r="K15" s="351">
        <f t="shared" si="5"/>
        <v>6.2492000000004266E-5</v>
      </c>
      <c r="L15" s="350">
        <f t="shared" si="5"/>
        <v>5.7536666666687525E-6</v>
      </c>
      <c r="M15" s="145">
        <f t="shared" si="5"/>
        <v>1.1642000000000076E-4</v>
      </c>
      <c r="N15" s="145">
        <f t="shared" si="5"/>
        <v>3.2679999999996739E-5</v>
      </c>
      <c r="O15" s="145">
        <f t="shared" si="5"/>
        <v>6.258618181818193E-5</v>
      </c>
      <c r="P15" s="145">
        <f t="shared" si="5"/>
        <v>4.52985714285703E-5</v>
      </c>
      <c r="Q15" s="145">
        <f t="shared" si="5"/>
        <v>2.2175999999964058E-6</v>
      </c>
      <c r="R15" s="145">
        <f t="shared" si="5"/>
        <v>6.5128787878759864E-7</v>
      </c>
      <c r="S15" s="145">
        <f t="shared" si="5"/>
        <v>7.123888888890817E-6</v>
      </c>
      <c r="T15" s="145">
        <f t="shared" si="5"/>
        <v>3.6603030302978512E-6</v>
      </c>
      <c r="U15" s="145">
        <f t="shared" si="5"/>
        <v>3.1999999999997308E-5</v>
      </c>
      <c r="V15" s="145">
        <f t="shared" si="5"/>
        <v>1.2630000000152242E-6</v>
      </c>
      <c r="W15" s="145">
        <f t="shared" si="5"/>
        <v>0</v>
      </c>
      <c r="X15" s="145">
        <f t="shared" si="5"/>
        <v>0</v>
      </c>
      <c r="Y15" s="145">
        <f t="shared" si="5"/>
        <v>0</v>
      </c>
      <c r="Z15" s="145">
        <f t="shared" si="5"/>
        <v>0</v>
      </c>
      <c r="AA15" s="145">
        <f t="shared" si="5"/>
        <v>0</v>
      </c>
      <c r="AB15" s="145">
        <f t="shared" si="5"/>
        <v>0</v>
      </c>
      <c r="AC15" s="110"/>
      <c r="AD15" s="144">
        <f t="shared" ref="AD15:BC15" si="6">AD5-SUM(AD6,AD7,AD8,AD9,AD10,AD13,AD14)</f>
        <v>1.447763377501049E-5</v>
      </c>
      <c r="AE15" s="145">
        <f t="shared" si="6"/>
        <v>2.5646491160000173E-4</v>
      </c>
      <c r="AF15" s="145">
        <f t="shared" si="6"/>
        <v>4.3761800639999238E-4</v>
      </c>
      <c r="AG15" s="145">
        <f t="shared" si="6"/>
        <v>2.5924389120000196E-4</v>
      </c>
      <c r="AH15" s="145">
        <f t="shared" si="6"/>
        <v>2.7875550220001627E-4</v>
      </c>
      <c r="AI15" s="145">
        <f t="shared" si="6"/>
        <v>3.4899119970000642E-4</v>
      </c>
      <c r="AJ15" s="145">
        <f t="shared" si="6"/>
        <v>1.0351919760000911E-4</v>
      </c>
      <c r="AK15" s="145">
        <f t="shared" si="6"/>
        <v>8.07580830000168E-5</v>
      </c>
      <c r="AL15" s="145">
        <f t="shared" si="6"/>
        <v>5.85173958800006E-4</v>
      </c>
      <c r="AM15" s="145">
        <f t="shared" si="6"/>
        <v>1.2837739200001475E-5</v>
      </c>
      <c r="AN15" s="145">
        <f t="shared" si="6"/>
        <v>9.0308009700001968E-5</v>
      </c>
      <c r="AO15" s="145">
        <f t="shared" si="6"/>
        <v>3.3126816000005055E-5</v>
      </c>
      <c r="AP15" s="145">
        <f t="shared" si="6"/>
        <v>3.6866051199999084E-5</v>
      </c>
      <c r="AQ15" s="145">
        <f t="shared" si="6"/>
        <v>1.0667166390000357E-4</v>
      </c>
      <c r="AR15" s="145">
        <f t="shared" si="6"/>
        <v>2.1003585000123337E-6</v>
      </c>
      <c r="AS15" s="145">
        <f t="shared" si="6"/>
        <v>8.1548249999258138E-7</v>
      </c>
      <c r="AT15" s="145">
        <f t="shared" si="6"/>
        <v>1.9389567299993304E-5</v>
      </c>
      <c r="AU15" s="145">
        <f t="shared" si="6"/>
        <v>1.5985255000031118E-6</v>
      </c>
      <c r="AV15" s="145">
        <f t="shared" si="6"/>
        <v>1.6711149999973363E-6</v>
      </c>
      <c r="AW15" s="145">
        <f t="shared" si="6"/>
        <v>2.4350937500028369E-6</v>
      </c>
      <c r="AX15" s="145">
        <f t="shared" si="6"/>
        <v>0</v>
      </c>
      <c r="AY15" s="145">
        <f t="shared" si="6"/>
        <v>0</v>
      </c>
      <c r="AZ15" s="145">
        <f t="shared" si="6"/>
        <v>0</v>
      </c>
      <c r="BA15" s="145">
        <f t="shared" si="6"/>
        <v>0</v>
      </c>
      <c r="BB15" s="145">
        <f t="shared" si="6"/>
        <v>0</v>
      </c>
      <c r="BC15" s="146">
        <f t="shared" si="6"/>
        <v>0</v>
      </c>
      <c r="BD15" s="452"/>
    </row>
    <row r="16" spans="1:56" ht="13" thickTop="1"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2"/>
      <c r="AU16" s="32"/>
      <c r="AV16" s="32"/>
      <c r="AW16" s="32"/>
      <c r="AX16" s="32"/>
      <c r="AY16" s="32"/>
      <c r="AZ16" s="32"/>
      <c r="BA16" s="32"/>
      <c r="BB16" s="32"/>
      <c r="BC16" s="32"/>
    </row>
    <row r="17" spans="18:55"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2"/>
      <c r="AU17" s="32"/>
      <c r="AV17" s="32"/>
      <c r="AW17" s="32"/>
      <c r="AX17" s="32"/>
      <c r="AY17" s="32"/>
      <c r="AZ17" s="32"/>
      <c r="BA17" s="32"/>
      <c r="BB17" s="32"/>
      <c r="BC17" s="32"/>
    </row>
    <row r="18" spans="18:55"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2"/>
      <c r="AU18" s="32"/>
      <c r="AV18" s="32"/>
      <c r="AW18" s="32"/>
      <c r="AX18" s="32"/>
      <c r="AY18" s="32"/>
      <c r="AZ18" s="32"/>
      <c r="BA18" s="32"/>
      <c r="BB18" s="32"/>
      <c r="BC18" s="32"/>
    </row>
    <row r="19" spans="18:55"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2"/>
      <c r="AU19" s="32"/>
      <c r="AV19" s="32"/>
      <c r="AW19" s="32"/>
      <c r="AX19" s="32"/>
      <c r="AY19" s="32"/>
      <c r="AZ19" s="32"/>
      <c r="BA19" s="32"/>
      <c r="BB19" s="32"/>
      <c r="BC19" s="32"/>
    </row>
    <row r="20" spans="18:55"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2"/>
      <c r="AU20" s="32"/>
      <c r="AV20" s="32"/>
      <c r="AW20" s="32"/>
      <c r="AX20" s="32"/>
      <c r="AY20" s="32"/>
      <c r="AZ20" s="32"/>
      <c r="BA20" s="32"/>
      <c r="BB20" s="32"/>
      <c r="BC20" s="32"/>
    </row>
    <row r="21" spans="18:55"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2"/>
      <c r="AU21" s="32"/>
      <c r="AV21" s="32"/>
      <c r="AW21" s="32"/>
      <c r="AX21" s="32"/>
      <c r="AY21" s="32"/>
      <c r="AZ21" s="32"/>
      <c r="BA21" s="32"/>
      <c r="BB21" s="32"/>
      <c r="BC21" s="32"/>
    </row>
    <row r="22" spans="18:55"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2"/>
      <c r="AU22" s="32"/>
      <c r="AV22" s="32"/>
      <c r="AW22" s="32"/>
      <c r="AX22" s="32"/>
      <c r="AY22" s="32"/>
      <c r="AZ22" s="32"/>
      <c r="BA22" s="32"/>
      <c r="BB22" s="32"/>
      <c r="BC22" s="32"/>
    </row>
    <row r="23" spans="18:55">
      <c r="R23" s="539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2"/>
      <c r="AU23" s="32"/>
      <c r="AV23" s="32"/>
      <c r="AW23" s="32"/>
      <c r="AX23" s="32"/>
      <c r="AY23" s="32"/>
      <c r="AZ23" s="32"/>
      <c r="BA23" s="32"/>
      <c r="BB23" s="32"/>
      <c r="BC23" s="32"/>
    </row>
    <row r="24" spans="18:55"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2"/>
      <c r="AU24" s="32"/>
      <c r="AV24" s="32"/>
      <c r="AW24" s="32"/>
      <c r="AX24" s="32"/>
      <c r="AY24" s="32"/>
      <c r="AZ24" s="32"/>
      <c r="BA24" s="32"/>
      <c r="BB24" s="32"/>
      <c r="BC24" s="32"/>
    </row>
    <row r="25" spans="18:55"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  <c r="BA25" s="32"/>
      <c r="BB25" s="32"/>
      <c r="BC25" s="32"/>
    </row>
    <row r="26" spans="18:55"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2"/>
      <c r="AU26" s="32"/>
      <c r="AV26" s="32"/>
      <c r="AW26" s="32"/>
      <c r="AX26" s="32"/>
      <c r="AY26" s="32"/>
      <c r="AZ26" s="32"/>
      <c r="BA26" s="32"/>
      <c r="BB26" s="32"/>
      <c r="BC26" s="32"/>
    </row>
    <row r="27" spans="18:55"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2"/>
      <c r="AU27" s="32"/>
      <c r="AV27" s="32"/>
      <c r="AW27" s="32"/>
      <c r="AX27" s="32"/>
      <c r="AY27" s="32"/>
      <c r="AZ27" s="32"/>
      <c r="BA27" s="32"/>
      <c r="BB27" s="32"/>
      <c r="BC27" s="32"/>
    </row>
    <row r="28" spans="18:55"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32"/>
      <c r="BB28" s="32"/>
      <c r="BC28" s="32"/>
    </row>
    <row r="29" spans="18:55"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A29" s="32"/>
      <c r="BB29" s="32"/>
      <c r="BC29" s="32"/>
    </row>
    <row r="30" spans="18:55"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  <c r="BA30" s="32"/>
      <c r="BB30" s="32"/>
      <c r="BC30" s="32"/>
    </row>
    <row r="31" spans="18:55"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  <c r="BA31" s="32"/>
      <c r="BB31" s="32"/>
      <c r="BC31" s="32"/>
    </row>
    <row r="32" spans="18:55"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  <c r="BA32" s="32"/>
      <c r="BB32" s="32"/>
      <c r="BC32" s="32"/>
    </row>
    <row r="33" spans="30:55"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32"/>
      <c r="BB33" s="32"/>
      <c r="BC33" s="32"/>
    </row>
    <row r="34" spans="30:55"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32"/>
      <c r="BB34" s="32"/>
      <c r="BC34" s="32"/>
    </row>
    <row r="35" spans="30:55"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32"/>
      <c r="BB35" s="32"/>
      <c r="BC35" s="32"/>
    </row>
    <row r="36" spans="30:55"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32"/>
      <c r="BB36" s="32"/>
      <c r="BC36" s="32"/>
    </row>
    <row r="37" spans="30:55"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</row>
    <row r="38" spans="30:55"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32"/>
      <c r="BB38" s="32"/>
      <c r="BC38" s="32"/>
    </row>
    <row r="39" spans="30:55"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A39" s="32"/>
      <c r="BB39" s="32"/>
      <c r="BC39" s="32"/>
    </row>
    <row r="40" spans="30:55"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32"/>
      <c r="BB40" s="32"/>
      <c r="BC40" s="32"/>
    </row>
    <row r="41" spans="30:55"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32"/>
      <c r="BB41" s="32"/>
      <c r="BC41" s="32"/>
    </row>
    <row r="42" spans="30:55"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A42" s="32"/>
      <c r="BB42" s="32"/>
      <c r="BC42" s="32"/>
    </row>
    <row r="43" spans="30:55"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32"/>
      <c r="BB43" s="32"/>
      <c r="BC43" s="32"/>
    </row>
    <row r="44" spans="30:55"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32"/>
      <c r="BB44" s="32"/>
      <c r="BC44" s="32"/>
    </row>
    <row r="45" spans="30:55"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32"/>
      <c r="BB45" s="32"/>
      <c r="BC45" s="32"/>
    </row>
    <row r="46" spans="30:55"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32"/>
      <c r="BB46" s="32"/>
      <c r="BC46" s="32"/>
    </row>
    <row r="47" spans="30:55"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32"/>
      <c r="BB47" s="32"/>
      <c r="BC47" s="32"/>
    </row>
    <row r="48" spans="30:55"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A48" s="32"/>
      <c r="BB48" s="32"/>
      <c r="BC48" s="32"/>
    </row>
    <row r="49" spans="30:55"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  <c r="BA49" s="32"/>
      <c r="BB49" s="32"/>
      <c r="BC49" s="32"/>
    </row>
    <row r="50" spans="30:55"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  <c r="BA50" s="32"/>
      <c r="BB50" s="32"/>
      <c r="BC50" s="32"/>
    </row>
    <row r="51" spans="30:55"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  <c r="BA51" s="32"/>
      <c r="BB51" s="32"/>
      <c r="BC51" s="32"/>
    </row>
    <row r="52" spans="30:55"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32"/>
      <c r="BB52" s="32"/>
      <c r="BC52" s="32"/>
    </row>
    <row r="53" spans="30:55"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A53" s="32"/>
      <c r="BB53" s="32"/>
      <c r="BC53" s="32"/>
    </row>
    <row r="54" spans="30:55"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32"/>
      <c r="BB54" s="32"/>
      <c r="BC54" s="32"/>
    </row>
    <row r="55" spans="30:55"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A55" s="32"/>
      <c r="BB55" s="32"/>
      <c r="BC55" s="32"/>
    </row>
    <row r="56" spans="30:55"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  <c r="BA56" s="32"/>
      <c r="BB56" s="32"/>
      <c r="BC56" s="32"/>
    </row>
    <row r="57" spans="30:55"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A57" s="32"/>
      <c r="BB57" s="32"/>
      <c r="BC57" s="32"/>
    </row>
    <row r="58" spans="30:55"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  <c r="BA58" s="32"/>
      <c r="BB58" s="32"/>
      <c r="BC58" s="32"/>
    </row>
    <row r="59" spans="30:55"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32"/>
      <c r="BB59" s="32"/>
      <c r="BC59" s="32"/>
    </row>
    <row r="60" spans="30:55"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A60" s="32"/>
      <c r="BB60" s="32"/>
      <c r="BC60" s="32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D24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2" width="5.6328125" style="305" customWidth="1"/>
    <col min="13" max="22" width="5.6328125" customWidth="1"/>
    <col min="23" max="28" width="5.6328125" hidden="1" customWidth="1"/>
    <col min="29" max="29" width="1.7265625" customWidth="1"/>
    <col min="30" max="49" width="5.6328125" style="33" customWidth="1"/>
    <col min="50" max="55" width="5.6328125" style="33" hidden="1" customWidth="1"/>
  </cols>
  <sheetData>
    <row r="1" spans="1:56" ht="9" customHeight="1" thickBot="1">
      <c r="A1" s="48">
        <f>[2]RWE!$A$12</f>
        <v>2.2999999999999998</v>
      </c>
      <c r="B1" s="30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630" t="s">
        <v>31</v>
      </c>
      <c r="C2" s="639" t="s">
        <v>17</v>
      </c>
      <c r="D2" s="640"/>
      <c r="E2" s="640"/>
      <c r="F2" s="640"/>
      <c r="G2" s="640"/>
      <c r="H2" s="640"/>
      <c r="I2" s="640"/>
      <c r="J2" s="640"/>
      <c r="K2" s="640"/>
      <c r="L2" s="640"/>
      <c r="M2" s="640"/>
      <c r="N2" s="640"/>
      <c r="O2" s="640"/>
      <c r="P2" s="640"/>
      <c r="Q2" s="640"/>
      <c r="R2" s="640"/>
      <c r="S2" s="640"/>
      <c r="T2" s="640"/>
      <c r="U2" s="640"/>
      <c r="V2" s="640"/>
      <c r="W2" s="640"/>
      <c r="X2" s="640"/>
      <c r="Y2" s="640"/>
      <c r="Z2" s="640"/>
      <c r="AA2" s="640"/>
      <c r="AB2" s="641"/>
      <c r="AC2" s="3"/>
      <c r="AD2" s="607" t="s">
        <v>3</v>
      </c>
      <c r="AE2" s="608"/>
      <c r="AF2" s="608"/>
      <c r="AG2" s="608"/>
      <c r="AH2" s="608"/>
      <c r="AI2" s="608"/>
      <c r="AJ2" s="608"/>
      <c r="AK2" s="608"/>
      <c r="AL2" s="608"/>
      <c r="AM2" s="608"/>
      <c r="AN2" s="608"/>
      <c r="AO2" s="608"/>
      <c r="AP2" s="608"/>
      <c r="AQ2" s="608"/>
      <c r="AR2" s="608"/>
      <c r="AS2" s="608"/>
      <c r="AT2" s="608"/>
      <c r="AU2" s="608"/>
      <c r="AV2" s="608"/>
      <c r="AW2" s="608"/>
      <c r="AX2" s="608"/>
      <c r="AY2" s="608"/>
      <c r="AZ2" s="608"/>
      <c r="BA2" s="608"/>
      <c r="BB2" s="608"/>
      <c r="BC2" s="608"/>
      <c r="BD2" s="452"/>
    </row>
    <row r="3" spans="1:56" ht="13" thickBot="1">
      <c r="B3" s="631"/>
      <c r="C3" s="633" t="s">
        <v>2</v>
      </c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  <c r="AB3" s="635"/>
      <c r="AC3" s="4"/>
      <c r="AD3" s="609" t="s">
        <v>14</v>
      </c>
      <c r="AE3" s="610"/>
      <c r="AF3" s="610"/>
      <c r="AG3" s="610"/>
      <c r="AH3" s="610"/>
      <c r="AI3" s="610"/>
      <c r="AJ3" s="610"/>
      <c r="AK3" s="610"/>
      <c r="AL3" s="610"/>
      <c r="AM3" s="610"/>
      <c r="AN3" s="610"/>
      <c r="AO3" s="610"/>
      <c r="AP3" s="610"/>
      <c r="AQ3" s="610"/>
      <c r="AR3" s="610"/>
      <c r="AS3" s="610"/>
      <c r="AT3" s="610"/>
      <c r="AU3" s="610"/>
      <c r="AV3" s="610"/>
      <c r="AW3" s="610"/>
      <c r="AX3" s="610"/>
      <c r="AY3" s="610"/>
      <c r="AZ3" s="610"/>
      <c r="BA3" s="610"/>
      <c r="BB3" s="610"/>
      <c r="BC3" s="610"/>
      <c r="BD3" s="452"/>
    </row>
    <row r="4" spans="1:56" ht="20" customHeight="1" thickTop="1" thickBot="1">
      <c r="B4" s="632"/>
      <c r="C4" s="178">
        <v>2000</v>
      </c>
      <c r="D4" s="179">
        <v>2001</v>
      </c>
      <c r="E4" s="179">
        <v>2002</v>
      </c>
      <c r="F4" s="179">
        <v>2003</v>
      </c>
      <c r="G4" s="179">
        <v>2004</v>
      </c>
      <c r="H4" s="179">
        <v>2005</v>
      </c>
      <c r="I4" s="179">
        <v>2006</v>
      </c>
      <c r="J4" s="180">
        <v>2007</v>
      </c>
      <c r="K4" s="180">
        <f>1+J4</f>
        <v>2008</v>
      </c>
      <c r="L4" s="180">
        <f>1+K4</f>
        <v>2009</v>
      </c>
      <c r="M4" s="50">
        <f>1+L4</f>
        <v>2010</v>
      </c>
      <c r="N4" s="50">
        <f>1+M4</f>
        <v>2011</v>
      </c>
      <c r="O4" s="436">
        <f t="shared" ref="O4:AB4" si="0">1+N4</f>
        <v>2012</v>
      </c>
      <c r="P4" s="436">
        <f t="shared" si="0"/>
        <v>2013</v>
      </c>
      <c r="Q4" s="436">
        <f t="shared" si="0"/>
        <v>2014</v>
      </c>
      <c r="R4" s="436">
        <f t="shared" si="0"/>
        <v>2015</v>
      </c>
      <c r="S4" s="436">
        <f t="shared" si="0"/>
        <v>2016</v>
      </c>
      <c r="T4" s="436">
        <f t="shared" si="0"/>
        <v>2017</v>
      </c>
      <c r="U4" s="436">
        <f t="shared" si="0"/>
        <v>2018</v>
      </c>
      <c r="V4" s="436">
        <f t="shared" si="0"/>
        <v>2019</v>
      </c>
      <c r="W4" s="436">
        <f t="shared" si="0"/>
        <v>2020</v>
      </c>
      <c r="X4" s="436">
        <f t="shared" si="0"/>
        <v>2021</v>
      </c>
      <c r="Y4" s="436">
        <f t="shared" si="0"/>
        <v>2022</v>
      </c>
      <c r="Z4" s="436">
        <f t="shared" si="0"/>
        <v>2023</v>
      </c>
      <c r="AA4" s="436">
        <f t="shared" si="0"/>
        <v>2024</v>
      </c>
      <c r="AB4" s="437">
        <f t="shared" si="0"/>
        <v>2025</v>
      </c>
      <c r="AC4" s="52"/>
      <c r="AD4" s="49">
        <v>2000</v>
      </c>
      <c r="AE4" s="233">
        <f>1+AD4</f>
        <v>2001</v>
      </c>
      <c r="AF4" s="233">
        <f>1+AE4</f>
        <v>2002</v>
      </c>
      <c r="AG4" s="233">
        <f t="shared" ref="AG4:BB4" si="1">1+AF4</f>
        <v>2003</v>
      </c>
      <c r="AH4" s="233">
        <f t="shared" si="1"/>
        <v>2004</v>
      </c>
      <c r="AI4" s="233">
        <f t="shared" si="1"/>
        <v>2005</v>
      </c>
      <c r="AJ4" s="233">
        <f t="shared" si="1"/>
        <v>2006</v>
      </c>
      <c r="AK4" s="233">
        <f t="shared" si="1"/>
        <v>2007</v>
      </c>
      <c r="AL4" s="233">
        <f t="shared" si="1"/>
        <v>2008</v>
      </c>
      <c r="AM4" s="233">
        <f t="shared" si="1"/>
        <v>2009</v>
      </c>
      <c r="AN4" s="233">
        <f t="shared" si="1"/>
        <v>2010</v>
      </c>
      <c r="AO4" s="233">
        <f t="shared" si="1"/>
        <v>2011</v>
      </c>
      <c r="AP4" s="233">
        <f t="shared" si="1"/>
        <v>2012</v>
      </c>
      <c r="AQ4" s="233">
        <f t="shared" si="1"/>
        <v>2013</v>
      </c>
      <c r="AR4" s="233">
        <f t="shared" si="1"/>
        <v>2014</v>
      </c>
      <c r="AS4" s="233">
        <f t="shared" si="1"/>
        <v>2015</v>
      </c>
      <c r="AT4" s="233">
        <f t="shared" si="1"/>
        <v>2016</v>
      </c>
      <c r="AU4" s="233">
        <f t="shared" si="1"/>
        <v>2017</v>
      </c>
      <c r="AV4" s="233">
        <f t="shared" si="1"/>
        <v>2018</v>
      </c>
      <c r="AW4" s="233">
        <f t="shared" si="1"/>
        <v>2019</v>
      </c>
      <c r="AX4" s="233">
        <f t="shared" si="1"/>
        <v>2020</v>
      </c>
      <c r="AY4" s="233">
        <f t="shared" si="1"/>
        <v>2021</v>
      </c>
      <c r="AZ4" s="233">
        <f t="shared" si="1"/>
        <v>2022</v>
      </c>
      <c r="BA4" s="233">
        <f t="shared" si="1"/>
        <v>2023</v>
      </c>
      <c r="BB4" s="233">
        <f t="shared" si="1"/>
        <v>2024</v>
      </c>
      <c r="BC4" s="202">
        <f>1+BB4</f>
        <v>2025</v>
      </c>
      <c r="BD4" s="452"/>
    </row>
    <row r="5" spans="1:56" ht="20" customHeight="1" thickTop="1" thickBot="1">
      <c r="B5" s="28" t="s">
        <v>13</v>
      </c>
      <c r="C5" s="406">
        <f>1/$A$1*'[1]4412Imp'!$B$263</f>
        <v>0.24746488000000008</v>
      </c>
      <c r="D5" s="342">
        <f>1/$A$1*'[1]4412Imp'!$C$263</f>
        <v>0.24223065999999999</v>
      </c>
      <c r="E5" s="342">
        <f>1/$A$1*'[1]4412Imp'!$D$263</f>
        <v>0.24473508799999999</v>
      </c>
      <c r="F5" s="342">
        <f>1/$A$1*'[1]4412Imp'!$E$263</f>
        <v>0.27039616900000002</v>
      </c>
      <c r="G5" s="342">
        <f>1/$A$1*'[1]4412Imp'!$F$263</f>
        <v>0.30228958100000003</v>
      </c>
      <c r="H5" s="342">
        <f>1/$A$1*'[1]4412Imp'!$G$263</f>
        <v>0.29210765300000002</v>
      </c>
      <c r="I5" s="342">
        <f>1/$A$1*'[1]4412Imp'!$H$263</f>
        <v>0.30227133900000008</v>
      </c>
      <c r="J5" s="343">
        <f>1/$A$1*'[1]4412Imp'!$I$263</f>
        <v>0.28726774300000002</v>
      </c>
      <c r="K5" s="343">
        <f>1/$A$1*'[1]4412Imp'!$J$263</f>
        <v>0.28959252900000004</v>
      </c>
      <c r="L5" s="343">
        <f>1/$A$1*'[1]4412Imp'!K$263</f>
        <v>0.1949138306818182</v>
      </c>
      <c r="M5" s="87">
        <f>1/$A$1*'[1]4412Imp'!L$263</f>
        <v>0.18617588390909087</v>
      </c>
      <c r="N5" s="87">
        <f>1/$A$1*'[1]4412Imp'!M$263</f>
        <v>0.19803237020238096</v>
      </c>
      <c r="O5" s="87">
        <f>1/$A$1*'[1]4412Imp'!N$263</f>
        <v>0.16664428911111112</v>
      </c>
      <c r="P5" s="87">
        <f>1/$A$1*'[1]4412Imp'!O$263</f>
        <v>0.15615869039982386</v>
      </c>
      <c r="Q5" s="87">
        <f>1/$A$1*'[1]4412Imp'!P$263</f>
        <v>0.16304447050000004</v>
      </c>
      <c r="R5" s="87">
        <f>1/$A$1*'[1]4412Imp'!Q$263</f>
        <v>0.19271679238192574</v>
      </c>
      <c r="S5" s="87">
        <f>1/$A$1*'[1]4412Imp'!R$263</f>
        <v>0.22614598302380953</v>
      </c>
      <c r="T5" s="87">
        <f>1/$A$1*'[1]4412Imp'!S$263</f>
        <v>0.22281436818840594</v>
      </c>
      <c r="U5" s="87">
        <f>1/$A$1*'[1]4412Imp'!T$263</f>
        <v>0.24948417305780479</v>
      </c>
      <c r="V5" s="87">
        <f>1/$A$1*'[1]4412Imp'!U$263</f>
        <v>0.20870398905555557</v>
      </c>
      <c r="W5" s="87">
        <f>1/$A$1*'[1]4412Imp'!V$263</f>
        <v>0</v>
      </c>
      <c r="X5" s="87">
        <f>1/$A$1*'[1]4412Imp'!W$263</f>
        <v>0</v>
      </c>
      <c r="Y5" s="87">
        <f>1/$A$1*'[1]4412Imp'!X$263</f>
        <v>0</v>
      </c>
      <c r="Z5" s="87">
        <f>1/$A$1*'[1]4412Imp'!Y$263</f>
        <v>0</v>
      </c>
      <c r="AA5" s="87">
        <f>1/$A$1*'[1]4412Imp'!Z$263</f>
        <v>0</v>
      </c>
      <c r="AB5" s="87">
        <f>1/$A$1*'[1]4412Imp'!AA$263</f>
        <v>0</v>
      </c>
      <c r="AC5" s="18"/>
      <c r="AD5" s="61">
        <f>1/1000*'[1]4412Imp'!$AB$263</f>
        <v>8.4958448520087021E-2</v>
      </c>
      <c r="AE5" s="60">
        <f>1/1000*'[1]4412Imp'!$AC$263</f>
        <v>7.8652444611199995E-2</v>
      </c>
      <c r="AF5" s="60">
        <f>1/1000*'[1]4412Imp'!AD$263</f>
        <v>7.8663513671999988E-2</v>
      </c>
      <c r="AG5" s="60">
        <f>1/1000*'[1]4412Imp'!AE$263</f>
        <v>9.8153018504000031E-2</v>
      </c>
      <c r="AH5" s="60">
        <f>1/1000*'[1]4412Imp'!AF$263</f>
        <v>0.12636045328270001</v>
      </c>
      <c r="AI5" s="60">
        <f>1/1000*'[1]4412Imp'!AG$263</f>
        <v>0.13317597214350005</v>
      </c>
      <c r="AJ5" s="60">
        <f>1/1000*'[1]4412Imp'!AH$263</f>
        <v>0.14915594084720005</v>
      </c>
      <c r="AK5" s="60">
        <f>1/1000*'[1]4412Imp'!AI$263</f>
        <v>0.16713223105100003</v>
      </c>
      <c r="AL5" s="60">
        <f>1/1000*'[1]4412Imp'!AJ$263</f>
        <v>0.18372606597959998</v>
      </c>
      <c r="AM5" s="60">
        <f>1/1000*'[1]4412Imp'!AK$263</f>
        <v>8.5917061960400012E-2</v>
      </c>
      <c r="AN5" s="60">
        <f>1/1000*'[1]4412Imp'!AL$263</f>
        <v>9.018805240979999E-2</v>
      </c>
      <c r="AO5" s="60">
        <f>1/1000*'[1]4412Imp'!AM$263</f>
        <v>0.106592244096</v>
      </c>
      <c r="AP5" s="60">
        <f>1/1000*'[1]4412Imp'!AN$263</f>
        <v>9.006539863200004E-2</v>
      </c>
      <c r="AQ5" s="60">
        <f>1/1000*'[1]4412Imp'!AO$263</f>
        <v>8.69121456165E-2</v>
      </c>
      <c r="AR5" s="60">
        <f>1/1000*'[1]4412Imp'!AP$263</f>
        <v>9.6862642122500009E-2</v>
      </c>
      <c r="AS5" s="60">
        <f>1/1000*'[1]4412Imp'!AQ$263</f>
        <v>9.3846970958999978E-2</v>
      </c>
      <c r="AT5" s="60">
        <f>1/1000*'[1]4412Imp'!AR$263</f>
        <v>9.6483328128800006E-2</v>
      </c>
      <c r="AU5" s="60">
        <f>1/1000*'[1]4412Imp'!AS$263</f>
        <v>0.10414837830540002</v>
      </c>
      <c r="AV5" s="60">
        <f>1/1000*'[1]4412Imp'!AT$263</f>
        <v>0.10887778594199997</v>
      </c>
      <c r="AW5" s="60">
        <f>1/1000*'[1]4412Imp'!AU$263</f>
        <v>9.4944883017499995E-2</v>
      </c>
      <c r="AX5" s="60">
        <f>1/1000*'[1]4412Imp'!AV$263</f>
        <v>0</v>
      </c>
      <c r="AY5" s="60">
        <f>1/1000*'[1]4412Imp'!AW$263</f>
        <v>0</v>
      </c>
      <c r="AZ5" s="60">
        <f>1/1000*'[1]4412Imp'!AX$263</f>
        <v>0</v>
      </c>
      <c r="BA5" s="60">
        <f>1/1000*'[1]4412Imp'!AY$263</f>
        <v>0</v>
      </c>
      <c r="BB5" s="60">
        <f>1/1000*'[1]4412Imp'!AZ$263</f>
        <v>0</v>
      </c>
      <c r="BC5" s="76">
        <f>1/1000*'[1]4412Imp'!BA$263</f>
        <v>0</v>
      </c>
      <c r="BD5" s="452"/>
    </row>
    <row r="6" spans="1:56" ht="17.149999999999999" customHeight="1" thickTop="1">
      <c r="B6" s="120" t="s">
        <v>99</v>
      </c>
      <c r="C6" s="403">
        <f>1/$A$1*'[1]4412Imp'!$B$266</f>
        <v>3.3137999999999999E-4</v>
      </c>
      <c r="D6" s="324">
        <f>1/$A$1*'[1]4412Imp'!$C$266</f>
        <v>2.6988000000000001E-4</v>
      </c>
      <c r="E6" s="324">
        <f>1/$A$1*'[1]4412Imp'!$D$266</f>
        <v>8.051400000000002E-4</v>
      </c>
      <c r="F6" s="324">
        <f>1/$A$1*'[1]4412Imp'!$E$266</f>
        <v>7.5429999999999996E-4</v>
      </c>
      <c r="G6" s="324">
        <f>1/$A$1*'[1]4412Imp'!$F$266</f>
        <v>2.1233600000000004E-3</v>
      </c>
      <c r="H6" s="324">
        <f>1/$A$1*'[1]4412Imp'!$G$266</f>
        <v>1.6790000000000002E-3</v>
      </c>
      <c r="I6" s="324">
        <f>1/$A$1*'[1]4412Imp'!$H$266</f>
        <v>2.8662000000000007E-4</v>
      </c>
      <c r="J6" s="325">
        <f>1/$A$1*'[1]4412Imp'!$I$266</f>
        <v>2.2500000000000005E-4</v>
      </c>
      <c r="K6" s="325">
        <f>1/$A$1*'[1]4412Imp'!$J$266</f>
        <v>1.3100000000000001E-4</v>
      </c>
      <c r="L6" s="324">
        <f>1/$A$1*'[1]4412Imp'!K$266</f>
        <v>1.4600000000000003E-4</v>
      </c>
      <c r="M6" s="121">
        <f>1/$A$1*'[1]4412Imp'!L$266</f>
        <v>2.0300000000000003E-4</v>
      </c>
      <c r="N6" s="121">
        <f>1/$A$1*'[1]4412Imp'!M$266</f>
        <v>1.0000000000000002E-4</v>
      </c>
      <c r="O6" s="121">
        <f>1/$A$1*'[1]4412Imp'!N$266</f>
        <v>9.1000000000000003E-5</v>
      </c>
      <c r="P6" s="121">
        <f>1/$A$1*'[1]4412Imp'!O$266</f>
        <v>1.4114000000000002E-4</v>
      </c>
      <c r="Q6" s="121">
        <f>1/$A$1*'[1]4412Imp'!P$266</f>
        <v>2.27025E-4</v>
      </c>
      <c r="R6" s="121">
        <f>1/$A$1*'[1]4412Imp'!Q$266</f>
        <v>1.0000000000000002E-4</v>
      </c>
      <c r="S6" s="121">
        <f>1/$A$1*'[1]4412Imp'!R$266</f>
        <v>8.5000000000000006E-5</v>
      </c>
      <c r="T6" s="121">
        <f>1/$A$1*'[1]4412Imp'!S$266</f>
        <v>1.8900000000000001E-4</v>
      </c>
      <c r="U6" s="121">
        <f>1/$A$1*'[1]4412Imp'!T$266</f>
        <v>4.9000000000000005E-5</v>
      </c>
      <c r="V6" s="121">
        <f>1/$A$1*'[1]4412Imp'!U$266</f>
        <v>5.208000000000001E-5</v>
      </c>
      <c r="W6" s="121">
        <f>1/$A$1*'[1]4412Imp'!V$266</f>
        <v>0</v>
      </c>
      <c r="X6" s="121">
        <f>1/$A$1*'[1]4412Imp'!W$266</f>
        <v>0</v>
      </c>
      <c r="Y6" s="121">
        <f>1/$A$1*'[1]4412Imp'!X$266</f>
        <v>0</v>
      </c>
      <c r="Z6" s="121">
        <f>1/$A$1*'[1]4412Imp'!Y$266</f>
        <v>0</v>
      </c>
      <c r="AA6" s="121">
        <f>1/$A$1*'[1]4412Imp'!Z$266</f>
        <v>0</v>
      </c>
      <c r="AB6" s="121">
        <f>1/$A$1*'[1]4412Imp'!AA$266</f>
        <v>0</v>
      </c>
      <c r="AC6" s="4"/>
      <c r="AD6" s="124">
        <f>1/1000*'[1]4412Imp'!$AB$266</f>
        <v>1.69000859514E-4</v>
      </c>
      <c r="AE6" s="121">
        <f>1/1000*'[1]4412Imp'!$AC$266</f>
        <v>1.5447129679999999E-4</v>
      </c>
      <c r="AF6" s="121">
        <f>1/1000*'[1]4412Imp'!AD$266</f>
        <v>4.1135964000000002E-4</v>
      </c>
      <c r="AG6" s="121">
        <f>1/1000*'[1]4412Imp'!AE$266</f>
        <v>5.4407665760000006E-4</v>
      </c>
      <c r="AH6" s="121">
        <f>1/1000*'[1]4412Imp'!AF$266</f>
        <v>1.1844701896999998E-3</v>
      </c>
      <c r="AI6" s="121">
        <f>1/1000*'[1]4412Imp'!AG$266</f>
        <v>8.1443389170000012E-4</v>
      </c>
      <c r="AJ6" s="121">
        <f>1/1000*'[1]4412Imp'!AH$266</f>
        <v>2.6122883560000001E-4</v>
      </c>
      <c r="AK6" s="121">
        <f>1/1000*'[1]4412Imp'!AI$266</f>
        <v>2.8286571800000004E-4</v>
      </c>
      <c r="AL6" s="121">
        <f>1/1000*'[1]4412Imp'!AJ$266</f>
        <v>1.7607388040000003E-4</v>
      </c>
      <c r="AM6" s="121">
        <f>1/1000*'[1]4412Imp'!AK$266</f>
        <v>1.5891374840000001E-4</v>
      </c>
      <c r="AN6" s="121">
        <f>1/1000*'[1]4412Imp'!AL$266</f>
        <v>2.2445161560000001E-4</v>
      </c>
      <c r="AO6" s="121">
        <f>1/1000*'[1]4412Imp'!AM$266</f>
        <v>1.12163184E-4</v>
      </c>
      <c r="AP6" s="121">
        <f>1/1000*'[1]4412Imp'!AN$266</f>
        <v>9.7662787200000011E-5</v>
      </c>
      <c r="AQ6" s="121">
        <f>1/1000*'[1]4412Imp'!AO$266</f>
        <v>1.5847818870000003E-4</v>
      </c>
      <c r="AR6" s="121">
        <f>1/1000*'[1]4412Imp'!AP$266</f>
        <v>2.5533504299999997E-4</v>
      </c>
      <c r="AS6" s="121">
        <f>1/1000*'[1]4412Imp'!AQ$266</f>
        <v>8.5998454499999985E-5</v>
      </c>
      <c r="AT6" s="121">
        <f>1/1000*'[1]4412Imp'!AR$266</f>
        <v>8.7490482899999994E-5</v>
      </c>
      <c r="AU6" s="121">
        <f>1/1000*'[1]4412Imp'!AS$266</f>
        <v>1.9250313939999999E-4</v>
      </c>
      <c r="AV6" s="121">
        <f>1/1000*'[1]4412Imp'!AT$266</f>
        <v>2.0124476199999999E-4</v>
      </c>
      <c r="AW6" s="121">
        <f>1/1000*'[1]4412Imp'!AU$266</f>
        <v>5.6216518333333339E-5</v>
      </c>
      <c r="AX6" s="121">
        <f>1/1000*'[1]4412Imp'!AV$266</f>
        <v>0</v>
      </c>
      <c r="AY6" s="121">
        <f>1/1000*'[1]4412Imp'!AW$266</f>
        <v>0</v>
      </c>
      <c r="AZ6" s="121">
        <f>1/1000*'[1]4412Imp'!AX$266</f>
        <v>0</v>
      </c>
      <c r="BA6" s="121">
        <f>1/1000*'[1]4412Imp'!AY$266</f>
        <v>0</v>
      </c>
      <c r="BB6" s="121">
        <f>1/1000*'[1]4412Imp'!AZ$266</f>
        <v>0</v>
      </c>
      <c r="BC6" s="122">
        <f>1/1000*'[1]4412Imp'!BA$266</f>
        <v>0</v>
      </c>
      <c r="BD6" s="452"/>
    </row>
    <row r="7" spans="1:56" ht="17.149999999999999" customHeight="1">
      <c r="B7" s="19" t="s">
        <v>96</v>
      </c>
      <c r="C7" s="361">
        <f>1/$A$1*'[1]4412Imp'!$B$268</f>
        <v>5.457E-3</v>
      </c>
      <c r="D7" s="326">
        <f>1/$A$1*'[1]4412Imp'!$C$268</f>
        <v>1.7160000000000003E-3</v>
      </c>
      <c r="E7" s="326">
        <f>1/$A$1*'[1]4412Imp'!$D$268</f>
        <v>6.9400000000000006E-4</v>
      </c>
      <c r="F7" s="326">
        <f>1/$A$1*'[1]4412Imp'!$E$268</f>
        <v>7.6800000000000013E-4</v>
      </c>
      <c r="G7" s="326">
        <f>1/$A$1*'[1]4412Imp'!$F$268</f>
        <v>4.2464000000000005E-4</v>
      </c>
      <c r="H7" s="326">
        <f>1/$A$1*'[1]4412Imp'!$G$268</f>
        <v>8.3607500000000003E-4</v>
      </c>
      <c r="I7" s="326">
        <f>1/$A$1*'[1]4412Imp'!$H$268</f>
        <v>5.9630000000000013E-4</v>
      </c>
      <c r="J7" s="327">
        <f>1/$A$1*'[1]4412Imp'!$I$268</f>
        <v>5.6546000000000005E-4</v>
      </c>
      <c r="K7" s="327">
        <f>1/$A$1*'[1]4412Imp'!$J$268</f>
        <v>2.2683120000000002E-3</v>
      </c>
      <c r="L7" s="326">
        <f>1/$A$1*'[1]4412Imp'!K$268</f>
        <v>1.2540000000000003E-3</v>
      </c>
      <c r="M7" s="57">
        <f>1/$A$1*'[1]4412Imp'!L$268</f>
        <v>4.5250000000000004E-3</v>
      </c>
      <c r="N7" s="57">
        <f>1/$A$1*'[1]4412Imp'!M$268</f>
        <v>3.4355833333333337E-4</v>
      </c>
      <c r="O7" s="57">
        <f>1/$A$1*'[1]4412Imp'!N$268</f>
        <v>2.1211111111111113E-4</v>
      </c>
      <c r="P7" s="57">
        <f>1/$A$1*'[1]4412Imp'!O$268</f>
        <v>4.6124999999999998E-7</v>
      </c>
      <c r="Q7" s="57">
        <f>1/$A$1*'[1]4412Imp'!P$268</f>
        <v>1.1433333333333333E-6</v>
      </c>
      <c r="R7" s="57">
        <f>1/$A$1*'[1]4412Imp'!Q$268</f>
        <v>4.4056603773584912E-6</v>
      </c>
      <c r="S7" s="57">
        <f>1/$A$1*'[1]4412Imp'!R$268</f>
        <v>1.7925000000000004E-6</v>
      </c>
      <c r="T7" s="57">
        <f>1/$A$1*'[1]4412Imp'!S$268</f>
        <v>3.1583526570048313E-5</v>
      </c>
      <c r="U7" s="57">
        <f>1/$A$1*'[1]4412Imp'!T$268</f>
        <v>2.7000000000000006E-5</v>
      </c>
      <c r="V7" s="57">
        <f>1/$A$1*'[1]4412Imp'!U$268</f>
        <v>3.9558000000000003E-5</v>
      </c>
      <c r="W7" s="57">
        <f>1/$A$1*'[1]4412Imp'!V$268</f>
        <v>0</v>
      </c>
      <c r="X7" s="57">
        <f>1/$A$1*'[1]4412Imp'!W$268</f>
        <v>0</v>
      </c>
      <c r="Y7" s="57">
        <f>1/$A$1*'[1]4412Imp'!X$268</f>
        <v>0</v>
      </c>
      <c r="Z7" s="57">
        <f>1/$A$1*'[1]4412Imp'!Y$268</f>
        <v>0</v>
      </c>
      <c r="AA7" s="57">
        <f>1/$A$1*'[1]4412Imp'!Z$268</f>
        <v>0</v>
      </c>
      <c r="AB7" s="57">
        <f>1/$A$1*'[1]4412Imp'!AA$268</f>
        <v>0</v>
      </c>
      <c r="AC7" s="4"/>
      <c r="AD7" s="56">
        <f>1/1000*'[1]4412Imp'!$AB$268</f>
        <v>1.779037499436E-3</v>
      </c>
      <c r="AE7" s="57">
        <f>1/1000*'[1]4412Imp'!$AC$268</f>
        <v>5.7888001599999998E-4</v>
      </c>
      <c r="AF7" s="57">
        <f>1/1000*'[1]4412Imp'!AD$268</f>
        <v>3.8767803359999998E-4</v>
      </c>
      <c r="AG7" s="57">
        <f>1/1000*'[1]4412Imp'!AE$268</f>
        <v>4.3824950400000003E-4</v>
      </c>
      <c r="AH7" s="57">
        <f>1/1000*'[1]4412Imp'!AF$268</f>
        <v>2.970482956E-4</v>
      </c>
      <c r="AI7" s="57">
        <f>1/1000*'[1]4412Imp'!AG$268</f>
        <v>4.7998995330000003E-4</v>
      </c>
      <c r="AJ7" s="57">
        <f>1/1000*'[1]4412Imp'!AH$268</f>
        <v>3.9064227200000002E-4</v>
      </c>
      <c r="AK7" s="57">
        <f>1/1000*'[1]4412Imp'!AI$268</f>
        <v>5.5111505350000003E-4</v>
      </c>
      <c r="AL7" s="57">
        <f>1/1000*'[1]4412Imp'!AJ$268</f>
        <v>1.2471707432000002E-3</v>
      </c>
      <c r="AM7" s="57">
        <f>1/1000*'[1]4412Imp'!AK$268</f>
        <v>3.9676480799999999E-4</v>
      </c>
      <c r="AN7" s="57">
        <f>1/1000*'[1]4412Imp'!AL$268</f>
        <v>1.6103171844000003E-3</v>
      </c>
      <c r="AO7" s="57">
        <f>1/1000*'[1]4412Imp'!AM$268</f>
        <v>2.21674608E-4</v>
      </c>
      <c r="AP7" s="57">
        <f>1/1000*'[1]4412Imp'!AN$268</f>
        <v>1.690192944E-4</v>
      </c>
      <c r="AQ7" s="57">
        <f>1/1000*'[1]4412Imp'!AO$268</f>
        <v>5.524896000000001E-6</v>
      </c>
      <c r="AR7" s="57">
        <f>1/1000*'[1]4412Imp'!AP$268</f>
        <v>1.1265680000000001E-6</v>
      </c>
      <c r="AS7" s="57">
        <f>1/1000*'[1]4412Imp'!AQ$268</f>
        <v>1.8739454999999998E-6</v>
      </c>
      <c r="AT7" s="57">
        <f>1/1000*'[1]4412Imp'!AR$268</f>
        <v>7.6243271999999996E-6</v>
      </c>
      <c r="AU7" s="57">
        <f>1/1000*'[1]4412Imp'!AS$268</f>
        <v>2.8967767399999997E-5</v>
      </c>
      <c r="AV7" s="57">
        <f>1/1000*'[1]4412Imp'!AT$268</f>
        <v>3.0283202E-5</v>
      </c>
      <c r="AW7" s="57">
        <f>1/1000*'[1]4412Imp'!AU$268</f>
        <v>1.8695922083333333E-5</v>
      </c>
      <c r="AX7" s="57">
        <f>1/1000*'[1]4412Imp'!AV$268</f>
        <v>0</v>
      </c>
      <c r="AY7" s="57">
        <f>1/1000*'[1]4412Imp'!AW$268</f>
        <v>0</v>
      </c>
      <c r="AZ7" s="57">
        <f>1/1000*'[1]4412Imp'!AX$268</f>
        <v>0</v>
      </c>
      <c r="BA7" s="57">
        <f>1/1000*'[1]4412Imp'!AY$268</f>
        <v>0</v>
      </c>
      <c r="BB7" s="57">
        <f>1/1000*'[1]4412Imp'!AZ$268</f>
        <v>0</v>
      </c>
      <c r="BC7" s="58">
        <f>1/1000*'[1]4412Imp'!BA$268</f>
        <v>0</v>
      </c>
      <c r="BD7" s="452"/>
    </row>
    <row r="8" spans="1:56" ht="17.149999999999999" customHeight="1">
      <c r="B8" s="16" t="s">
        <v>75</v>
      </c>
      <c r="C8" s="362">
        <f>1/$A$1*'[1]4412Imp'!$B$269</f>
        <v>8.9380000000000015E-3</v>
      </c>
      <c r="D8" s="328">
        <f>1/$A$1*'[1]4412Imp'!$C$269</f>
        <v>8.6130000000000009E-3</v>
      </c>
      <c r="E8" s="328">
        <f>1/$A$1*'[1]4412Imp'!$D$269</f>
        <v>1.5470000000000003E-2</v>
      </c>
      <c r="F8" s="328">
        <f>1/$A$1*'[1]4412Imp'!$E$269</f>
        <v>1.7820640000000002E-2</v>
      </c>
      <c r="G8" s="328">
        <f>1/$A$1*'[1]4412Imp'!$F$269</f>
        <v>2.6213000000000007E-2</v>
      </c>
      <c r="H8" s="328">
        <f>1/$A$1*'[1]4412Imp'!$G$269</f>
        <v>3.9616340000000007E-2</v>
      </c>
      <c r="I8" s="328">
        <f>1/$A$1*'[1]4412Imp'!$H$269</f>
        <v>3.7379180000000005E-2</v>
      </c>
      <c r="J8" s="329">
        <f>1/$A$1*'[1]4412Imp'!$I$269</f>
        <v>7.5991879999999998E-2</v>
      </c>
      <c r="K8" s="329">
        <f>1/$A$1*'[1]4412Imp'!$J$269</f>
        <v>9.2891380000000009E-2</v>
      </c>
      <c r="L8" s="328">
        <f>1/$A$1*'[1]4412Imp'!K$269</f>
        <v>6.0708380000000006E-2</v>
      </c>
      <c r="M8" s="31">
        <f>1/$A$1*'[1]4412Imp'!L$269</f>
        <v>4.9020791000000008E-2</v>
      </c>
      <c r="N8" s="31">
        <f>1/$A$1*'[1]4412Imp'!M$269</f>
        <v>6.9708560000000017E-2</v>
      </c>
      <c r="O8" s="31">
        <f>1/$A$1*'[1]4412Imp'!N$269</f>
        <v>5.7426000000000019E-2</v>
      </c>
      <c r="P8" s="31">
        <f>1/$A$1*'[1]4412Imp'!O$269</f>
        <v>4.2804000000000002E-2</v>
      </c>
      <c r="Q8" s="31">
        <f>1/$A$1*'[1]4412Imp'!P$269</f>
        <v>6.0369200000000005E-2</v>
      </c>
      <c r="R8" s="31">
        <f>1/$A$1*'[1]4412Imp'!Q$269</f>
        <v>6.5481000000000011E-2</v>
      </c>
      <c r="S8" s="31">
        <f>1/$A$1*'[1]4412Imp'!R$269</f>
        <v>7.209728E-2</v>
      </c>
      <c r="T8" s="31">
        <f>1/$A$1*'[1]4412Imp'!S$269</f>
        <v>6.8722700000000012E-2</v>
      </c>
      <c r="U8" s="31">
        <f>1/$A$1*'[1]4412Imp'!T$269</f>
        <v>8.1388300000000011E-2</v>
      </c>
      <c r="V8" s="31">
        <f>1/$A$1*'[1]4412Imp'!U$269</f>
        <v>6.9986540000000014E-2</v>
      </c>
      <c r="W8" s="31">
        <f>1/$A$1*'[1]4412Imp'!V$269</f>
        <v>0</v>
      </c>
      <c r="X8" s="31">
        <f>1/$A$1*'[1]4412Imp'!W$269</f>
        <v>0</v>
      </c>
      <c r="Y8" s="31">
        <f>1/$A$1*'[1]4412Imp'!X$269</f>
        <v>0</v>
      </c>
      <c r="Z8" s="31">
        <f>1/$A$1*'[1]4412Imp'!Y$269</f>
        <v>0</v>
      </c>
      <c r="AA8" s="31">
        <f>1/$A$1*'[1]4412Imp'!Z$269</f>
        <v>0</v>
      </c>
      <c r="AB8" s="31">
        <f>1/$A$1*'[1]4412Imp'!AA$269</f>
        <v>0</v>
      </c>
      <c r="AC8" s="4"/>
      <c r="AD8" s="29">
        <f>1/1000*'[1]4412Imp'!$AB$269</f>
        <v>2.787839944491E-3</v>
      </c>
      <c r="AE8" s="31">
        <f>1/1000*'[1]4412Imp'!$AC$269</f>
        <v>2.3649804696E-3</v>
      </c>
      <c r="AF8" s="31">
        <f>1/1000*'[1]4412Imp'!AD$269</f>
        <v>3.9020061072000001E-3</v>
      </c>
      <c r="AG8" s="31">
        <f>1/1000*'[1]4412Imp'!AE$269</f>
        <v>4.6573800336000004E-3</v>
      </c>
      <c r="AH8" s="31">
        <f>1/1000*'[1]4412Imp'!AF$269</f>
        <v>8.5971427037999995E-3</v>
      </c>
      <c r="AI8" s="31">
        <f>1/1000*'[1]4412Imp'!AG$269</f>
        <v>1.4336255719500002E-2</v>
      </c>
      <c r="AJ8" s="31">
        <f>1/1000*'[1]4412Imp'!AH$269</f>
        <v>1.3341871250800002E-2</v>
      </c>
      <c r="AK8" s="31">
        <f>1/1000*'[1]4412Imp'!AI$269</f>
        <v>3.0233072392500004E-2</v>
      </c>
      <c r="AL8" s="31">
        <f>1/1000*'[1]4412Imp'!AJ$269</f>
        <v>4.1210721724800004E-2</v>
      </c>
      <c r="AM8" s="31">
        <f>1/1000*'[1]4412Imp'!AK$269</f>
        <v>1.8640732070399998E-2</v>
      </c>
      <c r="AN8" s="31">
        <f>1/1000*'[1]4412Imp'!AL$269</f>
        <v>1.9124218100700002E-2</v>
      </c>
      <c r="AO8" s="31">
        <f>1/1000*'[1]4412Imp'!AM$269</f>
        <v>2.7519557423999998E-2</v>
      </c>
      <c r="AP8" s="31">
        <f>1/1000*'[1]4412Imp'!AN$269</f>
        <v>2.2300137411200002E-2</v>
      </c>
      <c r="AQ8" s="31">
        <f>1/1000*'[1]4412Imp'!AO$269</f>
        <v>1.7684910538799999E-2</v>
      </c>
      <c r="AR8" s="31">
        <f>1/1000*'[1]4412Imp'!AP$269</f>
        <v>2.4487851249500002E-2</v>
      </c>
      <c r="AS8" s="31">
        <f>1/1000*'[1]4412Imp'!AQ$269</f>
        <v>2.3627831006499997E-2</v>
      </c>
      <c r="AT8" s="31">
        <f>1/1000*'[1]4412Imp'!AR$269</f>
        <v>2.0919899719099997E-2</v>
      </c>
      <c r="AU8" s="31">
        <f>1/1000*'[1]4412Imp'!AS$269</f>
        <v>2.42287493305E-2</v>
      </c>
      <c r="AV8" s="31">
        <f>1/1000*'[1]4412Imp'!AT$269</f>
        <v>2.5328983765E-2</v>
      </c>
      <c r="AW8" s="31">
        <f>1/1000*'[1]4412Imp'!AU$269</f>
        <v>2.708083209625E-2</v>
      </c>
      <c r="AX8" s="31">
        <f>1/1000*'[1]4412Imp'!AV$269</f>
        <v>0</v>
      </c>
      <c r="AY8" s="31">
        <f>1/1000*'[1]4412Imp'!AW$269</f>
        <v>0</v>
      </c>
      <c r="AZ8" s="31">
        <f>1/1000*'[1]4412Imp'!AX$269</f>
        <v>0</v>
      </c>
      <c r="BA8" s="31">
        <f>1/1000*'[1]4412Imp'!AY$269</f>
        <v>0</v>
      </c>
      <c r="BB8" s="31">
        <f>1/1000*'[1]4412Imp'!AZ$269</f>
        <v>0</v>
      </c>
      <c r="BC8" s="45">
        <f>1/1000*'[1]4412Imp'!BA$269</f>
        <v>0</v>
      </c>
      <c r="BD8" s="452"/>
    </row>
    <row r="9" spans="1:56">
      <c r="B9" s="5" t="s">
        <v>23</v>
      </c>
      <c r="C9" s="276">
        <f>1/$A$1*'[1]4412Imp'!$B$31</f>
        <v>5.758000000000001E-3</v>
      </c>
      <c r="D9" s="279">
        <f>1/$A$1*'[1]4412Imp'!$C$31</f>
        <v>5.5310000000000003E-3</v>
      </c>
      <c r="E9" s="279">
        <f>1/$A$1*'[1]4412Imp'!$D$31</f>
        <v>1.2185000000000001E-2</v>
      </c>
      <c r="F9" s="279">
        <f>1/$A$1*'[1]4412Imp'!$E$31</f>
        <v>1.5576640000000004E-2</v>
      </c>
      <c r="G9" s="279">
        <f>1/$A$1*'[1]4412Imp'!$F$31</f>
        <v>1.9618000000000003E-2</v>
      </c>
      <c r="H9" s="279">
        <f>1/$A$1*'[1]4412Imp'!$G$31</f>
        <v>1.6635000000000004E-2</v>
      </c>
      <c r="I9" s="279">
        <f>1/$A$1*'[1]4412Imp'!$H$31</f>
        <v>2.4366700000000002E-2</v>
      </c>
      <c r="J9" s="278">
        <f>1/$A$1*'[1]4412Imp'!$I$31</f>
        <v>3.8904720000000004E-2</v>
      </c>
      <c r="K9" s="278">
        <f>1/$A$1*'[1]4412Imp'!$J$31</f>
        <v>4.083386E-2</v>
      </c>
      <c r="L9" s="279">
        <f>1/$A$1*'[1]4412Imp'!K$31</f>
        <v>1.4694E-2</v>
      </c>
      <c r="M9" s="11">
        <f>1/$A$1*'[1]4412Imp'!L$31</f>
        <v>1.4058299999999999E-2</v>
      </c>
      <c r="N9" s="11">
        <f>1/$A$1*'[1]4412Imp'!M$31</f>
        <v>2.0945000000000002E-2</v>
      </c>
      <c r="O9" s="11">
        <f>1/$A$1*'[1]4412Imp'!N$31</f>
        <v>2.8246000000000004E-2</v>
      </c>
      <c r="P9" s="11">
        <f>1/$A$1*'[1]4412Imp'!O$31</f>
        <v>2.3495000000000005E-2</v>
      </c>
      <c r="Q9" s="11">
        <f>1/$A$1*'[1]4412Imp'!P$31</f>
        <v>4.2205920000000008E-2</v>
      </c>
      <c r="R9" s="11">
        <f>1/$A$1*'[1]4412Imp'!Q$31</f>
        <v>3.9640000000000009E-2</v>
      </c>
      <c r="S9" s="11">
        <f>1/$A$1*'[1]4412Imp'!R$31</f>
        <v>4.7953000000000003E-2</v>
      </c>
      <c r="T9" s="11">
        <f>1/$A$1*'[1]4412Imp'!S$31</f>
        <v>4.3083320000000008E-2</v>
      </c>
      <c r="U9" s="11">
        <f>1/$A$1*'[1]4412Imp'!T$31</f>
        <v>4.227630000000001E-2</v>
      </c>
      <c r="V9" s="11">
        <f>1/$A$1*'[1]4412Imp'!U$31</f>
        <v>3.6524000000000008E-2</v>
      </c>
      <c r="W9" s="11">
        <f>1/$A$1*'[1]4412Imp'!V$31</f>
        <v>0</v>
      </c>
      <c r="X9" s="11">
        <f>1/$A$1*'[1]4412Imp'!W$31</f>
        <v>0</v>
      </c>
      <c r="Y9" s="11">
        <f>1/$A$1*'[1]4412Imp'!X$31</f>
        <v>0</v>
      </c>
      <c r="Z9" s="11">
        <f>1/$A$1*'[1]4412Imp'!Y$31</f>
        <v>0</v>
      </c>
      <c r="AA9" s="11">
        <f>1/$A$1*'[1]4412Imp'!Z$31</f>
        <v>0</v>
      </c>
      <c r="AB9" s="11">
        <f>1/$A$1*'[1]4412Imp'!AA$31</f>
        <v>0</v>
      </c>
      <c r="AC9" s="4"/>
      <c r="AD9" s="38">
        <f>1/1000*'[1]4412Imp'!$AB$31</f>
        <v>1.695114327804E-3</v>
      </c>
      <c r="AE9" s="11">
        <f>1/1000*'[1]4412Imp'!$AC$31</f>
        <v>1.361397082E-3</v>
      </c>
      <c r="AF9" s="11">
        <f>1/1000*'[1]4412Imp'!AD$31</f>
        <v>2.8879333200000001E-3</v>
      </c>
      <c r="AG9" s="11">
        <f>1/1000*'[1]4412Imp'!AE$31</f>
        <v>3.8542099344E-3</v>
      </c>
      <c r="AH9" s="11">
        <f>1/1000*'[1]4412Imp'!AF$31</f>
        <v>6.0509801596999998E-3</v>
      </c>
      <c r="AI9" s="11">
        <f>1/1000*'[1]4412Imp'!AG$31</f>
        <v>5.6845043970000005E-3</v>
      </c>
      <c r="AJ9" s="11">
        <f>1/1000*'[1]4412Imp'!AH$31</f>
        <v>8.3673121220000021E-3</v>
      </c>
      <c r="AK9" s="11">
        <f>1/1000*'[1]4412Imp'!AI$31</f>
        <v>1.4116887329000001E-2</v>
      </c>
      <c r="AL9" s="11">
        <f>1/1000*'[1]4412Imp'!AJ$31</f>
        <v>1.5888177274000003E-2</v>
      </c>
      <c r="AM9" s="11">
        <f>1/1000*'[1]4412Imp'!AK$31</f>
        <v>4.6359748688E-3</v>
      </c>
      <c r="AN9" s="11">
        <f>1/1000*'[1]4412Imp'!AL$31</f>
        <v>5.9435784207000006E-3</v>
      </c>
      <c r="AO9" s="11">
        <f>1/1000*'[1]4412Imp'!AM$31</f>
        <v>7.3987068960000004E-3</v>
      </c>
      <c r="AP9" s="11">
        <f>1/1000*'[1]4412Imp'!AN$31</f>
        <v>1.0057504335999999E-2</v>
      </c>
      <c r="AQ9" s="11">
        <f>1/1000*'[1]4412Imp'!AO$31</f>
        <v>8.8700438906999992E-3</v>
      </c>
      <c r="AR9" s="11">
        <f>1/1000*'[1]4412Imp'!AP$31</f>
        <v>1.56844317485E-2</v>
      </c>
      <c r="AS9" s="11">
        <f>1/1000*'[1]4412Imp'!AQ$31</f>
        <v>1.3018950664999999E-2</v>
      </c>
      <c r="AT9" s="11">
        <f>1/1000*'[1]4412Imp'!AR$31</f>
        <v>1.2284278792799998E-2</v>
      </c>
      <c r="AU9" s="11">
        <f>1/1000*'[1]4412Imp'!AS$31</f>
        <v>1.37995385528E-2</v>
      </c>
      <c r="AV9" s="11">
        <f>1/1000*'[1]4412Imp'!AT$31</f>
        <v>1.4426179544E-2</v>
      </c>
      <c r="AW9" s="11">
        <f>1/1000*'[1]4412Imp'!AU$31</f>
        <v>1.2825797762083334E-2</v>
      </c>
      <c r="AX9" s="11">
        <f>1/1000*'[1]4412Imp'!AV$31</f>
        <v>0</v>
      </c>
      <c r="AY9" s="11">
        <f>1/1000*'[1]4412Imp'!AW$31</f>
        <v>0</v>
      </c>
      <c r="AZ9" s="11">
        <f>1/1000*'[1]4412Imp'!AX$31</f>
        <v>0</v>
      </c>
      <c r="BA9" s="11">
        <f>1/1000*'[1]4412Imp'!AY$31</f>
        <v>0</v>
      </c>
      <c r="BB9" s="11">
        <f>1/1000*'[1]4412Imp'!AZ$31</f>
        <v>0</v>
      </c>
      <c r="BC9" s="10">
        <f>1/1000*'[1]4412Imp'!BA$31</f>
        <v>0</v>
      </c>
      <c r="BD9" s="452"/>
    </row>
    <row r="10" spans="1:56">
      <c r="B10" s="5" t="s">
        <v>24</v>
      </c>
      <c r="C10" s="276">
        <f>1/$A$1*'[1]4412Imp'!$B$46</f>
        <v>3.1800000000000005E-3</v>
      </c>
      <c r="D10" s="279">
        <f>1/$A$1*'[1]4412Imp'!$C$46</f>
        <v>3.0820000000000005E-3</v>
      </c>
      <c r="E10" s="279">
        <f>1/$A$1*'[1]4412Imp'!$D$46</f>
        <v>3.2850000000000002E-3</v>
      </c>
      <c r="F10" s="279">
        <f>1/$A$1*'[1]4412Imp'!$E$46</f>
        <v>2.2439999999999999E-3</v>
      </c>
      <c r="G10" s="279">
        <f>1/$A$1*'[1]4412Imp'!$F$46</f>
        <v>6.5610000000000009E-3</v>
      </c>
      <c r="H10" s="279">
        <f>1/$A$1*'[1]4412Imp'!$G$46</f>
        <v>2.2981340000000003E-2</v>
      </c>
      <c r="I10" s="279">
        <f>1/$A$1*'[1]4412Imp'!$H$46</f>
        <v>1.2656480000000001E-2</v>
      </c>
      <c r="J10" s="278">
        <f>1/$A$1*'[1]4412Imp'!$I$46</f>
        <v>3.6817160000000008E-2</v>
      </c>
      <c r="K10" s="278">
        <f>1/$A$1*'[1]4412Imp'!$J$46</f>
        <v>4.9513660000000001E-2</v>
      </c>
      <c r="L10" s="279">
        <f>1/$A$1*'[1]4412Imp'!K$46</f>
        <v>4.408538E-2</v>
      </c>
      <c r="M10" s="11">
        <f>1/$A$1*'[1]4412Imp'!L$46</f>
        <v>2.8064200000000004E-2</v>
      </c>
      <c r="N10" s="11">
        <f>1/$A$1*'[1]4412Imp'!M$46</f>
        <v>3.9030560000000006E-2</v>
      </c>
      <c r="O10" s="11">
        <f>1/$A$1*'[1]4412Imp'!N$46</f>
        <v>2.4326000000000004E-2</v>
      </c>
      <c r="P10" s="11">
        <f>1/$A$1*'[1]4412Imp'!O$46</f>
        <v>1.6159E-2</v>
      </c>
      <c r="Q10" s="11">
        <f>1/$A$1*'[1]4412Imp'!P$46</f>
        <v>1.588328E-2</v>
      </c>
      <c r="R10" s="11">
        <f>1/$A$1*'[1]4412Imp'!Q$46</f>
        <v>2.4829E-2</v>
      </c>
      <c r="S10" s="11">
        <f>1/$A$1*'[1]4412Imp'!R$46</f>
        <v>2.3178280000000002E-2</v>
      </c>
      <c r="T10" s="11">
        <f>1/$A$1*'[1]4412Imp'!S$46</f>
        <v>2.4443380000000004E-2</v>
      </c>
      <c r="U10" s="11">
        <f>1/$A$1*'[1]4412Imp'!T$46</f>
        <v>3.6252E-2</v>
      </c>
      <c r="V10" s="11">
        <f>1/$A$1*'[1]4412Imp'!U$46</f>
        <v>3.138254E-2</v>
      </c>
      <c r="W10" s="11">
        <f>1/$A$1*'[1]4412Imp'!V$46</f>
        <v>0</v>
      </c>
      <c r="X10" s="11">
        <f>1/$A$1*'[1]4412Imp'!W$46</f>
        <v>0</v>
      </c>
      <c r="Y10" s="11">
        <f>1/$A$1*'[1]4412Imp'!X$46</f>
        <v>0</v>
      </c>
      <c r="Z10" s="11">
        <f>1/$A$1*'[1]4412Imp'!Y$46</f>
        <v>0</v>
      </c>
      <c r="AA10" s="11">
        <f>1/$A$1*'[1]4412Imp'!Z$46</f>
        <v>0</v>
      </c>
      <c r="AB10" s="11">
        <f>1/$A$1*'[1]4412Imp'!AA$46</f>
        <v>0</v>
      </c>
      <c r="AC10" s="4"/>
      <c r="AD10" s="38">
        <f>1/1000*'[1]4412Imp'!$AB$46</f>
        <v>1.0927256166870002E-3</v>
      </c>
      <c r="AE10" s="11">
        <f>1/1000*'[1]4412Imp'!$AC$46</f>
        <v>1.0035833876E-3</v>
      </c>
      <c r="AF10" s="11">
        <f>1/1000*'[1]4412Imp'!AD$46</f>
        <v>1.0140727872E-3</v>
      </c>
      <c r="AG10" s="11">
        <f>1/1000*'[1]4412Imp'!AE$46</f>
        <v>8.0317009920000007E-4</v>
      </c>
      <c r="AH10" s="11">
        <f>1/1000*'[1]4412Imp'!AF$46</f>
        <v>2.5332409108999999E-3</v>
      </c>
      <c r="AI10" s="11">
        <f>1/1000*'[1]4412Imp'!AG$46</f>
        <v>8.6517513225000016E-3</v>
      </c>
      <c r="AJ10" s="11">
        <f>1/1000*'[1]4412Imp'!AH$46</f>
        <v>4.8695495340000013E-3</v>
      </c>
      <c r="AK10" s="11">
        <f>1/1000*'[1]4412Imp'!AI$46</f>
        <v>1.6001035653500001E-2</v>
      </c>
      <c r="AL10" s="11">
        <f>1/1000*'[1]4412Imp'!AJ$46</f>
        <v>2.4422829616400001E-2</v>
      </c>
      <c r="AM10" s="11">
        <f>1/1000*'[1]4412Imp'!AK$46</f>
        <v>1.3530864138E-2</v>
      </c>
      <c r="AN10" s="11">
        <f>1/1000*'[1]4412Imp'!AL$46</f>
        <v>1.1167980499800001E-2</v>
      </c>
      <c r="AO10" s="11">
        <f>1/1000*'[1]4412Imp'!AM$46</f>
        <v>1.6888214496E-2</v>
      </c>
      <c r="AP10" s="11">
        <f>1/1000*'[1]4412Imp'!AN$46</f>
        <v>1.0653972736E-2</v>
      </c>
      <c r="AQ10" s="11">
        <f>1/1000*'[1]4412Imp'!AO$46</f>
        <v>7.7052895659000002E-3</v>
      </c>
      <c r="AR10" s="11">
        <f>1/1000*'[1]4412Imp'!AP$46</f>
        <v>8.0132330150000011E-3</v>
      </c>
      <c r="AS10" s="11">
        <f>1/1000*'[1]4412Imp'!AQ$46</f>
        <v>1.02839499525E-2</v>
      </c>
      <c r="AT10" s="11">
        <f>1/1000*'[1]4412Imp'!AR$46</f>
        <v>8.3825946553000002E-3</v>
      </c>
      <c r="AU10" s="11">
        <f>1/1000*'[1]4412Imp'!AS$46</f>
        <v>1.00733891687E-2</v>
      </c>
      <c r="AV10" s="11">
        <f>1/1000*'[1]4412Imp'!AT$46</f>
        <v>1.0530824651E-2</v>
      </c>
      <c r="AW10" s="11">
        <f>1/1000*'[1]4412Imp'!AU$46</f>
        <v>1.3584009824166668E-2</v>
      </c>
      <c r="AX10" s="11">
        <f>1/1000*'[1]4412Imp'!AV$46</f>
        <v>0</v>
      </c>
      <c r="AY10" s="11">
        <f>1/1000*'[1]4412Imp'!AW$46</f>
        <v>0</v>
      </c>
      <c r="AZ10" s="11">
        <f>1/1000*'[1]4412Imp'!AX$46</f>
        <v>0</v>
      </c>
      <c r="BA10" s="11">
        <f>1/1000*'[1]4412Imp'!AY$46</f>
        <v>0</v>
      </c>
      <c r="BB10" s="11">
        <f>1/1000*'[1]4412Imp'!AZ$46</f>
        <v>0</v>
      </c>
      <c r="BC10" s="10">
        <f>1/1000*'[1]4412Imp'!BA$46</f>
        <v>0</v>
      </c>
      <c r="BD10" s="452"/>
    </row>
    <row r="11" spans="1:56">
      <c r="B11" s="8" t="s">
        <v>16</v>
      </c>
      <c r="C11" s="404">
        <f t="shared" ref="C11:L11" si="2">SUM(C8:C8)-SUM(C9:C10)</f>
        <v>0</v>
      </c>
      <c r="D11" s="332">
        <f t="shared" si="2"/>
        <v>0</v>
      </c>
      <c r="E11" s="332">
        <f t="shared" si="2"/>
        <v>0</v>
      </c>
      <c r="F11" s="332">
        <f t="shared" si="2"/>
        <v>0</v>
      </c>
      <c r="G11" s="332">
        <f t="shared" si="2"/>
        <v>3.4000000000002778E-5</v>
      </c>
      <c r="H11" s="332">
        <f t="shared" si="2"/>
        <v>0</v>
      </c>
      <c r="I11" s="332">
        <f t="shared" si="2"/>
        <v>3.5600000000000215E-4</v>
      </c>
      <c r="J11" s="333">
        <f t="shared" si="2"/>
        <v>2.6999999999997859E-4</v>
      </c>
      <c r="K11" s="333">
        <f t="shared" si="2"/>
        <v>2.5438600000000089E-3</v>
      </c>
      <c r="L11" s="332">
        <f t="shared" si="2"/>
        <v>1.9290000000000071E-3</v>
      </c>
      <c r="M11" s="36">
        <f>SUM(M8:M8)-SUM(M9:M10)</f>
        <v>6.8982910000000008E-3</v>
      </c>
      <c r="N11" s="36">
        <f>SUM(N8:N8)-SUM(N9:N10)</f>
        <v>9.7330000000000055E-3</v>
      </c>
      <c r="O11" s="36">
        <f t="shared" ref="O11:AB11" si="3">SUM(O8:O8)-SUM(O9:O10)</f>
        <v>4.8540000000000111E-3</v>
      </c>
      <c r="P11" s="36">
        <f t="shared" si="3"/>
        <v>3.1499999999999931E-3</v>
      </c>
      <c r="Q11" s="36">
        <f t="shared" si="3"/>
        <v>2.2799999999999973E-3</v>
      </c>
      <c r="R11" s="36">
        <f t="shared" si="3"/>
        <v>1.011999999999999E-3</v>
      </c>
      <c r="S11" s="36">
        <f t="shared" si="3"/>
        <v>9.6599999999999464E-4</v>
      </c>
      <c r="T11" s="36">
        <f t="shared" si="3"/>
        <v>1.1960000000000026E-3</v>
      </c>
      <c r="U11" s="36">
        <f t="shared" si="3"/>
        <v>2.8600000000000014E-3</v>
      </c>
      <c r="V11" s="36">
        <f t="shared" si="3"/>
        <v>2.0799999999999985E-3</v>
      </c>
      <c r="W11" s="36">
        <f t="shared" si="3"/>
        <v>0</v>
      </c>
      <c r="X11" s="36">
        <f t="shared" si="3"/>
        <v>0</v>
      </c>
      <c r="Y11" s="36">
        <f t="shared" si="3"/>
        <v>0</v>
      </c>
      <c r="Z11" s="36">
        <f t="shared" si="3"/>
        <v>0</v>
      </c>
      <c r="AA11" s="36">
        <f t="shared" si="3"/>
        <v>0</v>
      </c>
      <c r="AB11" s="36">
        <f t="shared" si="3"/>
        <v>0</v>
      </c>
      <c r="AC11" s="4"/>
      <c r="AD11" s="39">
        <f t="shared" ref="AD11:BC11" si="4">SUM(AD8:AD8)-SUM(AD9:AD10)</f>
        <v>0</v>
      </c>
      <c r="AE11" s="37">
        <f t="shared" si="4"/>
        <v>0</v>
      </c>
      <c r="AF11" s="37">
        <f t="shared" si="4"/>
        <v>0</v>
      </c>
      <c r="AG11" s="37">
        <f t="shared" si="4"/>
        <v>0</v>
      </c>
      <c r="AH11" s="37">
        <f t="shared" si="4"/>
        <v>1.2921633200000185E-5</v>
      </c>
      <c r="AI11" s="37">
        <f t="shared" si="4"/>
        <v>0</v>
      </c>
      <c r="AJ11" s="37">
        <f t="shared" si="4"/>
        <v>1.0500959479999884E-4</v>
      </c>
      <c r="AK11" s="37">
        <f t="shared" si="4"/>
        <v>1.1514941000000112E-4</v>
      </c>
      <c r="AL11" s="37">
        <f t="shared" si="4"/>
        <v>8.9971483440000333E-4</v>
      </c>
      <c r="AM11" s="37">
        <f t="shared" si="4"/>
        <v>4.7389306359999633E-4</v>
      </c>
      <c r="AN11" s="37">
        <f t="shared" si="4"/>
        <v>2.0126591802000007E-3</v>
      </c>
      <c r="AO11" s="37">
        <f t="shared" si="4"/>
        <v>3.2326360319999969E-3</v>
      </c>
      <c r="AP11" s="37">
        <f t="shared" si="4"/>
        <v>1.5886603392000036E-3</v>
      </c>
      <c r="AQ11" s="37">
        <f t="shared" si="4"/>
        <v>1.1095770822000008E-3</v>
      </c>
      <c r="AR11" s="37">
        <f t="shared" si="4"/>
        <v>7.9018648600000241E-4</v>
      </c>
      <c r="AS11" s="37">
        <f t="shared" si="4"/>
        <v>3.2493038899999993E-4</v>
      </c>
      <c r="AT11" s="37">
        <f t="shared" si="4"/>
        <v>2.5302627100000016E-4</v>
      </c>
      <c r="AU11" s="37">
        <f t="shared" si="4"/>
        <v>3.5582160899999896E-4</v>
      </c>
      <c r="AV11" s="37">
        <f t="shared" si="4"/>
        <v>3.7197957000000004E-4</v>
      </c>
      <c r="AW11" s="37">
        <f t="shared" si="4"/>
        <v>6.710245099999998E-4</v>
      </c>
      <c r="AX11" s="37">
        <f t="shared" si="4"/>
        <v>0</v>
      </c>
      <c r="AY11" s="37">
        <f t="shared" si="4"/>
        <v>0</v>
      </c>
      <c r="AZ11" s="37">
        <f t="shared" si="4"/>
        <v>0</v>
      </c>
      <c r="BA11" s="37">
        <f t="shared" si="4"/>
        <v>0</v>
      </c>
      <c r="BB11" s="37">
        <f t="shared" si="4"/>
        <v>0</v>
      </c>
      <c r="BC11" s="44">
        <f t="shared" si="4"/>
        <v>0</v>
      </c>
      <c r="BD11" s="452"/>
    </row>
    <row r="12" spans="1:56" ht="17.149999999999999" customHeight="1">
      <c r="B12" s="16" t="s">
        <v>85</v>
      </c>
      <c r="C12" s="362">
        <f>1/$A$1*'[1]4412Imp'!$B$267</f>
        <v>2.771788E-2</v>
      </c>
      <c r="D12" s="328">
        <f>1/$A$1*'[1]4412Imp'!$C$267</f>
        <v>2.9029580000000006E-2</v>
      </c>
      <c r="E12" s="328">
        <f>1/$A$1*'[1]4412Imp'!$D$267</f>
        <v>2.4722959999999999E-2</v>
      </c>
      <c r="F12" s="328">
        <f>1/$A$1*'[1]4412Imp'!$E$267</f>
        <v>2.3524180000000002E-2</v>
      </c>
      <c r="G12" s="328">
        <f>1/$A$1*'[1]4412Imp'!$F$267</f>
        <v>1.7685840000000001E-2</v>
      </c>
      <c r="H12" s="328">
        <f>1/$A$1*'[1]4412Imp'!$G$267</f>
        <v>2.2169723000000002E-2</v>
      </c>
      <c r="I12" s="328">
        <f>1/$A$1*'[1]4412Imp'!$H$267</f>
        <v>2.2563620000000003E-2</v>
      </c>
      <c r="J12" s="329">
        <f>1/$A$1*'[1]4412Imp'!$I$267</f>
        <v>2.1653921000000003E-2</v>
      </c>
      <c r="K12" s="329">
        <f>1/$A$1*'[1]4412Imp'!$J$267</f>
        <v>2.1143168E-2</v>
      </c>
      <c r="L12" s="328">
        <f>1/$A$1*'[1]4412Imp'!K$267</f>
        <v>1.1378280000000001E-2</v>
      </c>
      <c r="M12" s="31">
        <f>1/$A$1*'[1]4412Imp'!L$267</f>
        <v>1.2166560000000002E-2</v>
      </c>
      <c r="N12" s="31">
        <f>1/$A$1*'[1]4412Imp'!M$267</f>
        <v>1.1245965714285716E-2</v>
      </c>
      <c r="O12" s="31">
        <f>1/$A$1*'[1]4412Imp'!N$267</f>
        <v>1.2750428000000001E-2</v>
      </c>
      <c r="P12" s="31">
        <f>1/$A$1*'[1]4412Imp'!O$267</f>
        <v>1.3398301569327108E-2</v>
      </c>
      <c r="Q12" s="31">
        <f>1/$A$1*'[1]4412Imp'!P$267</f>
        <v>1.4666367999999999E-2</v>
      </c>
      <c r="R12" s="31">
        <f>1/$A$1*'[1]4412Imp'!Q$267</f>
        <v>1.6084373962264149E-2</v>
      </c>
      <c r="S12" s="31">
        <f>1/$A$1*'[1]4412Imp'!R$267</f>
        <v>1.4321483333333336E-2</v>
      </c>
      <c r="T12" s="31">
        <f>1/$A$1*'[1]4412Imp'!S$267</f>
        <v>1.1165520000000002E-2</v>
      </c>
      <c r="U12" s="31">
        <f>1/$A$1*'[1]4412Imp'!T$267</f>
        <v>1.3575865000000005E-2</v>
      </c>
      <c r="V12" s="31">
        <f>1/$A$1*'[1]4412Imp'!U$267</f>
        <v>1.147914377777778E-2</v>
      </c>
      <c r="W12" s="31">
        <f>1/$A$1*'[1]4412Imp'!V$267</f>
        <v>0</v>
      </c>
      <c r="X12" s="31">
        <f>1/$A$1*'[1]4412Imp'!W$267</f>
        <v>0</v>
      </c>
      <c r="Y12" s="31">
        <f>1/$A$1*'[1]4412Imp'!X$267</f>
        <v>0</v>
      </c>
      <c r="Z12" s="31">
        <f>1/$A$1*'[1]4412Imp'!Y$267</f>
        <v>0</v>
      </c>
      <c r="AA12" s="31">
        <f>1/$A$1*'[1]4412Imp'!Z$267</f>
        <v>0</v>
      </c>
      <c r="AB12" s="31">
        <f>1/$A$1*'[1]4412Imp'!AA$267</f>
        <v>0</v>
      </c>
      <c r="AC12" s="14"/>
      <c r="AD12" s="29">
        <f>1/1000*'[1]4412Imp'!$AB$267</f>
        <v>1.1195878848177002E-2</v>
      </c>
      <c r="AE12" s="31">
        <f>1/1000*'[1]4412Imp'!$AC$267</f>
        <v>1.08060462936E-2</v>
      </c>
      <c r="AF12" s="31">
        <f>1/1000*'[1]4412Imp'!AD$267</f>
        <v>9.1955855424000008E-3</v>
      </c>
      <c r="AG12" s="31">
        <f>1/1000*'[1]4412Imp'!AE$267</f>
        <v>9.3898638288000009E-3</v>
      </c>
      <c r="AH12" s="31">
        <f>1/1000*'[1]4412Imp'!AF$267</f>
        <v>8.0794738163999999E-3</v>
      </c>
      <c r="AI12" s="31">
        <f>1/1000*'[1]4412Imp'!AG$267</f>
        <v>9.7089439589999986E-3</v>
      </c>
      <c r="AJ12" s="31">
        <f>1/1000*'[1]4412Imp'!AH$267</f>
        <v>9.9076093772000016E-3</v>
      </c>
      <c r="AK12" s="31">
        <f>1/1000*'[1]4412Imp'!AI$267</f>
        <v>1.1859424398000001E-2</v>
      </c>
      <c r="AL12" s="31">
        <f>1/1000*'[1]4412Imp'!AJ$267</f>
        <v>1.3525522394800002E-2</v>
      </c>
      <c r="AM12" s="31">
        <f>1/1000*'[1]4412Imp'!AK$267</f>
        <v>5.5676050275999993E-3</v>
      </c>
      <c r="AN12" s="31">
        <f>1/1000*'[1]4412Imp'!AL$267</f>
        <v>6.3504330993000005E-3</v>
      </c>
      <c r="AO12" s="31">
        <f>1/1000*'[1]4412Imp'!AM$267</f>
        <v>6.0283594560000004E-3</v>
      </c>
      <c r="AP12" s="31">
        <f>1/1000*'[1]4412Imp'!AN$267</f>
        <v>7.0812689903999998E-3</v>
      </c>
      <c r="AQ12" s="31">
        <f>1/1000*'[1]4412Imp'!AO$267</f>
        <v>7.2942665216999998E-3</v>
      </c>
      <c r="AR12" s="31">
        <f>1/1000*'[1]4412Imp'!AP$267</f>
        <v>7.5450191320000004E-3</v>
      </c>
      <c r="AS12" s="31">
        <f>1/1000*'[1]4412Imp'!AQ$267</f>
        <v>7.7185806949999995E-3</v>
      </c>
      <c r="AT12" s="31">
        <f>1/1000*'[1]4412Imp'!AR$267</f>
        <v>6.4330482129999998E-3</v>
      </c>
      <c r="AU12" s="31">
        <f>1/1000*'[1]4412Imp'!AS$267</f>
        <v>5.1259188551999995E-3</v>
      </c>
      <c r="AV12" s="31">
        <f>1/1000*'[1]4412Imp'!AT$267</f>
        <v>5.358688296E-3</v>
      </c>
      <c r="AW12" s="31">
        <f>1/1000*'[1]4412Imp'!AU$267</f>
        <v>5.0993941979166676E-3</v>
      </c>
      <c r="AX12" s="31">
        <f>1/1000*'[1]4412Imp'!AV$267</f>
        <v>0</v>
      </c>
      <c r="AY12" s="31">
        <f>1/1000*'[1]4412Imp'!AW$267</f>
        <v>0</v>
      </c>
      <c r="AZ12" s="31">
        <f>1/1000*'[1]4412Imp'!AX$267</f>
        <v>0</v>
      </c>
      <c r="BA12" s="31">
        <f>1/1000*'[1]4412Imp'!AY$267</f>
        <v>0</v>
      </c>
      <c r="BB12" s="31">
        <f>1/1000*'[1]4412Imp'!AZ$267</f>
        <v>0</v>
      </c>
      <c r="BC12" s="45">
        <f>1/1000*'[1]4412Imp'!BA$267</f>
        <v>0</v>
      </c>
      <c r="BD12" s="452"/>
    </row>
    <row r="13" spans="1:56">
      <c r="B13" s="42" t="s">
        <v>30</v>
      </c>
      <c r="C13" s="363">
        <f>1/$A$1*(SUM('[1]4412Imp'!$B$47:$B$47)+SUM('[1]4412Imp'!$B$105:$B$105))</f>
        <v>9.5000000000000005E-5</v>
      </c>
      <c r="D13" s="438">
        <f>1/$A$1*(SUM('[1]4412Imp'!$C$47:$C$47)+SUM('[1]4412Imp'!$C$105:$C$105))</f>
        <v>1.6160000000000002E-3</v>
      </c>
      <c r="E13" s="438">
        <f>1/$A$1*(SUM('[1]4412Imp'!$D$47:$D$47)+SUM('[1]4412Imp'!$D$105:$D$105))</f>
        <v>1.5197000000000001E-3</v>
      </c>
      <c r="F13" s="438">
        <f>1/$A$1*(SUM('[1]4412Imp'!$E$47:$E$47)+SUM('[1]4412Imp'!$E$105:$E$105))</f>
        <v>2.2863599999999999E-3</v>
      </c>
      <c r="G13" s="438">
        <f>1/$A$1*(SUM('[1]4412Imp'!$F$47:$F$47)+SUM('[1]4412Imp'!$F$105:$F$105))</f>
        <v>5.0141200000000004E-3</v>
      </c>
      <c r="H13" s="438">
        <f>1/$A$1*(SUM('[1]4412Imp'!$G$47:$G$47)+SUM('[1]4412Imp'!$G$105:$G$105))</f>
        <v>1.1816723000000001E-2</v>
      </c>
      <c r="I13" s="438">
        <f>1/$A$1*(SUM('[1]4412Imp'!$H$47:$H$47)+SUM('[1]4412Imp'!$H$105:$H$105))</f>
        <v>1.6586620000000003E-2</v>
      </c>
      <c r="J13" s="439">
        <f>1/$A$1*(SUM('[1]4412Imp'!$I$47:$I$47)+SUM('[1]4412Imp'!$I$105:$I$105))</f>
        <v>1.5747720000000003E-2</v>
      </c>
      <c r="K13" s="331">
        <f>1/$A$1*(SUM('[1]4412Imp'!$J$47:$J$47)+SUM('[1]4412Imp'!$J$105:$J$105))</f>
        <v>1.0747942E-2</v>
      </c>
      <c r="L13" s="330">
        <f>1/$A$1*(SUM('[1]4412Imp'!K$47:K$47)+SUM('[1]4412Imp'!K$105:K$105))</f>
        <v>4.3202800000000001E-3</v>
      </c>
      <c r="M13" s="206">
        <f>1/$A$1*(SUM('[1]4412Imp'!L$47:L$47)+SUM('[1]4412Imp'!L$105:L$105))</f>
        <v>5.70062E-3</v>
      </c>
      <c r="N13" s="206">
        <f>1/$A$1*(SUM('[1]4412Imp'!M$47:M$47)+SUM('[1]4412Imp'!M$105:M$105))</f>
        <v>6.9238257142857145E-3</v>
      </c>
      <c r="O13" s="206">
        <f>1/$A$1*(SUM('[1]4412Imp'!N$47:N$47)+SUM('[1]4412Imp'!N$105:N$105))</f>
        <v>8.1387040000000001E-3</v>
      </c>
      <c r="P13" s="206">
        <f>1/$A$1*(SUM('[1]4412Imp'!O$47:O$47)+SUM('[1]4412Imp'!O$105:O$105))</f>
        <v>7.9673786526604402E-3</v>
      </c>
      <c r="Q13" s="206">
        <f>1/$A$1*(SUM('[1]4412Imp'!P$47:P$47)+SUM('[1]4412Imp'!P$105:P$105))</f>
        <v>1.0174028E-2</v>
      </c>
      <c r="R13" s="206">
        <f>1/$A$1*(SUM('[1]4412Imp'!Q$47:Q$47)+SUM('[1]4412Imp'!Q$105:Q$105))</f>
        <v>1.2188373962264151E-2</v>
      </c>
      <c r="S13" s="206">
        <f>1/$A$1*(SUM('[1]4412Imp'!R$47:R$47)+SUM('[1]4412Imp'!R$105:R$105))</f>
        <v>1.1008223333333334E-2</v>
      </c>
      <c r="T13" s="206">
        <f>1/$A$1*(SUM('[1]4412Imp'!S$47:S$47)+SUM('[1]4412Imp'!S$105:S$105))</f>
        <v>8.2644799999999994E-3</v>
      </c>
      <c r="U13" s="206">
        <f>1/$A$1*(SUM('[1]4412Imp'!T$47:T$47)+SUM('[1]4412Imp'!T$105:T$105))</f>
        <v>1.0732840000000002E-2</v>
      </c>
      <c r="V13" s="206">
        <f>1/$A$1*(SUM('[1]4412Imp'!U$47:U$47)+SUM('[1]4412Imp'!U$105:U$105))</f>
        <v>9.1817037777777791E-3</v>
      </c>
      <c r="W13" s="206">
        <f>1/$A$1*(SUM('[1]4412Imp'!V$47:V$47)+SUM('[1]4412Imp'!V$105:V$105))</f>
        <v>0</v>
      </c>
      <c r="X13" s="206">
        <f>1/$A$1*(SUM('[1]4412Imp'!W$47:W$47)+SUM('[1]4412Imp'!W$105:W$105))</f>
        <v>0</v>
      </c>
      <c r="Y13" s="206">
        <f>1/$A$1*(SUM('[1]4412Imp'!X$47:X$47)+SUM('[1]4412Imp'!X$105:X$105))</f>
        <v>0</v>
      </c>
      <c r="Z13" s="206">
        <f>1/$A$1*(SUM('[1]4412Imp'!Y$47:Y$47)+SUM('[1]4412Imp'!Y$105:Y$105))</f>
        <v>0</v>
      </c>
      <c r="AA13" s="206">
        <f>1/$A$1*(SUM('[1]4412Imp'!Z$47:Z$47)+SUM('[1]4412Imp'!Z$105:Z$105))</f>
        <v>0</v>
      </c>
      <c r="AB13" s="206">
        <f>1/$A$1*(SUM('[1]4412Imp'!AA$47:AA$47)+SUM('[1]4412Imp'!AA$105:AA$105))</f>
        <v>0</v>
      </c>
      <c r="AC13" s="34"/>
      <c r="AD13" s="40">
        <f>1/1000*(SUM('[1]4412Imp'!$AB$47:$AB$47)+SUM('[1]4412Imp'!$AB$105:$AB$105))</f>
        <v>4.1018576943E-5</v>
      </c>
      <c r="AE13" s="40">
        <f>1/1000*(SUM('[1]4412Imp'!$AC$47:$AC$47)+SUM('[1]4412Imp'!$AC$105:$AC$105))</f>
        <v>6.6647417399999997E-4</v>
      </c>
      <c r="AF13" s="206">
        <f>1/1000*(SUM('[1]4412Imp'!AD$47:AD$47)+SUM('[1]4412Imp'!AD$105:AD$105))</f>
        <v>6.6950182079999999E-4</v>
      </c>
      <c r="AG13" s="206">
        <f>1/1000*(SUM('[1]4412Imp'!AE$47:AE$47)+SUM('[1]4412Imp'!AE$105:AE$105))</f>
        <v>1.0590384896000001E-3</v>
      </c>
      <c r="AH13" s="206">
        <f>1/1000*(SUM('[1]4412Imp'!AF$47:AF$47)+SUM('[1]4412Imp'!AF$105:AF$105))</f>
        <v>2.2442406482999998E-3</v>
      </c>
      <c r="AI13" s="206">
        <f>1/1000*(SUM('[1]4412Imp'!AG$47:AG$47)+SUM('[1]4412Imp'!AG$105:AG$105))</f>
        <v>4.7668786308000003E-3</v>
      </c>
      <c r="AJ13" s="206">
        <f>1/1000*(SUM('[1]4412Imp'!AH$47:AH$47)+SUM('[1]4412Imp'!AH$105:AH$105))</f>
        <v>6.8773267588000007E-3</v>
      </c>
      <c r="AK13" s="206">
        <f>1/1000*(SUM('[1]4412Imp'!AI$47:AI$47)+SUM('[1]4412Imp'!AI$105:AI$105))</f>
        <v>8.3820944925000005E-3</v>
      </c>
      <c r="AL13" s="206">
        <f>1/1000*(SUM('[1]4412Imp'!AJ$47:AJ$47)+SUM('[1]4412Imp'!AJ$105:AJ$105))</f>
        <v>7.5278456184000005E-3</v>
      </c>
      <c r="AM13" s="206">
        <f>1/1000*(SUM('[1]4412Imp'!AK$47:AK$47)+SUM('[1]4412Imp'!AK$105:AK$105))</f>
        <v>2.0606761252000001E-3</v>
      </c>
      <c r="AN13" s="206">
        <f>1/1000*(SUM('[1]4412Imp'!AL$47:AL$47)+SUM('[1]4412Imp'!AL$105:AL$105))</f>
        <v>2.7650085129E-3</v>
      </c>
      <c r="AO13" s="206">
        <f>1/1000*(SUM('[1]4412Imp'!AM$47:AM$47)+SUM('[1]4412Imp'!AM$105:AM$105))</f>
        <v>3.4785537120000003E-3</v>
      </c>
      <c r="AP13" s="206">
        <f>1/1000*(SUM('[1]4412Imp'!AN$47:AN$47)+SUM('[1]4412Imp'!AN$105:AN$105))</f>
        <v>4.169728464E-3</v>
      </c>
      <c r="AQ13" s="206">
        <f>1/1000*(SUM('[1]4412Imp'!AO$47:AO$47)+SUM('[1]4412Imp'!AO$105:AO$105))</f>
        <v>4.0785008049000005E-3</v>
      </c>
      <c r="AR13" s="206">
        <f>1/1000*(SUM('[1]4412Imp'!AP$47:AP$47)+SUM('[1]4412Imp'!AP$105:AP$105))</f>
        <v>5.0579196685000003E-3</v>
      </c>
      <c r="AS13" s="206">
        <f>1/1000*(SUM('[1]4412Imp'!AQ$47:AQ$47)+SUM('[1]4412Imp'!AQ$105:AQ$105))</f>
        <v>5.6761664959999996E-3</v>
      </c>
      <c r="AT13" s="206">
        <f>1/1000*(SUM('[1]4412Imp'!AR$47:AR$47)+SUM('[1]4412Imp'!AR$105:AR$105))</f>
        <v>4.6733937864000003E-3</v>
      </c>
      <c r="AU13" s="206">
        <f>1/1000*(SUM('[1]4412Imp'!AS$47:AS$47)+SUM('[1]4412Imp'!AS$105:AS$105))</f>
        <v>3.5987101865000001E-3</v>
      </c>
      <c r="AV13" s="206">
        <f>1/1000*(SUM('[1]4412Imp'!AT$47:AT$47)+SUM('[1]4412Imp'!AT$105:AT$105))</f>
        <v>3.7621286450000005E-3</v>
      </c>
      <c r="AW13" s="206">
        <f>1/1000*(SUM('[1]4412Imp'!AU$47:AU$47)+SUM('[1]4412Imp'!AU$105:AU$105))</f>
        <v>3.7218398316666667E-3</v>
      </c>
      <c r="AX13" s="206">
        <f>1/1000*(SUM('[1]4412Imp'!AV$47:AV$47)+SUM('[1]4412Imp'!AV$105:AV$105))</f>
        <v>0</v>
      </c>
      <c r="AY13" s="206">
        <f>1/1000*(SUM('[1]4412Imp'!AW$47:AW$47)+SUM('[1]4412Imp'!AW$105:AW$105))</f>
        <v>0</v>
      </c>
      <c r="AZ13" s="206">
        <f>1/1000*(SUM('[1]4412Imp'!AX$47:AX$47)+SUM('[1]4412Imp'!AX$105:AX$105))</f>
        <v>0</v>
      </c>
      <c r="BA13" s="206">
        <f>1/1000*(SUM('[1]4412Imp'!AY$47:AY$47)+SUM('[1]4412Imp'!AY$105:AY$105))</f>
        <v>0</v>
      </c>
      <c r="BB13" s="206">
        <f>1/1000*(SUM('[1]4412Imp'!AZ$47:AZ$47)+SUM('[1]4412Imp'!AZ$105:AZ$105))</f>
        <v>0</v>
      </c>
      <c r="BC13" s="46">
        <f>1/1000*(SUM('[1]4412Imp'!BA$47:BA$47)+SUM('[1]4412Imp'!BA$105:BA$105))</f>
        <v>0</v>
      </c>
      <c r="BD13" s="452"/>
    </row>
    <row r="14" spans="1:56">
      <c r="B14" s="5" t="s">
        <v>18</v>
      </c>
      <c r="C14" s="276">
        <f>1/$A$1*'[1]4412Imp'!$B$109</f>
        <v>2.2194000000000002E-2</v>
      </c>
      <c r="D14" s="279">
        <f>1/$A$1*'[1]4412Imp'!$C$109</f>
        <v>1.5982580000000003E-2</v>
      </c>
      <c r="E14" s="279">
        <f>1/$A$1*'[1]4412Imp'!$D$109</f>
        <v>1.3696E-2</v>
      </c>
      <c r="F14" s="279">
        <f>1/$A$1*'[1]4412Imp'!$E$109</f>
        <v>1.3026000000000003E-2</v>
      </c>
      <c r="G14" s="279">
        <f>1/$A$1*'[1]4412Imp'!$F$109</f>
        <v>7.3469800000000004E-3</v>
      </c>
      <c r="H14" s="279">
        <f>1/$A$1*'[1]4412Imp'!$G$109</f>
        <v>8.3480000000000013E-3</v>
      </c>
      <c r="I14" s="279">
        <f>1/$A$1*'[1]4412Imp'!$H$109</f>
        <v>2.9629999999999999E-3</v>
      </c>
      <c r="J14" s="278">
        <f>1/$A$1*'[1]4412Imp'!$I$109</f>
        <v>1.8501000000000004E-3</v>
      </c>
      <c r="K14" s="278">
        <f>1/$A$1*'[1]4412Imp'!$J$109</f>
        <v>1.4640800000000002E-3</v>
      </c>
      <c r="L14" s="279">
        <f>1/$A$1*'[1]4412Imp'!K$109</f>
        <v>2.0500000000000002E-4</v>
      </c>
      <c r="M14" s="11">
        <f>1/$A$1*'[1]4412Imp'!L$109</f>
        <v>1.24766E-3</v>
      </c>
      <c r="N14" s="11">
        <f>1/$A$1*'[1]4412Imp'!M$109</f>
        <v>5.6000000000000006E-4</v>
      </c>
      <c r="O14" s="11">
        <f>1/$A$1*'[1]4412Imp'!N$109</f>
        <v>3.4400000000000001E-4</v>
      </c>
      <c r="P14" s="11">
        <f>1/$A$1*'[1]4412Imp'!O$109</f>
        <v>5.4000000000000001E-4</v>
      </c>
      <c r="Q14" s="11">
        <f>1/$A$1*'[1]4412Imp'!P$109</f>
        <v>4.8155000000000009E-5</v>
      </c>
      <c r="R14" s="11">
        <f>1/$A$1*'[1]4412Imp'!Q$109</f>
        <v>0</v>
      </c>
      <c r="S14" s="11">
        <f>1/$A$1*'[1]4412Imp'!R$109</f>
        <v>0</v>
      </c>
      <c r="T14" s="11">
        <f>1/$A$1*'[1]4412Imp'!S$109</f>
        <v>6.1400000000000015E-5</v>
      </c>
      <c r="U14" s="11">
        <f>1/$A$1*'[1]4412Imp'!T$109</f>
        <v>9.081050000000002E-4</v>
      </c>
      <c r="V14" s="11">
        <f>1/$A$1*'[1]4412Imp'!U$109</f>
        <v>1.1100000000000003E-4</v>
      </c>
      <c r="W14" s="11">
        <f>1/$A$1*'[1]4412Imp'!V$109</f>
        <v>0</v>
      </c>
      <c r="X14" s="11">
        <f>1/$A$1*'[1]4412Imp'!W$109</f>
        <v>0</v>
      </c>
      <c r="Y14" s="11">
        <f>1/$A$1*'[1]4412Imp'!X$109</f>
        <v>0</v>
      </c>
      <c r="Z14" s="11">
        <f>1/$A$1*'[1]4412Imp'!Y$109</f>
        <v>0</v>
      </c>
      <c r="AA14" s="11">
        <f>1/$A$1*'[1]4412Imp'!Z$109</f>
        <v>0</v>
      </c>
      <c r="AB14" s="11">
        <f>1/$A$1*'[1]4412Imp'!AA$109</f>
        <v>0</v>
      </c>
      <c r="AC14" s="4"/>
      <c r="AD14" s="38">
        <f>1/1000*'[1]4412Imp'!$AB$109</f>
        <v>9.1155347742030001E-3</v>
      </c>
      <c r="AE14" s="11">
        <f>1/1000*'[1]4412Imp'!$AC$109</f>
        <v>6.1547351552000001E-3</v>
      </c>
      <c r="AF14" s="11">
        <f>1/1000*'[1]4412Imp'!AD$109</f>
        <v>5.0882310480000002E-3</v>
      </c>
      <c r="AG14" s="11">
        <f>1/1000*'[1]4412Imp'!AE$109</f>
        <v>5.2321303104000006E-3</v>
      </c>
      <c r="AH14" s="11">
        <f>1/1000*'[1]4412Imp'!AF$109</f>
        <v>3.4194736366000003E-3</v>
      </c>
      <c r="AI14" s="11">
        <f>1/1000*'[1]4412Imp'!AG$109</f>
        <v>4.2183350352000002E-3</v>
      </c>
      <c r="AJ14" s="11">
        <f>1/1000*'[1]4412Imp'!AH$109</f>
        <v>1.6154311036000002E-3</v>
      </c>
      <c r="AK14" s="11">
        <f>1/1000*'[1]4412Imp'!AI$109</f>
        <v>1.2342914870000002E-3</v>
      </c>
      <c r="AL14" s="11">
        <f>1/1000*'[1]4412Imp'!AJ$109</f>
        <v>1.0790597740000002E-3</v>
      </c>
      <c r="AM14" s="11">
        <f>1/1000*'[1]4412Imp'!AK$109</f>
        <v>1.3879515319999998E-4</v>
      </c>
      <c r="AN14" s="11">
        <f>1/1000*'[1]4412Imp'!AL$109</f>
        <v>7.8140735100000003E-4</v>
      </c>
      <c r="AO14" s="11">
        <f>1/1000*'[1]4412Imp'!AM$109</f>
        <v>3.4877395200000002E-4</v>
      </c>
      <c r="AP14" s="11">
        <f>1/1000*'[1]4412Imp'!AN$109</f>
        <v>2.376006336E-4</v>
      </c>
      <c r="AQ14" s="11">
        <f>1/1000*'[1]4412Imp'!AO$109</f>
        <v>4.8492649680000001E-4</v>
      </c>
      <c r="AR14" s="11">
        <f>1/1000*'[1]4412Imp'!AP$109</f>
        <v>2.6512874500000002E-5</v>
      </c>
      <c r="AS14" s="11">
        <f>1/1000*'[1]4412Imp'!AQ$109</f>
        <v>0</v>
      </c>
      <c r="AT14" s="11">
        <f>1/1000*'[1]4412Imp'!AR$109</f>
        <v>0</v>
      </c>
      <c r="AU14" s="11">
        <f>1/1000*'[1]4412Imp'!AS$109</f>
        <v>8.0700119500000007E-5</v>
      </c>
      <c r="AV14" s="11">
        <f>1/1000*'[1]4412Imp'!AT$109</f>
        <v>8.4364734999999998E-5</v>
      </c>
      <c r="AW14" s="11">
        <f>1/1000*'[1]4412Imp'!AU$109</f>
        <v>6.115723958333334E-5</v>
      </c>
      <c r="AX14" s="11">
        <f>1/1000*'[1]4412Imp'!AV$109</f>
        <v>0</v>
      </c>
      <c r="AY14" s="11">
        <f>1/1000*'[1]4412Imp'!AW$109</f>
        <v>0</v>
      </c>
      <c r="AZ14" s="11">
        <f>1/1000*'[1]4412Imp'!AX$109</f>
        <v>0</v>
      </c>
      <c r="BA14" s="11">
        <f>1/1000*'[1]4412Imp'!AY$109</f>
        <v>0</v>
      </c>
      <c r="BB14" s="11">
        <f>1/1000*'[1]4412Imp'!AZ$109</f>
        <v>0</v>
      </c>
      <c r="BC14" s="10">
        <f>1/1000*'[1]4412Imp'!BA$109</f>
        <v>0</v>
      </c>
      <c r="BD14" s="452"/>
    </row>
    <row r="15" spans="1:56">
      <c r="B15" s="5" t="s">
        <v>79</v>
      </c>
      <c r="C15" s="276">
        <f>1/$A$1*'[1]4412Imp'!$B$138</f>
        <v>5.3150000000000003E-3</v>
      </c>
      <c r="D15" s="279">
        <f>1/$A$1*'[1]4412Imp'!$C$138</f>
        <v>1.1179000000000001E-2</v>
      </c>
      <c r="E15" s="279">
        <f>1/$A$1*'[1]4412Imp'!$D$138</f>
        <v>8.9060000000000007E-3</v>
      </c>
      <c r="F15" s="279">
        <f>1/$A$1*'[1]4412Imp'!$E$138</f>
        <v>8.1545600000000017E-3</v>
      </c>
      <c r="G15" s="279">
        <f>1/$A$1*'[1]4412Imp'!$F$138</f>
        <v>5.007000000000001E-3</v>
      </c>
      <c r="H15" s="279">
        <f>1/$A$1*'[1]4412Imp'!$G$138</f>
        <v>5.8800000000000009E-4</v>
      </c>
      <c r="I15" s="279">
        <f>1/$A$1*'[1]4412Imp'!$H$138</f>
        <v>2.5170000000000001E-3</v>
      </c>
      <c r="J15" s="278">
        <f>1/$A$1*'[1]4412Imp'!$I$138</f>
        <v>3.9885600000000004E-3</v>
      </c>
      <c r="K15" s="278">
        <f>1/$A$1*'[1]4412Imp'!$J$138</f>
        <v>8.7021400000000006E-3</v>
      </c>
      <c r="L15" s="279">
        <f>1/$A$1*'[1]4412Imp'!K$138</f>
        <v>6.8349999999999999E-3</v>
      </c>
      <c r="M15" s="11">
        <f>1/$A$1*'[1]4412Imp'!L$138</f>
        <v>5.2020000000000009E-3</v>
      </c>
      <c r="N15" s="11">
        <f>1/$A$1*'[1]4412Imp'!M$138</f>
        <v>3.7590000000000002E-3</v>
      </c>
      <c r="O15" s="11">
        <f>1/$A$1*'[1]4412Imp'!N$138</f>
        <v>4.2606000000000007E-3</v>
      </c>
      <c r="P15" s="11">
        <f>1/$A$1*'[1]4412Imp'!O$138</f>
        <v>4.8830000000000002E-3</v>
      </c>
      <c r="Q15" s="11">
        <f>1/$A$1*'[1]4412Imp'!P$138</f>
        <v>4.4410000000000005E-3</v>
      </c>
      <c r="R15" s="11">
        <f>1/$A$1*'[1]4412Imp'!Q$138</f>
        <v>3.8950000000000009E-3</v>
      </c>
      <c r="S15" s="11">
        <f>1/$A$1*'[1]4412Imp'!R$138</f>
        <v>3.1450000000000007E-3</v>
      </c>
      <c r="T15" s="11">
        <f>1/$A$1*'[1]4412Imp'!S$138</f>
        <v>2.0410000000000003E-3</v>
      </c>
      <c r="U15" s="11">
        <f>1/$A$1*'[1]4412Imp'!T$138</f>
        <v>1.7220000000000002E-3</v>
      </c>
      <c r="V15" s="11">
        <f>1/$A$1*'[1]4412Imp'!U$138</f>
        <v>2.0250000000000003E-3</v>
      </c>
      <c r="W15" s="11">
        <f>1/$A$1*'[1]4412Imp'!V$138</f>
        <v>0</v>
      </c>
      <c r="X15" s="11">
        <f>1/$A$1*'[1]4412Imp'!W$138</f>
        <v>0</v>
      </c>
      <c r="Y15" s="11">
        <f>1/$A$1*'[1]4412Imp'!X$138</f>
        <v>0</v>
      </c>
      <c r="Z15" s="11">
        <f>1/$A$1*'[1]4412Imp'!Y$138</f>
        <v>0</v>
      </c>
      <c r="AA15" s="11">
        <f>1/$A$1*'[1]4412Imp'!Z$138</f>
        <v>0</v>
      </c>
      <c r="AB15" s="11">
        <f>1/$A$1*'[1]4412Imp'!AA$138</f>
        <v>0</v>
      </c>
      <c r="AC15" s="4"/>
      <c r="AD15" s="38">
        <f>1/1000*'[1]4412Imp'!$AB$138</f>
        <v>1.9646310664950001E-3</v>
      </c>
      <c r="AE15" s="11">
        <f>1/1000*'[1]4412Imp'!$AC$138</f>
        <v>3.8797947271999996E-3</v>
      </c>
      <c r="AF15" s="11">
        <f>1/1000*'[1]4412Imp'!AD$138</f>
        <v>3.1056151680000001E-3</v>
      </c>
      <c r="AG15" s="11">
        <f>1/1000*'[1]4412Imp'!AE$138</f>
        <v>3.0427537952000005E-3</v>
      </c>
      <c r="AH15" s="11">
        <f>1/1000*'[1]4412Imp'!AF$138</f>
        <v>2.2588129368000002E-3</v>
      </c>
      <c r="AI15" s="11">
        <f>1/1000*'[1]4412Imp'!AG$138</f>
        <v>2.6696022210000002E-4</v>
      </c>
      <c r="AJ15" s="11">
        <f>1/1000*'[1]4412Imp'!AH$138</f>
        <v>1.2478818268000002E-3</v>
      </c>
      <c r="AK15" s="11">
        <f>1/1000*'[1]4412Imp'!AI$138</f>
        <v>2.1890420890000001E-3</v>
      </c>
      <c r="AL15" s="11">
        <f>1/1000*'[1]4412Imp'!AJ$138</f>
        <v>4.7541300844000005E-3</v>
      </c>
      <c r="AM15" s="11">
        <f>1/1000*'[1]4412Imp'!AK$138</f>
        <v>3.3415795467999997E-3</v>
      </c>
      <c r="AN15" s="11">
        <f>1/1000*'[1]4412Imp'!AL$138</f>
        <v>2.7828166410000001E-3</v>
      </c>
      <c r="AO15" s="11">
        <f>1/1000*'[1]4412Imp'!AM$138</f>
        <v>2.1952132320000001E-3</v>
      </c>
      <c r="AP15" s="11">
        <f>1/1000*'[1]4412Imp'!AN$138</f>
        <v>2.6617638432E-3</v>
      </c>
      <c r="AQ15" s="11">
        <f>1/1000*'[1]4412Imp'!AO$138</f>
        <v>2.7205570698000002E-3</v>
      </c>
      <c r="AR15" s="11">
        <f>1/1000*'[1]4412Imp'!AP$138</f>
        <v>2.459321857E-3</v>
      </c>
      <c r="AS15" s="11">
        <f>1/1000*'[1]4412Imp'!AQ$138</f>
        <v>2.0422155985E-3</v>
      </c>
      <c r="AT15" s="11">
        <f>1/1000*'[1]4412Imp'!AR$138</f>
        <v>1.6602946550000001E-3</v>
      </c>
      <c r="AU15" s="11">
        <f>1/1000*'[1]4412Imp'!AS$138</f>
        <v>1.0141395979E-3</v>
      </c>
      <c r="AV15" s="11">
        <f>1/1000*'[1]4412Imp'!AT$138</f>
        <v>1.0601919670000001E-3</v>
      </c>
      <c r="AW15" s="11">
        <f>1/1000*'[1]4412Imp'!AU$138</f>
        <v>1.2067899183333332E-3</v>
      </c>
      <c r="AX15" s="11">
        <f>1/1000*'[1]4412Imp'!AV$138</f>
        <v>0</v>
      </c>
      <c r="AY15" s="11">
        <f>1/1000*'[1]4412Imp'!AW$138</f>
        <v>0</v>
      </c>
      <c r="AZ15" s="11">
        <f>1/1000*'[1]4412Imp'!AX$138</f>
        <v>0</v>
      </c>
      <c r="BA15" s="11">
        <f>1/1000*'[1]4412Imp'!AY$138</f>
        <v>0</v>
      </c>
      <c r="BB15" s="11">
        <f>1/1000*'[1]4412Imp'!AZ$138</f>
        <v>0</v>
      </c>
      <c r="BC15" s="10">
        <f>1/1000*'[1]4412Imp'!BA$138</f>
        <v>0</v>
      </c>
      <c r="BD15" s="452"/>
    </row>
    <row r="16" spans="1:56">
      <c r="B16" s="8" t="s">
        <v>16</v>
      </c>
      <c r="C16" s="404">
        <f t="shared" ref="C16:L16" si="5">SUM(C12:C12)-SUM(C13:C15)</f>
        <v>1.1387999999999676E-4</v>
      </c>
      <c r="D16" s="332">
        <f t="shared" si="5"/>
        <v>2.5200000000000222E-4</v>
      </c>
      <c r="E16" s="332">
        <f t="shared" si="5"/>
        <v>6.0125999999999583E-4</v>
      </c>
      <c r="F16" s="332">
        <f t="shared" si="5"/>
        <v>5.725999999999995E-5</v>
      </c>
      <c r="G16" s="332">
        <f t="shared" si="5"/>
        <v>3.1774000000000038E-4</v>
      </c>
      <c r="H16" s="332">
        <f t="shared" si="5"/>
        <v>1.4169999999999981E-3</v>
      </c>
      <c r="I16" s="332">
        <f t="shared" si="5"/>
        <v>4.9700000000000091E-4</v>
      </c>
      <c r="J16" s="333">
        <f t="shared" si="5"/>
        <v>6.7541000000000823E-5</v>
      </c>
      <c r="K16" s="333">
        <f t="shared" si="5"/>
        <v>2.2900600000000035E-4</v>
      </c>
      <c r="L16" s="332">
        <f t="shared" si="5"/>
        <v>1.8000000000000654E-5</v>
      </c>
      <c r="M16" s="36">
        <f>SUM(M12:M12)-SUM(M13:M15)</f>
        <v>1.6280000000000461E-5</v>
      </c>
      <c r="N16" s="36">
        <f>SUM(N12:N12)-SUM(N13:N15)</f>
        <v>3.1400000000004341E-6</v>
      </c>
      <c r="O16" s="36">
        <f t="shared" ref="O16:AB16" si="6">SUM(O12:O12)-SUM(O13:O15)</f>
        <v>7.1240000000007131E-6</v>
      </c>
      <c r="P16" s="36">
        <f t="shared" si="6"/>
        <v>7.9229166666666684E-6</v>
      </c>
      <c r="Q16" s="36">
        <f t="shared" si="6"/>
        <v>3.1849999999992995E-6</v>
      </c>
      <c r="R16" s="36">
        <f t="shared" si="6"/>
        <v>9.9999999999753064E-7</v>
      </c>
      <c r="S16" s="36">
        <f t="shared" si="6"/>
        <v>1.6826000000000167E-4</v>
      </c>
      <c r="T16" s="36">
        <f t="shared" si="6"/>
        <v>7.9864000000000324E-4</v>
      </c>
      <c r="U16" s="36">
        <f t="shared" si="6"/>
        <v>2.1292000000000186E-4</v>
      </c>
      <c r="V16" s="36">
        <f t="shared" si="6"/>
        <v>1.6144000000000054E-4</v>
      </c>
      <c r="W16" s="36">
        <f t="shared" si="6"/>
        <v>0</v>
      </c>
      <c r="X16" s="36">
        <f t="shared" si="6"/>
        <v>0</v>
      </c>
      <c r="Y16" s="36">
        <f t="shared" si="6"/>
        <v>0</v>
      </c>
      <c r="Z16" s="36">
        <f t="shared" si="6"/>
        <v>0</v>
      </c>
      <c r="AA16" s="36">
        <f t="shared" si="6"/>
        <v>0</v>
      </c>
      <c r="AB16" s="36">
        <f t="shared" si="6"/>
        <v>0</v>
      </c>
      <c r="AC16" s="4"/>
      <c r="AD16" s="39">
        <f t="shared" ref="AD16:BC16" si="7">SUM(AD12:AD12)-SUM(AD13:AD15)</f>
        <v>7.4694430536001097E-5</v>
      </c>
      <c r="AE16" s="37">
        <f t="shared" si="7"/>
        <v>1.050422372000006E-4</v>
      </c>
      <c r="AF16" s="37">
        <f t="shared" si="7"/>
        <v>3.3223750560000022E-4</v>
      </c>
      <c r="AG16" s="37">
        <f t="shared" si="7"/>
        <v>5.5941233599999043E-5</v>
      </c>
      <c r="AH16" s="37">
        <f t="shared" si="7"/>
        <v>1.5694659469999914E-4</v>
      </c>
      <c r="AI16" s="37">
        <f t="shared" si="7"/>
        <v>4.5677007089999812E-4</v>
      </c>
      <c r="AJ16" s="37">
        <f t="shared" si="7"/>
        <v>1.6696968800000017E-4</v>
      </c>
      <c r="AK16" s="37">
        <f t="shared" si="7"/>
        <v>5.39963295000008E-5</v>
      </c>
      <c r="AL16" s="37">
        <f t="shared" si="7"/>
        <v>1.6448691799999908E-4</v>
      </c>
      <c r="AM16" s="37">
        <f t="shared" si="7"/>
        <v>2.6554202399999352E-5</v>
      </c>
      <c r="AN16" s="37">
        <f t="shared" si="7"/>
        <v>2.1200594400000439E-5</v>
      </c>
      <c r="AO16" s="37">
        <f t="shared" si="7"/>
        <v>5.8185600000006804E-6</v>
      </c>
      <c r="AP16" s="37">
        <f t="shared" si="7"/>
        <v>1.2176049600000349E-5</v>
      </c>
      <c r="AQ16" s="37">
        <f t="shared" si="7"/>
        <v>1.0282150199999486E-5</v>
      </c>
      <c r="AR16" s="37">
        <f t="shared" si="7"/>
        <v>1.2647319999996298E-6</v>
      </c>
      <c r="AS16" s="37">
        <f t="shared" si="7"/>
        <v>1.986005000002844E-7</v>
      </c>
      <c r="AT16" s="37">
        <f t="shared" si="7"/>
        <v>9.9359771599999425E-5</v>
      </c>
      <c r="AU16" s="37">
        <f t="shared" si="7"/>
        <v>4.3236895129999953E-4</v>
      </c>
      <c r="AV16" s="37">
        <f t="shared" si="7"/>
        <v>4.520029489999992E-4</v>
      </c>
      <c r="AW16" s="37">
        <f t="shared" si="7"/>
        <v>1.0960720833333437E-4</v>
      </c>
      <c r="AX16" s="37">
        <f t="shared" si="7"/>
        <v>0</v>
      </c>
      <c r="AY16" s="37">
        <f t="shared" si="7"/>
        <v>0</v>
      </c>
      <c r="AZ16" s="37">
        <f t="shared" si="7"/>
        <v>0</v>
      </c>
      <c r="BA16" s="37">
        <f t="shared" si="7"/>
        <v>0</v>
      </c>
      <c r="BB16" s="37">
        <f t="shared" si="7"/>
        <v>0</v>
      </c>
      <c r="BC16" s="44">
        <f t="shared" si="7"/>
        <v>0</v>
      </c>
      <c r="BD16" s="452"/>
    </row>
    <row r="17" spans="2:56" ht="17.149999999999999" customHeight="1">
      <c r="B17" s="16" t="s">
        <v>165</v>
      </c>
      <c r="C17" s="362">
        <f>1/$A$1*'[1]4412Imp'!$B$264</f>
        <v>0.10974484000000002</v>
      </c>
      <c r="D17" s="328">
        <f>1/$A$1*'[1]4412Imp'!$C$264</f>
        <v>0.10739196000000001</v>
      </c>
      <c r="E17" s="328">
        <f>1/$A$1*'[1]4412Imp'!$D$264</f>
        <v>0.10866942799999998</v>
      </c>
      <c r="F17" s="328">
        <f>1/$A$1*'[1]4412Imp'!$E$264</f>
        <v>0.12949756900000001</v>
      </c>
      <c r="G17" s="328">
        <f>1/$A$1*'[1]4412Imp'!$F$264</f>
        <v>0.15165329099999997</v>
      </c>
      <c r="H17" s="328">
        <f>1/$A$1*'[1]4412Imp'!$G$264</f>
        <v>0.14098140800000003</v>
      </c>
      <c r="I17" s="328">
        <f>1/$A$1*'[1]4412Imp'!$H$264</f>
        <v>0.13618854899999996</v>
      </c>
      <c r="J17" s="329">
        <f>1/$A$1*'[1]4412Imp'!$I$264</f>
        <v>0.112983666</v>
      </c>
      <c r="K17" s="329">
        <f>1/$A$1*'[1]4412Imp'!$J$264</f>
        <v>0.12216401400000003</v>
      </c>
      <c r="L17" s="328">
        <f>1/$A$1*'[1]4412Imp'!K$264</f>
        <v>7.2196427500000007E-2</v>
      </c>
      <c r="M17" s="31">
        <f>1/$A$1*'[1]4412Imp'!L$264</f>
        <v>7.1024322000000042E-2</v>
      </c>
      <c r="N17" s="31">
        <f>1/$A$1*'[1]4412Imp'!M$264</f>
        <v>7.3807508571428621E-2</v>
      </c>
      <c r="O17" s="31">
        <f>1/$A$1*'[1]4412Imp'!N$264</f>
        <v>6.4933965999999996E-2</v>
      </c>
      <c r="P17" s="31">
        <f>1/$A$1*'[1]4412Imp'!O$264</f>
        <v>6.7459025269428166E-2</v>
      </c>
      <c r="Q17" s="31">
        <f>1/$A$1*'[1]4412Imp'!P$264</f>
        <v>6.0902877500000008E-2</v>
      </c>
      <c r="R17" s="31">
        <f>1/$A$1*'[1]4412Imp'!Q$264</f>
        <v>9.003860484523811E-2</v>
      </c>
      <c r="S17" s="31">
        <f>1/$A$1*'[1]4412Imp'!R$264</f>
        <v>0.1098033131904762</v>
      </c>
      <c r="T17" s="31">
        <f>1/$A$1*'[1]4412Imp'!S$264</f>
        <v>0.11397470458937201</v>
      </c>
      <c r="U17" s="31">
        <f>1/$A$1*'[1]4412Imp'!T$264</f>
        <v>0.12542600805780477</v>
      </c>
      <c r="V17" s="31">
        <f>1/$A$1*'[1]4412Imp'!U$264</f>
        <v>9.6137301944444448E-2</v>
      </c>
      <c r="W17" s="31">
        <f>1/$A$1*'[1]4412Imp'!V$264</f>
        <v>0</v>
      </c>
      <c r="X17" s="31">
        <f>1/$A$1*'[1]4412Imp'!W$264</f>
        <v>0</v>
      </c>
      <c r="Y17" s="31">
        <f>1/$A$1*'[1]4412Imp'!X$264</f>
        <v>0</v>
      </c>
      <c r="Z17" s="31">
        <f>1/$A$1*'[1]4412Imp'!Y$264</f>
        <v>0</v>
      </c>
      <c r="AA17" s="31">
        <f>1/$A$1*'[1]4412Imp'!Z$264</f>
        <v>0</v>
      </c>
      <c r="AB17" s="31">
        <f>1/$A$1*'[1]4412Imp'!AA$264</f>
        <v>0</v>
      </c>
      <c r="AC17" s="14"/>
      <c r="AD17" s="29">
        <f>1/1000*'[1]4412Imp'!$AB$264</f>
        <v>4.4124033543996008E-2</v>
      </c>
      <c r="AE17" s="31">
        <f>1/1000*'[1]4412Imp'!$AC$264</f>
        <v>4.0790338438399999E-2</v>
      </c>
      <c r="AF17" s="31">
        <f>1/1000*'[1]4412Imp'!AD$264</f>
        <v>4.1220523334400003E-2</v>
      </c>
      <c r="AG17" s="31">
        <f>1/1000*'[1]4412Imp'!AE$264</f>
        <v>5.65765505872E-2</v>
      </c>
      <c r="AH17" s="31">
        <f>1/1000*'[1]4412Imp'!AF$264</f>
        <v>7.3344914088600027E-2</v>
      </c>
      <c r="AI17" s="31">
        <f>1/1000*'[1]4412Imp'!AG$264</f>
        <v>7.5939439761900013E-2</v>
      </c>
      <c r="AJ17" s="31">
        <f>1/1000*'[1]4412Imp'!AH$264</f>
        <v>8.4841710651200011E-2</v>
      </c>
      <c r="AK17" s="31">
        <f>1/1000*'[1]4412Imp'!AI$264</f>
        <v>8.7668250899000016E-2</v>
      </c>
      <c r="AL17" s="31">
        <f>1/1000*'[1]4412Imp'!AJ$264</f>
        <v>9.7584357477200012E-2</v>
      </c>
      <c r="AM17" s="31">
        <f>1/1000*'[1]4412Imp'!AK$264</f>
        <v>4.1699014724399998E-2</v>
      </c>
      <c r="AN17" s="31">
        <f>1/1000*'[1]4412Imp'!AL$264</f>
        <v>4.0671126437400007E-2</v>
      </c>
      <c r="AO17" s="31">
        <f>1/1000*'[1]4412Imp'!AM$264</f>
        <v>4.7500446528E-2</v>
      </c>
      <c r="AP17" s="31">
        <f>1/1000*'[1]4412Imp'!AN$264</f>
        <v>4.2600400110399991E-2</v>
      </c>
      <c r="AQ17" s="31">
        <f>1/1000*'[1]4412Imp'!AO$264</f>
        <v>3.9620846056799996E-2</v>
      </c>
      <c r="AR17" s="31">
        <f>1/1000*'[1]4412Imp'!AP$264</f>
        <v>4.3861633778000009E-2</v>
      </c>
      <c r="AS17" s="31">
        <f>1/1000*'[1]4412Imp'!AQ$264</f>
        <v>4.8232722107499994E-2</v>
      </c>
      <c r="AT17" s="31">
        <f>1/1000*'[1]4412Imp'!AR$264</f>
        <v>5.2023976785199995E-2</v>
      </c>
      <c r="AU17" s="31">
        <f>1/1000*'[1]4412Imp'!AS$264</f>
        <v>5.591283293310001E-2</v>
      </c>
      <c r="AV17" s="31">
        <f>1/1000*'[1]4412Imp'!AT$264</f>
        <v>5.8451850663000002E-2</v>
      </c>
      <c r="AW17" s="31">
        <f>1/1000*'[1]4412Imp'!AU$264</f>
        <v>4.3151922402916668E-2</v>
      </c>
      <c r="AX17" s="31">
        <f>1/1000*'[1]4412Imp'!AV$264</f>
        <v>0</v>
      </c>
      <c r="AY17" s="31">
        <f>1/1000*'[1]4412Imp'!AW$264</f>
        <v>0</v>
      </c>
      <c r="AZ17" s="31">
        <f>1/1000*'[1]4412Imp'!AX$264</f>
        <v>0</v>
      </c>
      <c r="BA17" s="31">
        <f>1/1000*'[1]4412Imp'!AY$264</f>
        <v>0</v>
      </c>
      <c r="BB17" s="31">
        <f>1/1000*'[1]4412Imp'!AZ$264</f>
        <v>0</v>
      </c>
      <c r="BC17" s="45">
        <f>1/1000*'[1]4412Imp'!BA$264</f>
        <v>0</v>
      </c>
      <c r="BD17" s="452"/>
    </row>
    <row r="18" spans="2:56">
      <c r="B18" s="5" t="s">
        <v>47</v>
      </c>
      <c r="C18" s="276">
        <f>1/$A$1*'[1]4412Imp'!$B$84</f>
        <v>4.8418999999999997E-2</v>
      </c>
      <c r="D18" s="279">
        <f>1/$A$1*'[1]4412Imp'!$C$84</f>
        <v>4.3789340000000003E-2</v>
      </c>
      <c r="E18" s="279">
        <f>1/$A$1*'[1]4412Imp'!$D$84</f>
        <v>4.4905388000000011E-2</v>
      </c>
      <c r="F18" s="279">
        <f>1/$A$1*'[1]4412Imp'!$E$84</f>
        <v>7.2741280000000005E-2</v>
      </c>
      <c r="G18" s="279">
        <f>1/$A$1*'[1]4412Imp'!$F$84</f>
        <v>6.8690540000000008E-2</v>
      </c>
      <c r="H18" s="279">
        <f>1/$A$1*'[1]4412Imp'!$G$84</f>
        <v>8.1239462000000012E-2</v>
      </c>
      <c r="I18" s="279">
        <f>1/$A$1*'[1]4412Imp'!$H$84</f>
        <v>9.0671720000000011E-2</v>
      </c>
      <c r="J18" s="278">
        <f>1/$A$1*'[1]4412Imp'!$I$84</f>
        <v>8.5817771000000015E-2</v>
      </c>
      <c r="K18" s="278">
        <f>1/$A$1*'[1]4412Imp'!$J$84</f>
        <v>0.100618728</v>
      </c>
      <c r="L18" s="279">
        <f>1/$A$1*'[1]4412Imp'!K$84</f>
        <v>4.9251600000000006E-2</v>
      </c>
      <c r="M18" s="11">
        <f>1/$A$1*'[1]4412Imp'!L$84</f>
        <v>4.4957100000000014E-2</v>
      </c>
      <c r="N18" s="11">
        <f>1/$A$1*'[1]4412Imp'!M$84</f>
        <v>4.4143260000000011E-2</v>
      </c>
      <c r="O18" s="11">
        <f>1/$A$1*'[1]4412Imp'!N$84</f>
        <v>3.8548340000000007E-2</v>
      </c>
      <c r="P18" s="11">
        <f>1/$A$1*'[1]4412Imp'!O$84</f>
        <v>3.7584980000000004E-2</v>
      </c>
      <c r="Q18" s="11">
        <f>1/$A$1*'[1]4412Imp'!P$84</f>
        <v>2.8056660000000004E-2</v>
      </c>
      <c r="R18" s="11">
        <f>1/$A$1*'[1]4412Imp'!Q$84</f>
        <v>3.2829860000000002E-2</v>
      </c>
      <c r="S18" s="11">
        <f>1/$A$1*'[1]4412Imp'!R$84</f>
        <v>3.0095400000000005E-2</v>
      </c>
      <c r="T18" s="11">
        <f>1/$A$1*'[1]4412Imp'!S$84</f>
        <v>3.3902540000000002E-2</v>
      </c>
      <c r="U18" s="11">
        <f>1/$A$1*'[1]4412Imp'!T$84</f>
        <v>4.2187300000000004E-2</v>
      </c>
      <c r="V18" s="11">
        <f>1/$A$1*'[1]4412Imp'!U$84</f>
        <v>3.6665780000000002E-2</v>
      </c>
      <c r="W18" s="11">
        <f>1/$A$1*'[1]4412Imp'!V$84</f>
        <v>0</v>
      </c>
      <c r="X18" s="11">
        <f>1/$A$1*'[1]4412Imp'!W$84</f>
        <v>0</v>
      </c>
      <c r="Y18" s="11">
        <f>1/$A$1*'[1]4412Imp'!X$84</f>
        <v>0</v>
      </c>
      <c r="Z18" s="11">
        <f>1/$A$1*'[1]4412Imp'!Y$84</f>
        <v>0</v>
      </c>
      <c r="AA18" s="11">
        <f>1/$A$1*'[1]4412Imp'!Z$84</f>
        <v>0</v>
      </c>
      <c r="AB18" s="11">
        <f>1/$A$1*'[1]4412Imp'!AA$84</f>
        <v>0</v>
      </c>
      <c r="AC18" s="4"/>
      <c r="AD18" s="38">
        <f>1/1000*'[1]4412Imp'!$AB$84</f>
        <v>2.1295643343569998E-2</v>
      </c>
      <c r="AE18" s="11">
        <f>1/1000*'[1]4412Imp'!$AC$84</f>
        <v>1.8954401378400001E-2</v>
      </c>
      <c r="AF18" s="11">
        <f>1/1000*'[1]4412Imp'!AD$84</f>
        <v>2.0410463006400002E-2</v>
      </c>
      <c r="AG18" s="11">
        <f>1/1000*'[1]4412Imp'!AE$84</f>
        <v>3.2651624208000003E-2</v>
      </c>
      <c r="AH18" s="11">
        <f>1/1000*'[1]4412Imp'!AF$84</f>
        <v>4.0825586632600004E-2</v>
      </c>
      <c r="AI18" s="11">
        <f>1/1000*'[1]4412Imp'!AG$84</f>
        <v>4.3420397549100001E-2</v>
      </c>
      <c r="AJ18" s="11">
        <f>1/1000*'[1]4412Imp'!AH$84</f>
        <v>4.925051825280001E-2</v>
      </c>
      <c r="AK18" s="11">
        <f>1/1000*'[1]4412Imp'!AI$84</f>
        <v>5.6115798156500002E-2</v>
      </c>
      <c r="AL18" s="11">
        <f>1/1000*'[1]4412Imp'!AJ$84</f>
        <v>7.2319381609200012E-2</v>
      </c>
      <c r="AM18" s="11">
        <f>1/1000*'[1]4412Imp'!AK$84</f>
        <v>2.7545248249200002E-2</v>
      </c>
      <c r="AN18" s="11">
        <f>1/1000*'[1]4412Imp'!AL$84</f>
        <v>2.4221970756000001E-2</v>
      </c>
      <c r="AO18" s="11">
        <f>1/1000*'[1]4412Imp'!AM$84</f>
        <v>2.7258375072000001E-2</v>
      </c>
      <c r="AP18" s="11">
        <f>1/1000*'[1]4412Imp'!AN$84</f>
        <v>2.3204989931200001E-2</v>
      </c>
      <c r="AQ18" s="11">
        <f>1/1000*'[1]4412Imp'!AO$84</f>
        <v>1.84830043437E-2</v>
      </c>
      <c r="AR18" s="11">
        <f>1/1000*'[1]4412Imp'!AP$84</f>
        <v>1.6280097936E-2</v>
      </c>
      <c r="AS18" s="11">
        <f>1/1000*'[1]4412Imp'!AQ$84</f>
        <v>1.4623019165999999E-2</v>
      </c>
      <c r="AT18" s="11">
        <f>1/1000*'[1]4412Imp'!AR$84</f>
        <v>1.5212108989599999E-2</v>
      </c>
      <c r="AU18" s="11">
        <f>1/1000*'[1]4412Imp'!AS$84</f>
        <v>1.5870807352399999E-2</v>
      </c>
      <c r="AV18" s="11">
        <f>1/1000*'[1]4412Imp'!AT$84</f>
        <v>1.6591505252E-2</v>
      </c>
      <c r="AW18" s="11">
        <f>1/1000*'[1]4412Imp'!AU$84</f>
        <v>1.1809637058750001E-2</v>
      </c>
      <c r="AX18" s="11">
        <f>1/1000*'[1]4412Imp'!AV$84</f>
        <v>0</v>
      </c>
      <c r="AY18" s="11">
        <f>1/1000*'[1]4412Imp'!AW$84</f>
        <v>0</v>
      </c>
      <c r="AZ18" s="11">
        <f>1/1000*'[1]4412Imp'!AX$84</f>
        <v>0</v>
      </c>
      <c r="BA18" s="11">
        <f>1/1000*'[1]4412Imp'!AY$84</f>
        <v>0</v>
      </c>
      <c r="BB18" s="11">
        <f>1/1000*'[1]4412Imp'!AZ$84</f>
        <v>0</v>
      </c>
      <c r="BC18" s="10">
        <f>1/1000*'[1]4412Imp'!BA$84</f>
        <v>0</v>
      </c>
      <c r="BD18" s="452"/>
    </row>
    <row r="19" spans="2:56">
      <c r="B19" s="5" t="s">
        <v>35</v>
      </c>
      <c r="C19" s="276">
        <f>1/$A$1*'[1]4412Imp'!$B$225</f>
        <v>2.8269000000000002E-2</v>
      </c>
      <c r="D19" s="279">
        <f>1/$A$1*'[1]4412Imp'!$C$225</f>
        <v>3.3181872000000001E-2</v>
      </c>
      <c r="E19" s="279">
        <f>1/$A$1*'[1]4412Imp'!$D$225</f>
        <v>3.0848887999999994E-2</v>
      </c>
      <c r="F19" s="279">
        <f>1/$A$1*'[1]4412Imp'!$E$225</f>
        <v>2.6489317000000002E-2</v>
      </c>
      <c r="G19" s="279">
        <f>1/$A$1*'[1]4412Imp'!$F$225</f>
        <v>2.8756235000000005E-2</v>
      </c>
      <c r="H19" s="279">
        <f>1/$A$1*'[1]4412Imp'!$G$225</f>
        <v>2.5106614000000003E-2</v>
      </c>
      <c r="I19" s="279">
        <f>1/$A$1*'[1]4412Imp'!$H$225</f>
        <v>1.3558998000000001E-2</v>
      </c>
      <c r="J19" s="278">
        <f>1/$A$1*'[1]4412Imp'!$I$225</f>
        <v>2.9392470000000003E-3</v>
      </c>
      <c r="K19" s="278">
        <f>1/$A$1*'[1]4412Imp'!$J$225</f>
        <v>1.981853E-3</v>
      </c>
      <c r="L19" s="279">
        <f>1/$A$1*'[1]4412Imp'!K$225</f>
        <v>2.3870200000000005E-3</v>
      </c>
      <c r="M19" s="11">
        <f>1/$A$1*'[1]4412Imp'!L$225</f>
        <v>3.8076160000000006E-3</v>
      </c>
      <c r="N19" s="11">
        <f>1/$A$1*'[1]4412Imp'!M$225</f>
        <v>3.6680457142857148E-3</v>
      </c>
      <c r="O19" s="11">
        <f>1/$A$1*'[1]4412Imp'!N$225</f>
        <v>5.4623000000000007E-3</v>
      </c>
      <c r="P19" s="11">
        <f>1/$A$1*'[1]4412Imp'!O$225</f>
        <v>1.1730920000000002E-2</v>
      </c>
      <c r="Q19" s="11">
        <f>1/$A$1*'[1]4412Imp'!P$225</f>
        <v>1.2381182500000001E-2</v>
      </c>
      <c r="R19" s="11">
        <f>1/$A$1*'[1]4412Imp'!Q$225</f>
        <v>1.1526003750000003E-2</v>
      </c>
      <c r="S19" s="11">
        <f>1/$A$1*'[1]4412Imp'!R$225</f>
        <v>1.4404769333333338E-2</v>
      </c>
      <c r="T19" s="11">
        <f>1/$A$1*'[1]4412Imp'!S$225</f>
        <v>1.7878165000000001E-2</v>
      </c>
      <c r="U19" s="11">
        <f>1/$A$1*'[1]4412Imp'!T$225</f>
        <v>1.8154820000000006E-2</v>
      </c>
      <c r="V19" s="11">
        <f>1/$A$1*'[1]4412Imp'!U$225</f>
        <v>1.4136653333333336E-2</v>
      </c>
      <c r="W19" s="11">
        <f>1/$A$1*'[1]4412Imp'!V$225</f>
        <v>0</v>
      </c>
      <c r="X19" s="11">
        <f>1/$A$1*'[1]4412Imp'!W$225</f>
        <v>0</v>
      </c>
      <c r="Y19" s="11">
        <f>1/$A$1*'[1]4412Imp'!X$225</f>
        <v>0</v>
      </c>
      <c r="Z19" s="11">
        <f>1/$A$1*'[1]4412Imp'!Y$225</f>
        <v>0</v>
      </c>
      <c r="AA19" s="11">
        <f>1/$A$1*'[1]4412Imp'!Z$225</f>
        <v>0</v>
      </c>
      <c r="AB19" s="11">
        <f>1/$A$1*'[1]4412Imp'!AA$225</f>
        <v>0</v>
      </c>
      <c r="AC19" s="4"/>
      <c r="AD19" s="38">
        <f>1/1000*'[1]4412Imp'!$AB$225</f>
        <v>7.1220389542320005E-3</v>
      </c>
      <c r="AE19" s="11">
        <f>1/1000*'[1]4412Imp'!$AC$225</f>
        <v>8.1829780852000003E-3</v>
      </c>
      <c r="AF19" s="11">
        <f>1/1000*'[1]4412Imp'!AD$225</f>
        <v>6.4125599231999999E-3</v>
      </c>
      <c r="AG19" s="11">
        <f>1/1000*'[1]4412Imp'!AE$225</f>
        <v>6.7091528560000004E-3</v>
      </c>
      <c r="AH19" s="11">
        <f>1/1000*'[1]4412Imp'!AF$225</f>
        <v>7.7952886907000007E-3</v>
      </c>
      <c r="AI19" s="11">
        <f>1/1000*'[1]4412Imp'!AG$225</f>
        <v>7.6610657838000005E-3</v>
      </c>
      <c r="AJ19" s="11">
        <f>1/1000*'[1]4412Imp'!AH$225</f>
        <v>6.3473618552000012E-3</v>
      </c>
      <c r="AK19" s="11">
        <f>1/1000*'[1]4412Imp'!AI$225</f>
        <v>1.8353749705000001E-3</v>
      </c>
      <c r="AL19" s="11">
        <f>1/1000*'[1]4412Imp'!AJ$225</f>
        <v>2.1439454484000003E-3</v>
      </c>
      <c r="AM19" s="11">
        <f>1/1000*'[1]4412Imp'!AK$225</f>
        <v>1.5322951996000001E-3</v>
      </c>
      <c r="AN19" s="11">
        <f>1/1000*'[1]4412Imp'!AL$225</f>
        <v>2.0197543266000004E-3</v>
      </c>
      <c r="AO19" s="11">
        <f>1/1000*'[1]4412Imp'!AM$225</f>
        <v>2.8664927040000002E-3</v>
      </c>
      <c r="AP19" s="11">
        <f>1/1000*'[1]4412Imp'!AN$225</f>
        <v>4.2498575856E-3</v>
      </c>
      <c r="AQ19" s="11">
        <f>1/1000*'[1]4412Imp'!AO$225</f>
        <v>7.3178934206999998E-3</v>
      </c>
      <c r="AR19" s="11">
        <f>1/1000*'[1]4412Imp'!AP$225</f>
        <v>9.4909793620000012E-3</v>
      </c>
      <c r="AS19" s="11">
        <f>1/1000*'[1]4412Imp'!AQ$225</f>
        <v>7.9933317274999988E-3</v>
      </c>
      <c r="AT19" s="11">
        <f>1/1000*'[1]4412Imp'!AR$225</f>
        <v>7.7166913636000003E-3</v>
      </c>
      <c r="AU19" s="11">
        <f>1/1000*'[1]4412Imp'!AS$225</f>
        <v>8.0340603771999995E-3</v>
      </c>
      <c r="AV19" s="11">
        <f>1/1000*'[1]4412Imp'!AT$225</f>
        <v>8.398889356E-3</v>
      </c>
      <c r="AW19" s="11">
        <f>1/1000*'[1]4412Imp'!AU$225</f>
        <v>6.7608155595833335E-3</v>
      </c>
      <c r="AX19" s="11">
        <f>1/1000*'[1]4412Imp'!AV$225</f>
        <v>0</v>
      </c>
      <c r="AY19" s="11">
        <f>1/1000*'[1]4412Imp'!AW$225</f>
        <v>0</v>
      </c>
      <c r="AZ19" s="11">
        <f>1/1000*'[1]4412Imp'!AX$225</f>
        <v>0</v>
      </c>
      <c r="BA19" s="11">
        <f>1/1000*'[1]4412Imp'!AY$225</f>
        <v>0</v>
      </c>
      <c r="BB19" s="11">
        <f>1/1000*'[1]4412Imp'!AZ$225</f>
        <v>0</v>
      </c>
      <c r="BC19" s="10">
        <f>1/1000*'[1]4412Imp'!BA$225</f>
        <v>0</v>
      </c>
      <c r="BD19" s="452"/>
    </row>
    <row r="20" spans="2:56">
      <c r="B20" s="5" t="s">
        <v>16</v>
      </c>
      <c r="C20" s="298">
        <f t="shared" ref="C20:L20" si="8">SUM(C17:C17)-SUM(C18:C19)</f>
        <v>3.3056840000000018E-2</v>
      </c>
      <c r="D20" s="301">
        <f t="shared" si="8"/>
        <v>3.0420747999999997E-2</v>
      </c>
      <c r="E20" s="301">
        <f t="shared" si="8"/>
        <v>3.2915151999999975E-2</v>
      </c>
      <c r="F20" s="301">
        <f t="shared" si="8"/>
        <v>3.0266972000000003E-2</v>
      </c>
      <c r="G20" s="301">
        <f t="shared" si="8"/>
        <v>5.4206515999999955E-2</v>
      </c>
      <c r="H20" s="301">
        <f t="shared" si="8"/>
        <v>3.4635332000000019E-2</v>
      </c>
      <c r="I20" s="301">
        <f t="shared" si="8"/>
        <v>3.195783099999995E-2</v>
      </c>
      <c r="J20" s="300">
        <f t="shared" si="8"/>
        <v>2.4226647999999976E-2</v>
      </c>
      <c r="K20" s="300">
        <f t="shared" si="8"/>
        <v>1.9563433000000019E-2</v>
      </c>
      <c r="L20" s="301">
        <f t="shared" si="8"/>
        <v>2.0557807499999997E-2</v>
      </c>
      <c r="M20" s="17">
        <f>SUM(M17:M17)-SUM(M18:M19)</f>
        <v>2.2259606000000029E-2</v>
      </c>
      <c r="N20" s="17">
        <f>SUM(N17:N17)-SUM(N18:N19)</f>
        <v>2.5996202857142894E-2</v>
      </c>
      <c r="O20" s="17">
        <f t="shared" ref="O20:AB20" si="9">SUM(O17:O17)-SUM(O18:O19)</f>
        <v>2.0923325999999985E-2</v>
      </c>
      <c r="P20" s="17">
        <f t="shared" si="9"/>
        <v>1.8143125269428156E-2</v>
      </c>
      <c r="Q20" s="17">
        <f t="shared" si="9"/>
        <v>2.0465035000000006E-2</v>
      </c>
      <c r="R20" s="17">
        <f t="shared" si="9"/>
        <v>4.5682741095238108E-2</v>
      </c>
      <c r="S20" s="17">
        <f t="shared" si="9"/>
        <v>6.5303143857142865E-2</v>
      </c>
      <c r="T20" s="17">
        <f t="shared" si="9"/>
        <v>6.2193999589372002E-2</v>
      </c>
      <c r="U20" s="17">
        <f t="shared" si="9"/>
        <v>6.5083888057804754E-2</v>
      </c>
      <c r="V20" s="17">
        <f t="shared" si="9"/>
        <v>4.5334868611111107E-2</v>
      </c>
      <c r="W20" s="17">
        <f t="shared" si="9"/>
        <v>0</v>
      </c>
      <c r="X20" s="17">
        <f t="shared" si="9"/>
        <v>0</v>
      </c>
      <c r="Y20" s="17">
        <f t="shared" si="9"/>
        <v>0</v>
      </c>
      <c r="Z20" s="17">
        <f t="shared" si="9"/>
        <v>0</v>
      </c>
      <c r="AA20" s="17">
        <f t="shared" si="9"/>
        <v>0</v>
      </c>
      <c r="AB20" s="17">
        <f t="shared" si="9"/>
        <v>0</v>
      </c>
      <c r="AC20" s="4"/>
      <c r="AD20" s="22">
        <f t="shared" ref="AD20:BC20" si="10">SUM(AD17:AD17)-SUM(AD18:AD19)</f>
        <v>1.570635124619401E-2</v>
      </c>
      <c r="AE20" s="13">
        <f t="shared" si="10"/>
        <v>1.3652958974799997E-2</v>
      </c>
      <c r="AF20" s="13">
        <f t="shared" si="10"/>
        <v>1.43975004048E-2</v>
      </c>
      <c r="AG20" s="13">
        <f t="shared" si="10"/>
        <v>1.7215773523199994E-2</v>
      </c>
      <c r="AH20" s="13">
        <f t="shared" si="10"/>
        <v>2.4724038765300022E-2</v>
      </c>
      <c r="AI20" s="13">
        <f t="shared" si="10"/>
        <v>2.4857976429000013E-2</v>
      </c>
      <c r="AJ20" s="13">
        <f t="shared" si="10"/>
        <v>2.9243830543199997E-2</v>
      </c>
      <c r="AK20" s="13">
        <f t="shared" si="10"/>
        <v>2.9717077772000014E-2</v>
      </c>
      <c r="AL20" s="13">
        <f t="shared" si="10"/>
        <v>2.3121030419599994E-2</v>
      </c>
      <c r="AM20" s="13">
        <f t="shared" si="10"/>
        <v>1.2621471275599996E-2</v>
      </c>
      <c r="AN20" s="13">
        <f t="shared" si="10"/>
        <v>1.4429401354800007E-2</v>
      </c>
      <c r="AO20" s="13">
        <f t="shared" si="10"/>
        <v>1.7375578752E-2</v>
      </c>
      <c r="AP20" s="13">
        <f t="shared" si="10"/>
        <v>1.5145552593599988E-2</v>
      </c>
      <c r="AQ20" s="13">
        <f t="shared" si="10"/>
        <v>1.3819948292399999E-2</v>
      </c>
      <c r="AR20" s="13">
        <f t="shared" si="10"/>
        <v>1.8090556480000006E-2</v>
      </c>
      <c r="AS20" s="13">
        <f t="shared" si="10"/>
        <v>2.5616371213999997E-2</v>
      </c>
      <c r="AT20" s="13">
        <f t="shared" si="10"/>
        <v>2.9095176431999995E-2</v>
      </c>
      <c r="AU20" s="13">
        <f t="shared" si="10"/>
        <v>3.2007965203500008E-2</v>
      </c>
      <c r="AV20" s="13">
        <f t="shared" si="10"/>
        <v>3.3461456055000005E-2</v>
      </c>
      <c r="AW20" s="13">
        <f t="shared" si="10"/>
        <v>2.4581469784583334E-2</v>
      </c>
      <c r="AX20" s="13">
        <f t="shared" si="10"/>
        <v>0</v>
      </c>
      <c r="AY20" s="13">
        <f t="shared" si="10"/>
        <v>0</v>
      </c>
      <c r="AZ20" s="13">
        <f t="shared" si="10"/>
        <v>0</v>
      </c>
      <c r="BA20" s="13">
        <f t="shared" si="10"/>
        <v>0</v>
      </c>
      <c r="BB20" s="13">
        <f t="shared" si="10"/>
        <v>0</v>
      </c>
      <c r="BC20" s="15">
        <f t="shared" si="10"/>
        <v>0</v>
      </c>
      <c r="BD20" s="452"/>
    </row>
    <row r="21" spans="2:56" ht="17.149999999999999" customHeight="1">
      <c r="B21" s="19" t="s">
        <v>22</v>
      </c>
      <c r="C21" s="361">
        <f>1/$A$1*'[1]4412Imp'!$B$194</f>
        <v>9.4137000000000012E-2</v>
      </c>
      <c r="D21" s="326">
        <f>1/$A$1*'[1]4412Imp'!$C$194</f>
        <v>9.3658000000000005E-2</v>
      </c>
      <c r="E21" s="326">
        <f>1/$A$1*'[1]4412Imp'!$D$194</f>
        <v>9.2195000000000013E-2</v>
      </c>
      <c r="F21" s="326">
        <f>1/$A$1*'[1]4412Imp'!$E$194</f>
        <v>9.4752000000000017E-2</v>
      </c>
      <c r="G21" s="326">
        <f>1/$A$1*'[1]4412Imp'!$F$194</f>
        <v>0.10048300000000002</v>
      </c>
      <c r="H21" s="326">
        <f>1/$A$1*'[1]4412Imp'!$G$194</f>
        <v>8.2243000000000011E-2</v>
      </c>
      <c r="I21" s="326">
        <f>1/$A$1*'[1]4412Imp'!$H$194</f>
        <v>9.9879500000000024E-2</v>
      </c>
      <c r="J21" s="327">
        <f>1/$A$1*'[1]4412Imp'!$I$194</f>
        <v>7.1858619999999998E-2</v>
      </c>
      <c r="K21" s="327">
        <f>1/$A$1*'[1]4412Imp'!$J$194</f>
        <v>4.3261420000000009E-2</v>
      </c>
      <c r="L21" s="326">
        <f>1/$A$1*'[1]4412Imp'!K$194</f>
        <v>4.5032000000000003E-2</v>
      </c>
      <c r="M21" s="57">
        <f>1/$A$1*'[1]4412Imp'!L$194</f>
        <v>4.4900000000000002E-2</v>
      </c>
      <c r="N21" s="57">
        <f>1/$A$1*'[1]4412Imp'!M$194</f>
        <v>3.9449000000000005E-2</v>
      </c>
      <c r="O21" s="57">
        <f>1/$A$1*'[1]4412Imp'!N$194</f>
        <v>2.8236000000000001E-2</v>
      </c>
      <c r="P21" s="57">
        <f>1/$A$1*'[1]4412Imp'!O$194</f>
        <v>2.833652E-2</v>
      </c>
      <c r="Q21" s="57">
        <f>1/$A$1*'[1]4412Imp'!P$194</f>
        <v>2.3519000000000002E-2</v>
      </c>
      <c r="R21" s="57">
        <f>1/$A$1*'[1]4412Imp'!Q$194</f>
        <v>1.7883E-2</v>
      </c>
      <c r="S21" s="57">
        <f>1/$A$1*'[1]4412Imp'!R$194</f>
        <v>2.4877000000000007E-2</v>
      </c>
      <c r="T21" s="57">
        <f>1/$A$1*'[1]4412Imp'!S$194</f>
        <v>2.3609000000000005E-2</v>
      </c>
      <c r="U21" s="57">
        <f>1/$A$1*'[1]4412Imp'!T$194</f>
        <v>2.3425000000000001E-2</v>
      </c>
      <c r="V21" s="57">
        <f>1/$A$1*'[1]4412Imp'!U$194</f>
        <v>2.4025880000000003E-2</v>
      </c>
      <c r="W21" s="57">
        <f>1/$A$1*'[1]4412Imp'!V$194</f>
        <v>0</v>
      </c>
      <c r="X21" s="57">
        <f>1/$A$1*'[1]4412Imp'!W$194</f>
        <v>0</v>
      </c>
      <c r="Y21" s="57">
        <f>1/$A$1*'[1]4412Imp'!X$194</f>
        <v>0</v>
      </c>
      <c r="Z21" s="57">
        <f>1/$A$1*'[1]4412Imp'!Y$194</f>
        <v>0</v>
      </c>
      <c r="AA21" s="57">
        <f>1/$A$1*'[1]4412Imp'!Z$194</f>
        <v>0</v>
      </c>
      <c r="AB21" s="57">
        <f>1/$A$1*'[1]4412Imp'!AA$194</f>
        <v>0</v>
      </c>
      <c r="AC21" s="4"/>
      <c r="AD21" s="56">
        <f>1/1000*'[1]4412Imp'!$AB$194</f>
        <v>2.4417522707318999E-2</v>
      </c>
      <c r="AE21" s="57">
        <f>1/1000*'[1]4412Imp'!$AC$194</f>
        <v>2.3334680671199998E-2</v>
      </c>
      <c r="AF21" s="57">
        <f>1/1000*'[1]4412Imp'!AD$194</f>
        <v>2.2496050944E-2</v>
      </c>
      <c r="AG21" s="57">
        <f>1/1000*'[1]4412Imp'!AE$194</f>
        <v>2.4984613046400001E-2</v>
      </c>
      <c r="AH21" s="57">
        <f>1/1000*'[1]4412Imp'!AF$194</f>
        <v>3.2581104505600006E-2</v>
      </c>
      <c r="AI21" s="57">
        <f>1/1000*'[1]4412Imp'!AG$194</f>
        <v>2.90718028458E-2</v>
      </c>
      <c r="AJ21" s="57">
        <f>1/1000*'[1]4412Imp'!AH$194</f>
        <v>3.6851602602000003E-2</v>
      </c>
      <c r="AK21" s="57">
        <f>1/1000*'[1]4412Imp'!AI$194</f>
        <v>3.3250239106500004E-2</v>
      </c>
      <c r="AL21" s="57">
        <f>1/1000*'[1]4412Imp'!AJ$194</f>
        <v>2.4306001030800006E-2</v>
      </c>
      <c r="AM21" s="57">
        <f>1/1000*'[1]4412Imp'!AK$194</f>
        <v>1.6568884992000002E-2</v>
      </c>
      <c r="AN21" s="57">
        <f>1/1000*'[1]4412Imp'!AL$194</f>
        <v>1.8975204117900001E-2</v>
      </c>
      <c r="AO21" s="57">
        <f>1/1000*'[1]4412Imp'!AM$194</f>
        <v>2.1752746416000002E-2</v>
      </c>
      <c r="AP21" s="57">
        <f>1/1000*'[1]4412Imp'!AN$194</f>
        <v>1.5044663673599998E-2</v>
      </c>
      <c r="AQ21" s="57">
        <f>1/1000*'[1]4412Imp'!AO$194</f>
        <v>1.7751524050500001E-2</v>
      </c>
      <c r="AR21" s="57">
        <f>1/1000*'[1]4412Imp'!AP$194</f>
        <v>1.62056979505E-2</v>
      </c>
      <c r="AS21" s="57">
        <f>1/1000*'[1]4412Imp'!AQ$194</f>
        <v>1.03002440695E-2</v>
      </c>
      <c r="AT21" s="57">
        <f>1/1000*'[1]4412Imp'!AR$194</f>
        <v>1.2610230956499999E-2</v>
      </c>
      <c r="AU21" s="57">
        <f>1/1000*'[1]4412Imp'!AS$194</f>
        <v>1.33115838427E-2</v>
      </c>
      <c r="AV21" s="57">
        <f>1/1000*'[1]4412Imp'!AT$194</f>
        <v>1.3916066671E-2</v>
      </c>
      <c r="AW21" s="57">
        <f>1/1000*'[1]4412Imp'!AU$194</f>
        <v>1.251414830625E-2</v>
      </c>
      <c r="AX21" s="57">
        <f>1/1000*'[1]4412Imp'!AV$194</f>
        <v>0</v>
      </c>
      <c r="AY21" s="57">
        <f>1/1000*'[1]4412Imp'!AW$194</f>
        <v>0</v>
      </c>
      <c r="AZ21" s="57">
        <f>1/1000*'[1]4412Imp'!AX$194</f>
        <v>0</v>
      </c>
      <c r="BA21" s="57">
        <f>1/1000*'[1]4412Imp'!AY$194</f>
        <v>0</v>
      </c>
      <c r="BB21" s="57">
        <f>1/1000*'[1]4412Imp'!AZ$194</f>
        <v>0</v>
      </c>
      <c r="BC21" s="58">
        <f>1/1000*'[1]4412Imp'!BA$194</f>
        <v>0</v>
      </c>
      <c r="BD21" s="452"/>
    </row>
    <row r="22" spans="2:56" ht="17.149999999999999" customHeight="1">
      <c r="B22" s="139" t="s">
        <v>97</v>
      </c>
      <c r="C22" s="367">
        <f>1/$A$1*'[1]4412Imp'!$B$273</f>
        <v>7.7700000000000013E-4</v>
      </c>
      <c r="D22" s="336">
        <f>1/$A$1*'[1]4412Imp'!$C$273</f>
        <v>1.1870000000000001E-3</v>
      </c>
      <c r="E22" s="336">
        <f>1/$A$1*'[1]4412Imp'!$D$273</f>
        <v>1.8079999999999999E-3</v>
      </c>
      <c r="F22" s="336">
        <f>1/$A$1*'[1]4412Imp'!$E$273</f>
        <v>2.37126E-3</v>
      </c>
      <c r="G22" s="336">
        <f>1/$A$1*'[1]4412Imp'!$F$273</f>
        <v>2.3460000000000004E-3</v>
      </c>
      <c r="H22" s="336">
        <f>1/$A$1*'[1]4412Imp'!$G$273</f>
        <v>3.3281700000000001E-3</v>
      </c>
      <c r="I22" s="336">
        <f>1/$A$1*'[1]4412Imp'!$H$273</f>
        <v>4.8293200000000007E-3</v>
      </c>
      <c r="J22" s="337">
        <f>1/$A$1*'[1]4412Imp'!$I$273</f>
        <v>3.6310000000000001E-3</v>
      </c>
      <c r="K22" s="337">
        <f>1/$A$1*'[1]4412Imp'!$J$273</f>
        <v>3.6661400000000005E-3</v>
      </c>
      <c r="L22" s="336">
        <f>1/$A$1*'[1]4412Imp'!K$273</f>
        <v>3.9699600000000007E-3</v>
      </c>
      <c r="M22" s="141">
        <f>1/$A$1*'[1]4412Imp'!L$273</f>
        <v>4.0600000000000011E-3</v>
      </c>
      <c r="N22" s="141">
        <f>1/$A$1*'[1]4412Imp'!M$273</f>
        <v>3.0070000000000001E-3</v>
      </c>
      <c r="O22" s="141">
        <f>1/$A$1*'[1]4412Imp'!N$273</f>
        <v>2.4604200000000001E-3</v>
      </c>
      <c r="P22" s="141">
        <f>1/$A$1*'[1]4412Imp'!O$273</f>
        <v>2.6878000000000006E-3</v>
      </c>
      <c r="Q22" s="141">
        <f>1/$A$1*'[1]4412Imp'!P$273</f>
        <v>1.867E-3</v>
      </c>
      <c r="R22" s="141">
        <f>1/$A$1*'[1]4412Imp'!Q$273</f>
        <v>1.537E-3</v>
      </c>
      <c r="S22" s="141">
        <f>1/$A$1*'[1]4412Imp'!R$273</f>
        <v>2.9552200000000006E-3</v>
      </c>
      <c r="T22" s="141">
        <f>1/$A$1*'[1]4412Imp'!S$273</f>
        <v>2.8310000000000002E-3</v>
      </c>
      <c r="U22" s="141">
        <f>1/$A$1*'[1]4412Imp'!T$273</f>
        <v>2.6159999999999998E-3</v>
      </c>
      <c r="V22" s="141">
        <f>1/$A$1*'[1]4412Imp'!U$273</f>
        <v>3.4487033333333332E-3</v>
      </c>
      <c r="W22" s="141">
        <f>1/$A$1*'[1]4412Imp'!V$273</f>
        <v>0</v>
      </c>
      <c r="X22" s="141">
        <f>1/$A$1*'[1]4412Imp'!W$273</f>
        <v>0</v>
      </c>
      <c r="Y22" s="141">
        <f>1/$A$1*'[1]4412Imp'!X$273</f>
        <v>0</v>
      </c>
      <c r="Z22" s="141">
        <f>1/$A$1*'[1]4412Imp'!Y$273</f>
        <v>0</v>
      </c>
      <c r="AA22" s="141">
        <f>1/$A$1*'[1]4412Imp'!Z$273</f>
        <v>0</v>
      </c>
      <c r="AB22" s="141">
        <f>1/$A$1*'[1]4412Imp'!AA$273</f>
        <v>0</v>
      </c>
      <c r="AC22" s="134"/>
      <c r="AD22" s="140">
        <f>1/1000*'[1]4412Imp'!$AB$273</f>
        <v>3.4610272865099998E-4</v>
      </c>
      <c r="AE22" s="141">
        <f>1/1000*'[1]4412Imp'!$AC$273</f>
        <v>4.1946948519999992E-4</v>
      </c>
      <c r="AF22" s="141">
        <f>1/1000*'[1]4412Imp'!AD$273</f>
        <v>7.4165961119999999E-4</v>
      </c>
      <c r="AG22" s="141">
        <f>1/1000*'[1]4412Imp'!AE$273</f>
        <v>1.016303248E-3</v>
      </c>
      <c r="AH22" s="141">
        <f>1/1000*'[1]4412Imp'!AF$273</f>
        <v>1.4605189654999999E-3</v>
      </c>
      <c r="AI22" s="141">
        <f>1/1000*'[1]4412Imp'!AG$273</f>
        <v>2.2464514644000002E-3</v>
      </c>
      <c r="AJ22" s="141">
        <f>1/1000*'[1]4412Imp'!AH$273</f>
        <v>3.2405780400000003E-3</v>
      </c>
      <c r="AK22" s="141">
        <f>1/1000*'[1]4412Imp'!AI$273</f>
        <v>3.0290050930000005E-3</v>
      </c>
      <c r="AL22" s="141">
        <f>1/1000*'[1]4412Imp'!AJ$273</f>
        <v>3.1873192020000001E-3</v>
      </c>
      <c r="AM22" s="141">
        <f>1/1000*'[1]4412Imp'!AK$273</f>
        <v>2.5337894955999997E-3</v>
      </c>
      <c r="AN22" s="141">
        <f>1/1000*'[1]4412Imp'!AL$273</f>
        <v>2.7287400123000003E-3</v>
      </c>
      <c r="AO22" s="141">
        <f>1/1000*'[1]4412Imp'!AM$273</f>
        <v>2.7487796159999999E-3</v>
      </c>
      <c r="AP22" s="141">
        <f>1/1000*'[1]4412Imp'!AN$273</f>
        <v>1.8700739375999999E-3</v>
      </c>
      <c r="AQ22" s="141">
        <f>1/1000*'[1]4412Imp'!AO$273</f>
        <v>2.2065996351E-3</v>
      </c>
      <c r="AR22" s="141">
        <f>1/1000*'[1]4412Imp'!AP$273</f>
        <v>1.6757964700000001E-3</v>
      </c>
      <c r="AS22" s="141">
        <f>1/1000*'[1]4412Imp'!AQ$273</f>
        <v>1.1336926474999997E-3</v>
      </c>
      <c r="AT22" s="141">
        <f>1/1000*'[1]4412Imp'!AR$273</f>
        <v>1.3281438512999998E-3</v>
      </c>
      <c r="AU22" s="141">
        <f>1/1000*'[1]4412Imp'!AS$273</f>
        <v>1.8559976863999998E-3</v>
      </c>
      <c r="AV22" s="141">
        <f>1/1000*'[1]4412Imp'!AT$273</f>
        <v>1.9402790719999998E-3</v>
      </c>
      <c r="AW22" s="141">
        <f>1/1000*'[1]4412Imp'!AU$273</f>
        <v>2.0027767220833336E-3</v>
      </c>
      <c r="AX22" s="141">
        <f>1/1000*'[1]4412Imp'!AV$273</f>
        <v>0</v>
      </c>
      <c r="AY22" s="141">
        <f>1/1000*'[1]4412Imp'!AW$273</f>
        <v>0</v>
      </c>
      <c r="AZ22" s="141">
        <f>1/1000*'[1]4412Imp'!AX$273</f>
        <v>0</v>
      </c>
      <c r="BA22" s="141">
        <f>1/1000*'[1]4412Imp'!AY$273</f>
        <v>0</v>
      </c>
      <c r="BB22" s="141">
        <f>1/1000*'[1]4412Imp'!AZ$273</f>
        <v>0</v>
      </c>
      <c r="BC22" s="142">
        <f>1/1000*'[1]4412Imp'!BA$273</f>
        <v>0</v>
      </c>
      <c r="BD22" s="452"/>
    </row>
    <row r="23" spans="2:56" ht="17.149999999999999" customHeight="1" thickBot="1">
      <c r="B23" s="143" t="s">
        <v>98</v>
      </c>
      <c r="C23" s="378">
        <f t="shared" ref="C23:AB23" si="11">C5-SUM(C6,C7,C8,C12,C17,C21,C22)</f>
        <v>3.6178000000003374E-4</v>
      </c>
      <c r="D23" s="350">
        <f t="shared" si="11"/>
        <v>3.6523999999998891E-4</v>
      </c>
      <c r="E23" s="350">
        <f t="shared" si="11"/>
        <v>3.7055999999999201E-4</v>
      </c>
      <c r="F23" s="350">
        <f t="shared" si="11"/>
        <v>9.0822000000001513E-4</v>
      </c>
      <c r="G23" s="350">
        <f t="shared" si="11"/>
        <v>1.360450000000013E-3</v>
      </c>
      <c r="H23" s="350">
        <f t="shared" si="11"/>
        <v>1.2539369999999828E-3</v>
      </c>
      <c r="I23" s="350">
        <f t="shared" si="11"/>
        <v>5.4825000000008339E-4</v>
      </c>
      <c r="J23" s="351">
        <f t="shared" si="11"/>
        <v>3.5819600000003282E-4</v>
      </c>
      <c r="K23" s="351">
        <f t="shared" si="11"/>
        <v>4.0670950000000206E-3</v>
      </c>
      <c r="L23" s="350">
        <f t="shared" si="11"/>
        <v>2.2878318181815405E-4</v>
      </c>
      <c r="M23" s="145">
        <f t="shared" si="11"/>
        <v>2.7621090909082935E-4</v>
      </c>
      <c r="N23" s="145">
        <f t="shared" si="11"/>
        <v>3.7077758333325939E-4</v>
      </c>
      <c r="O23" s="145">
        <f t="shared" si="11"/>
        <v>5.3436400000000939E-4</v>
      </c>
      <c r="P23" s="145">
        <f t="shared" si="11"/>
        <v>1.3314423110686036E-3</v>
      </c>
      <c r="Q23" s="145">
        <f t="shared" si="11"/>
        <v>1.4918566666666799E-3</v>
      </c>
      <c r="R23" s="546">
        <f t="shared" si="11"/>
        <v>1.5884079140461027E-3</v>
      </c>
      <c r="S23" s="145">
        <f t="shared" si="11"/>
        <v>2.0048939999999793E-3</v>
      </c>
      <c r="T23" s="145">
        <f t="shared" si="11"/>
        <v>2.2908600724639017E-3</v>
      </c>
      <c r="U23" s="145">
        <f t="shared" si="11"/>
        <v>2.9769999999999797E-3</v>
      </c>
      <c r="V23" s="145">
        <f t="shared" si="11"/>
        <v>3.5347819999999863E-3</v>
      </c>
      <c r="W23" s="145">
        <f t="shared" si="11"/>
        <v>0</v>
      </c>
      <c r="X23" s="145">
        <f t="shared" si="11"/>
        <v>0</v>
      </c>
      <c r="Y23" s="145">
        <f t="shared" si="11"/>
        <v>0</v>
      </c>
      <c r="Z23" s="145">
        <f t="shared" si="11"/>
        <v>0</v>
      </c>
      <c r="AA23" s="145">
        <f t="shared" si="11"/>
        <v>0</v>
      </c>
      <c r="AB23" s="145">
        <f t="shared" si="11"/>
        <v>0</v>
      </c>
      <c r="AC23" s="110"/>
      <c r="AD23" s="144">
        <f t="shared" ref="AD23:BC23" si="12">AD5-SUM(AD6,AD7,AD8,AD12,AD17,AD21,AD22)</f>
        <v>1.3903238850300481E-4</v>
      </c>
      <c r="AE23" s="145">
        <f t="shared" si="12"/>
        <v>2.0357794040000432E-4</v>
      </c>
      <c r="AF23" s="145">
        <f t="shared" si="12"/>
        <v>3.0865045919997725E-4</v>
      </c>
      <c r="AG23" s="145">
        <f t="shared" si="12"/>
        <v>5.4598159840002491E-4</v>
      </c>
      <c r="AH23" s="145">
        <f t="shared" si="12"/>
        <v>8.1578071749999204E-4</v>
      </c>
      <c r="AI23" s="145">
        <f t="shared" si="12"/>
        <v>5.7865454790004267E-4</v>
      </c>
      <c r="AJ23" s="145">
        <f t="shared" si="12"/>
        <v>3.2069781840002309E-4</v>
      </c>
      <c r="AK23" s="145">
        <f t="shared" si="12"/>
        <v>2.5825839050003241E-4</v>
      </c>
      <c r="AL23" s="145">
        <f t="shared" si="12"/>
        <v>2.488899526399968E-3</v>
      </c>
      <c r="AM23" s="145">
        <f t="shared" si="12"/>
        <v>3.5135709400001269E-4</v>
      </c>
      <c r="AN23" s="145">
        <f t="shared" si="12"/>
        <v>5.0356184219997602E-4</v>
      </c>
      <c r="AO23" s="145">
        <f t="shared" si="12"/>
        <v>7.085168640000028E-4</v>
      </c>
      <c r="AP23" s="145">
        <f t="shared" si="12"/>
        <v>9.0217242720005975E-4</v>
      </c>
      <c r="AQ23" s="145">
        <f t="shared" si="12"/>
        <v>2.1899957288999961E-3</v>
      </c>
      <c r="AR23" s="145">
        <f t="shared" si="12"/>
        <v>2.8301819314999893E-3</v>
      </c>
      <c r="AS23" s="145">
        <f t="shared" si="12"/>
        <v>2.7460280329999753E-3</v>
      </c>
      <c r="AT23" s="145">
        <f t="shared" si="12"/>
        <v>3.0729137936000017E-3</v>
      </c>
      <c r="AU23" s="145">
        <f t="shared" si="12"/>
        <v>3.4918247507000066E-3</v>
      </c>
      <c r="AV23" s="145">
        <f t="shared" si="12"/>
        <v>3.6503895109999684E-3</v>
      </c>
      <c r="AW23" s="145">
        <f t="shared" si="12"/>
        <v>5.0208968516666508E-3</v>
      </c>
      <c r="AX23" s="145">
        <f t="shared" si="12"/>
        <v>0</v>
      </c>
      <c r="AY23" s="145">
        <f t="shared" si="12"/>
        <v>0</v>
      </c>
      <c r="AZ23" s="145">
        <f t="shared" si="12"/>
        <v>0</v>
      </c>
      <c r="BA23" s="145">
        <f t="shared" si="12"/>
        <v>0</v>
      </c>
      <c r="BB23" s="145">
        <f t="shared" si="12"/>
        <v>0</v>
      </c>
      <c r="BC23" s="146">
        <f t="shared" si="12"/>
        <v>0</v>
      </c>
      <c r="BD23" s="452"/>
    </row>
    <row r="24" spans="2:56" ht="13" thickTop="1"/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D82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2" width="5.6328125" style="305" customWidth="1"/>
    <col min="13" max="22" width="5.6328125" customWidth="1"/>
    <col min="23" max="28" width="5.6328125" hidden="1" customWidth="1"/>
    <col min="29" max="29" width="1.7265625" customWidth="1"/>
    <col min="30" max="49" width="5.6328125" style="33" customWidth="1"/>
    <col min="50" max="55" width="5.6328125" style="33" hidden="1" customWidth="1"/>
  </cols>
  <sheetData>
    <row r="1" spans="1:56" ht="9" customHeight="1" thickBot="1">
      <c r="A1" s="48">
        <v>1</v>
      </c>
      <c r="B1" s="30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630" t="s">
        <v>31</v>
      </c>
      <c r="C2" s="636" t="s">
        <v>70</v>
      </c>
      <c r="D2" s="637"/>
      <c r="E2" s="637"/>
      <c r="F2" s="637"/>
      <c r="G2" s="637"/>
      <c r="H2" s="637"/>
      <c r="I2" s="637"/>
      <c r="J2" s="637"/>
      <c r="K2" s="637"/>
      <c r="L2" s="637"/>
      <c r="M2" s="637"/>
      <c r="N2" s="637"/>
      <c r="O2" s="637"/>
      <c r="P2" s="637"/>
      <c r="Q2" s="637"/>
      <c r="R2" s="637"/>
      <c r="S2" s="637"/>
      <c r="T2" s="637"/>
      <c r="U2" s="637"/>
      <c r="V2" s="637"/>
      <c r="W2" s="637"/>
      <c r="X2" s="637"/>
      <c r="Y2" s="637"/>
      <c r="Z2" s="637"/>
      <c r="AA2" s="637"/>
      <c r="AB2" s="638"/>
      <c r="AC2" s="3"/>
      <c r="AD2" s="607" t="s">
        <v>3</v>
      </c>
      <c r="AE2" s="608"/>
      <c r="AF2" s="608"/>
      <c r="AG2" s="608"/>
      <c r="AH2" s="608"/>
      <c r="AI2" s="608"/>
      <c r="AJ2" s="608"/>
      <c r="AK2" s="608"/>
      <c r="AL2" s="608"/>
      <c r="AM2" s="608"/>
      <c r="AN2" s="608"/>
      <c r="AO2" s="608"/>
      <c r="AP2" s="608"/>
      <c r="AQ2" s="608"/>
      <c r="AR2" s="608"/>
      <c r="AS2" s="608"/>
      <c r="AT2" s="608"/>
      <c r="AU2" s="608"/>
      <c r="AV2" s="608"/>
      <c r="AW2" s="608"/>
      <c r="AX2" s="608"/>
      <c r="AY2" s="608"/>
      <c r="AZ2" s="608"/>
      <c r="BA2" s="608"/>
      <c r="BB2" s="608"/>
      <c r="BC2" s="608"/>
      <c r="BD2" s="452"/>
    </row>
    <row r="3" spans="1:56" ht="13" thickBot="1">
      <c r="B3" s="631"/>
      <c r="C3" s="633" t="s">
        <v>2</v>
      </c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  <c r="AB3" s="635"/>
      <c r="AC3" s="4"/>
      <c r="AD3" s="609" t="s">
        <v>14</v>
      </c>
      <c r="AE3" s="610"/>
      <c r="AF3" s="610"/>
      <c r="AG3" s="610"/>
      <c r="AH3" s="610"/>
      <c r="AI3" s="610"/>
      <c r="AJ3" s="610"/>
      <c r="AK3" s="610"/>
      <c r="AL3" s="610"/>
      <c r="AM3" s="610"/>
      <c r="AN3" s="610"/>
      <c r="AO3" s="610"/>
      <c r="AP3" s="610"/>
      <c r="AQ3" s="610"/>
      <c r="AR3" s="610"/>
      <c r="AS3" s="610"/>
      <c r="AT3" s="610"/>
      <c r="AU3" s="610"/>
      <c r="AV3" s="610"/>
      <c r="AW3" s="610"/>
      <c r="AX3" s="610"/>
      <c r="AY3" s="610"/>
      <c r="AZ3" s="610"/>
      <c r="BA3" s="610"/>
      <c r="BB3" s="610"/>
      <c r="BC3" s="610"/>
      <c r="BD3" s="452"/>
    </row>
    <row r="4" spans="1:56" ht="20" customHeight="1" thickTop="1" thickBot="1">
      <c r="B4" s="632"/>
      <c r="C4" s="178">
        <v>2000</v>
      </c>
      <c r="D4" s="179">
        <v>2001</v>
      </c>
      <c r="E4" s="179">
        <v>2002</v>
      </c>
      <c r="F4" s="179">
        <v>2003</v>
      </c>
      <c r="G4" s="179">
        <v>2004</v>
      </c>
      <c r="H4" s="179">
        <v>2005</v>
      </c>
      <c r="I4" s="179">
        <v>2006</v>
      </c>
      <c r="J4" s="180">
        <v>2007</v>
      </c>
      <c r="K4" s="180">
        <f>1+J4</f>
        <v>2008</v>
      </c>
      <c r="L4" s="180">
        <f>1+K4</f>
        <v>2009</v>
      </c>
      <c r="M4" s="50">
        <f>1+L4</f>
        <v>2010</v>
      </c>
      <c r="N4" s="50">
        <f>1+M4</f>
        <v>2011</v>
      </c>
      <c r="O4" s="436">
        <f t="shared" ref="O4:AB4" si="0">1+N4</f>
        <v>2012</v>
      </c>
      <c r="P4" s="436">
        <f t="shared" si="0"/>
        <v>2013</v>
      </c>
      <c r="Q4" s="436">
        <f t="shared" si="0"/>
        <v>2014</v>
      </c>
      <c r="R4" s="436">
        <f t="shared" si="0"/>
        <v>2015</v>
      </c>
      <c r="S4" s="436">
        <f t="shared" si="0"/>
        <v>2016</v>
      </c>
      <c r="T4" s="436">
        <f t="shared" si="0"/>
        <v>2017</v>
      </c>
      <c r="U4" s="436">
        <f t="shared" si="0"/>
        <v>2018</v>
      </c>
      <c r="V4" s="436">
        <f t="shared" si="0"/>
        <v>2019</v>
      </c>
      <c r="W4" s="436">
        <f t="shared" si="0"/>
        <v>2020</v>
      </c>
      <c r="X4" s="436">
        <f t="shared" si="0"/>
        <v>2021</v>
      </c>
      <c r="Y4" s="436">
        <f t="shared" si="0"/>
        <v>2022</v>
      </c>
      <c r="Z4" s="436">
        <f t="shared" si="0"/>
        <v>2023</v>
      </c>
      <c r="AA4" s="436">
        <f t="shared" si="0"/>
        <v>2024</v>
      </c>
      <c r="AB4" s="437">
        <f t="shared" si="0"/>
        <v>2025</v>
      </c>
      <c r="AC4" s="52"/>
      <c r="AD4" s="49">
        <v>2000</v>
      </c>
      <c r="AE4" s="233">
        <f>1+AD4</f>
        <v>2001</v>
      </c>
      <c r="AF4" s="233">
        <f>1+AE4</f>
        <v>2002</v>
      </c>
      <c r="AG4" s="233">
        <f t="shared" ref="AG4:BB4" si="1">1+AF4</f>
        <v>2003</v>
      </c>
      <c r="AH4" s="233">
        <f t="shared" si="1"/>
        <v>2004</v>
      </c>
      <c r="AI4" s="233">
        <f t="shared" si="1"/>
        <v>2005</v>
      </c>
      <c r="AJ4" s="233">
        <f t="shared" si="1"/>
        <v>2006</v>
      </c>
      <c r="AK4" s="233">
        <f t="shared" si="1"/>
        <v>2007</v>
      </c>
      <c r="AL4" s="233">
        <f t="shared" si="1"/>
        <v>2008</v>
      </c>
      <c r="AM4" s="233">
        <f t="shared" si="1"/>
        <v>2009</v>
      </c>
      <c r="AN4" s="233">
        <f t="shared" si="1"/>
        <v>2010</v>
      </c>
      <c r="AO4" s="233">
        <f t="shared" si="1"/>
        <v>2011</v>
      </c>
      <c r="AP4" s="233">
        <f t="shared" si="1"/>
        <v>2012</v>
      </c>
      <c r="AQ4" s="233">
        <f t="shared" si="1"/>
        <v>2013</v>
      </c>
      <c r="AR4" s="233">
        <f t="shared" si="1"/>
        <v>2014</v>
      </c>
      <c r="AS4" s="233">
        <f t="shared" si="1"/>
        <v>2015</v>
      </c>
      <c r="AT4" s="233">
        <f t="shared" si="1"/>
        <v>2016</v>
      </c>
      <c r="AU4" s="233">
        <f t="shared" si="1"/>
        <v>2017</v>
      </c>
      <c r="AV4" s="233">
        <f t="shared" si="1"/>
        <v>2018</v>
      </c>
      <c r="AW4" s="233">
        <f t="shared" si="1"/>
        <v>2019</v>
      </c>
      <c r="AX4" s="233">
        <f t="shared" si="1"/>
        <v>2020</v>
      </c>
      <c r="AY4" s="233">
        <f t="shared" si="1"/>
        <v>2021</v>
      </c>
      <c r="AZ4" s="233">
        <f t="shared" si="1"/>
        <v>2022</v>
      </c>
      <c r="BA4" s="233">
        <f t="shared" si="1"/>
        <v>2023</v>
      </c>
      <c r="BB4" s="233">
        <f t="shared" si="1"/>
        <v>2024</v>
      </c>
      <c r="BC4" s="202">
        <f>1+BB4</f>
        <v>2025</v>
      </c>
      <c r="BD4" s="452"/>
    </row>
    <row r="5" spans="1:56" ht="20" customHeight="1" thickTop="1" thickBot="1">
      <c r="B5" s="28" t="s">
        <v>13</v>
      </c>
      <c r="C5" s="402">
        <f>1/$A$1*'[1]44104411Imp'!$B$263</f>
        <v>0.98331392500000003</v>
      </c>
      <c r="D5" s="322">
        <f>1/$A$1*'[1]44104411Imp'!$C$263</f>
        <v>1.0836887849828052</v>
      </c>
      <c r="E5" s="322">
        <f>1/$A$1*'[1]44104411Imp'!$D$263</f>
        <v>1.1950559151999998</v>
      </c>
      <c r="F5" s="322">
        <f>1/$A$1*'[1]44104411Imp'!$E$263</f>
        <v>1.2914380844000002</v>
      </c>
      <c r="G5" s="322">
        <f>1/$A$1*'[1]44104411Imp'!$F$263</f>
        <v>1.2781249538099544</v>
      </c>
      <c r="H5" s="322">
        <f>1/$A$1*'[1]44104411Imp'!$G$263</f>
        <v>1.3056848436452486</v>
      </c>
      <c r="I5" s="322">
        <f>1/$A$1*'[1]44104411Imp'!$H$263</f>
        <v>1.3065203300000003</v>
      </c>
      <c r="J5" s="323">
        <f>1/$A$1*'[1]44104411Imp'!$I$263</f>
        <v>1.2441193572000002</v>
      </c>
      <c r="K5" s="323">
        <f>1/$A$1*'[1]44104411Imp'!$J$263</f>
        <v>0.8854666699999999</v>
      </c>
      <c r="L5" s="323">
        <f>1/$A$1*'[1]44104411Imp'!K$263</f>
        <v>0.88041948075209764</v>
      </c>
      <c r="M5" s="130">
        <f>1/$A$1*'[1]44104411Imp'!L$263</f>
        <v>0.79902430002236013</v>
      </c>
      <c r="N5" s="130">
        <f>1/$A$1*'[1]44104411Imp'!M$263</f>
        <v>0.76142612082352912</v>
      </c>
      <c r="O5" s="130">
        <f>1/$A$1*'[1]44104411Imp'!N$263</f>
        <v>0.58748788377151351</v>
      </c>
      <c r="P5" s="130">
        <f>1/$A$1*'[1]44104411Imp'!O$263</f>
        <v>0.60661134487431234</v>
      </c>
      <c r="Q5" s="130">
        <f>1/$A$1*'[1]44104411Imp'!P$263</f>
        <v>0.72364636836842089</v>
      </c>
      <c r="R5" s="130">
        <f>1/$A$1*'[1]44104411Imp'!Q$263</f>
        <v>0.73381445171428572</v>
      </c>
      <c r="S5" s="130">
        <f>1/$A$1*'[1]44104411Imp'!R$263</f>
        <v>0.94979790104298645</v>
      </c>
      <c r="T5" s="130">
        <f>1/$A$1*'[1]44104411Imp'!S$263</f>
        <v>1.3000458291007577</v>
      </c>
      <c r="U5" s="130">
        <f>1/$A$1*'[1]44104411Imp'!T$263</f>
        <v>1.3348202602746371</v>
      </c>
      <c r="V5" s="130">
        <f>1/$A$1*'[1]44104411Imp'!U$263</f>
        <v>1.362424961930724</v>
      </c>
      <c r="W5" s="130">
        <f>1/$A$1*'[1]44104411Imp'!V$263</f>
        <v>0</v>
      </c>
      <c r="X5" s="130">
        <f>1/$A$1*'[1]44104411Imp'!W$263</f>
        <v>0</v>
      </c>
      <c r="Y5" s="130">
        <f>1/$A$1*'[1]44104411Imp'!X$263</f>
        <v>0</v>
      </c>
      <c r="Z5" s="130">
        <f>1/$A$1*'[1]44104411Imp'!Y$263</f>
        <v>0</v>
      </c>
      <c r="AA5" s="130">
        <f>1/$A$1*'[1]44104411Imp'!Z$263</f>
        <v>0</v>
      </c>
      <c r="AB5" s="130">
        <f>1/$A$1*'[1]44104411Imp'!AA$263</f>
        <v>0</v>
      </c>
      <c r="AC5" s="18"/>
      <c r="AD5" s="61">
        <f>1/1000*'[1]44104411Imp'!$AB$263</f>
        <v>0.125486295098379</v>
      </c>
      <c r="AE5" s="60">
        <f>1/1000*'[1]44104411Imp'!$AC$263</f>
        <v>0.13173184890520001</v>
      </c>
      <c r="AF5" s="60">
        <f>1/1000*'[1]44104411Imp'!AD$263</f>
        <v>0.15002870688</v>
      </c>
      <c r="AG5" s="60">
        <f>1/1000*'[1]44104411Imp'!AE$263</f>
        <v>0.16959837600159999</v>
      </c>
      <c r="AH5" s="60">
        <f>1/1000*'[1]44104411Imp'!AF$263</f>
        <v>0.21390115346319996</v>
      </c>
      <c r="AI5" s="60">
        <f>1/1000*'[1]44104411Imp'!AG$263</f>
        <v>0.22626673997070001</v>
      </c>
      <c r="AJ5" s="60">
        <f>1/1000*'[1]44104411Imp'!AH$263</f>
        <v>0.25038517642279995</v>
      </c>
      <c r="AK5" s="60">
        <f>1/1000*'[1]44104411Imp'!AI$263</f>
        <v>0.29632455016050002</v>
      </c>
      <c r="AL5" s="60">
        <f>1/1000*'[1]44104411Imp'!AJ$263</f>
        <v>0.25873297277199997</v>
      </c>
      <c r="AM5" s="60">
        <f>1/1000*'[1]44104411Imp'!AK$263</f>
        <v>0.16260133737759999</v>
      </c>
      <c r="AN5" s="60">
        <f>1/1000*'[1]44104411Imp'!AL$263</f>
        <v>0.15794618615819997</v>
      </c>
      <c r="AO5" s="60">
        <f>1/1000*'[1]44104411Imp'!AM$263</f>
        <v>0.17419163524800002</v>
      </c>
      <c r="AP5" s="60">
        <f>1/1000*'[1]44104411Imp'!AN$263</f>
        <v>0.14325253403999996</v>
      </c>
      <c r="AQ5" s="60">
        <f>1/1000*'[1]44104411Imp'!AO$263</f>
        <v>0.1330453486167</v>
      </c>
      <c r="AR5" s="60">
        <f>1/1000*'[1]44104411Imp'!AP$263</f>
        <v>0.16491616126300004</v>
      </c>
      <c r="AS5" s="60">
        <f>1/1000*'[1]44104411Imp'!AQ$263</f>
        <v>0.140490286608</v>
      </c>
      <c r="AT5" s="60">
        <f>1/1000*'[1]44104411Imp'!AR$263</f>
        <v>0.14833630546750007</v>
      </c>
      <c r="AU5" s="60">
        <f>1/1000*'[1]44104411Imp'!AS$263</f>
        <v>0.15866710495349998</v>
      </c>
      <c r="AV5" s="60">
        <f>1/1000*'[1]44104411Imp'!AT$263</f>
        <v>0.16587222355499998</v>
      </c>
      <c r="AW5" s="60">
        <f>1/1000*'[1]44104411Imp'!AU$263</f>
        <v>0.15738985503541664</v>
      </c>
      <c r="AX5" s="60">
        <f>1/1000*'[1]44104411Imp'!AV$263</f>
        <v>0</v>
      </c>
      <c r="AY5" s="60">
        <f>1/1000*'[1]44104411Imp'!AW$263</f>
        <v>0</v>
      </c>
      <c r="AZ5" s="60">
        <f>1/1000*'[1]44104411Imp'!AX$263</f>
        <v>0</v>
      </c>
      <c r="BA5" s="60">
        <f>1/1000*'[1]44104411Imp'!AY$263</f>
        <v>0</v>
      </c>
      <c r="BB5" s="60">
        <f>1/1000*'[1]44104411Imp'!AZ$263</f>
        <v>0</v>
      </c>
      <c r="BC5" s="76">
        <f>1/1000*'[1]44104411Imp'!BA$263</f>
        <v>0</v>
      </c>
      <c r="BD5" s="452"/>
    </row>
    <row r="6" spans="1:56" ht="17.149999999999999" customHeight="1" thickTop="1">
      <c r="B6" s="120" t="s">
        <v>95</v>
      </c>
      <c r="C6" s="403">
        <f>1/$A$1*'[1]44104411Imp'!$B$266</f>
        <v>0</v>
      </c>
      <c r="D6" s="324">
        <f>1/$A$1*'[1]44104411Imp'!$C$266</f>
        <v>2.8E-5</v>
      </c>
      <c r="E6" s="324">
        <f>1/$A$1*'[1]44104411Imp'!$D$266</f>
        <v>0</v>
      </c>
      <c r="F6" s="324">
        <f>1/$A$1*'[1]44104411Imp'!$E$266</f>
        <v>0</v>
      </c>
      <c r="G6" s="324">
        <f>1/$A$1*'[1]44104411Imp'!$F$266</f>
        <v>0</v>
      </c>
      <c r="H6" s="324">
        <f>1/$A$1*'[1]44104411Imp'!$G$266</f>
        <v>9.0000000000000012E-8</v>
      </c>
      <c r="I6" s="324">
        <f>1/$A$1*'[1]44104411Imp'!$H$266</f>
        <v>0</v>
      </c>
      <c r="J6" s="325">
        <f>1/$A$1*'[1]44104411Imp'!$I$266</f>
        <v>0</v>
      </c>
      <c r="K6" s="325">
        <f>1/$A$1*'[1]44104411Imp'!$J$266</f>
        <v>0</v>
      </c>
      <c r="L6" s="324">
        <f>1/$A$1*'[1]44104411Imp'!K$266</f>
        <v>0</v>
      </c>
      <c r="M6" s="121">
        <f>1/$A$1*'[1]44104411Imp'!L$266</f>
        <v>0</v>
      </c>
      <c r="N6" s="121">
        <f>1/$A$1*'[1]44104411Imp'!M$266</f>
        <v>0</v>
      </c>
      <c r="O6" s="121">
        <f>1/$A$1*'[1]44104411Imp'!N$266</f>
        <v>0</v>
      </c>
      <c r="P6" s="121">
        <f>1/$A$1*'[1]44104411Imp'!O$266</f>
        <v>1.456E-5</v>
      </c>
      <c r="Q6" s="121">
        <f>1/$A$1*'[1]44104411Imp'!P$266</f>
        <v>0</v>
      </c>
      <c r="R6" s="121">
        <f>1/$A$1*'[1]44104411Imp'!Q$266</f>
        <v>0</v>
      </c>
      <c r="S6" s="121">
        <f>1/$A$1*'[1]44104411Imp'!R$266</f>
        <v>0</v>
      </c>
      <c r="T6" s="121">
        <f>1/$A$1*'[1]44104411Imp'!S$266</f>
        <v>0</v>
      </c>
      <c r="U6" s="121">
        <f>1/$A$1*'[1]44104411Imp'!T$266</f>
        <v>0</v>
      </c>
      <c r="V6" s="121">
        <f>1/$A$1*'[1]44104411Imp'!U$266</f>
        <v>0</v>
      </c>
      <c r="W6" s="121">
        <f>1/$A$1*'[1]44104411Imp'!V$266</f>
        <v>0</v>
      </c>
      <c r="X6" s="121">
        <f>1/$A$1*'[1]44104411Imp'!W$266</f>
        <v>0</v>
      </c>
      <c r="Y6" s="121">
        <f>1/$A$1*'[1]44104411Imp'!X$266</f>
        <v>0</v>
      </c>
      <c r="Z6" s="121">
        <f>1/$A$1*'[1]44104411Imp'!Y$266</f>
        <v>0</v>
      </c>
      <c r="AA6" s="121">
        <f>1/$A$1*'[1]44104411Imp'!Z$266</f>
        <v>0</v>
      </c>
      <c r="AB6" s="121">
        <f>1/$A$1*'[1]44104411Imp'!AA$266</f>
        <v>0</v>
      </c>
      <c r="AC6" s="4"/>
      <c r="AD6" s="124">
        <f>1/1000*'[1]44104411Imp'!$AB$266</f>
        <v>0</v>
      </c>
      <c r="AE6" s="121">
        <f>1/1000*'[1]44104411Imp'!$AC$266</f>
        <v>6.7868567999999993E-6</v>
      </c>
      <c r="AF6" s="121">
        <f>1/1000*'[1]44104411Imp'!AD$266</f>
        <v>0</v>
      </c>
      <c r="AG6" s="121">
        <f>1/1000*'[1]44104411Imp'!AE$266</f>
        <v>0</v>
      </c>
      <c r="AH6" s="121">
        <f>1/1000*'[1]44104411Imp'!AF$266</f>
        <v>0</v>
      </c>
      <c r="AI6" s="121">
        <f>1/1000*'[1]44104411Imp'!AG$266</f>
        <v>6.2205000000000007E-8</v>
      </c>
      <c r="AJ6" s="121">
        <f>1/1000*'[1]44104411Imp'!AH$266</f>
        <v>0</v>
      </c>
      <c r="AK6" s="121">
        <f>1/1000*'[1]44104411Imp'!AI$266</f>
        <v>0</v>
      </c>
      <c r="AL6" s="121">
        <f>1/1000*'[1]44104411Imp'!AJ$266</f>
        <v>0</v>
      </c>
      <c r="AM6" s="121">
        <f>1/1000*'[1]44104411Imp'!AK$266</f>
        <v>0</v>
      </c>
      <c r="AN6" s="121">
        <f>1/1000*'[1]44104411Imp'!AL$266</f>
        <v>0</v>
      </c>
      <c r="AO6" s="121">
        <f>1/1000*'[1]44104411Imp'!AM$266</f>
        <v>0</v>
      </c>
      <c r="AP6" s="121">
        <f>1/1000*'[1]44104411Imp'!AN$266</f>
        <v>0</v>
      </c>
      <c r="AQ6" s="121">
        <f>1/1000*'[1]44104411Imp'!AO$266</f>
        <v>2.07250005E-5</v>
      </c>
      <c r="AR6" s="121">
        <f>1/1000*'[1]44104411Imp'!AP$266</f>
        <v>0</v>
      </c>
      <c r="AS6" s="121">
        <f>1/1000*'[1]44104411Imp'!AQ$266</f>
        <v>0</v>
      </c>
      <c r="AT6" s="121">
        <f>1/1000*'[1]44104411Imp'!AR$266</f>
        <v>0</v>
      </c>
      <c r="AU6" s="121">
        <f>1/1000*'[1]44104411Imp'!AS$266</f>
        <v>0</v>
      </c>
      <c r="AV6" s="121">
        <f>1/1000*'[1]44104411Imp'!AT$266</f>
        <v>0</v>
      </c>
      <c r="AW6" s="121">
        <f>1/1000*'[1]44104411Imp'!AU$266</f>
        <v>0</v>
      </c>
      <c r="AX6" s="121">
        <f>1/1000*'[1]44104411Imp'!AV$266</f>
        <v>0</v>
      </c>
      <c r="AY6" s="121">
        <f>1/1000*'[1]44104411Imp'!AW$266</f>
        <v>0</v>
      </c>
      <c r="AZ6" s="121">
        <f>1/1000*'[1]44104411Imp'!AX$266</f>
        <v>0</v>
      </c>
      <c r="BA6" s="121">
        <f>1/1000*'[1]44104411Imp'!AY$266</f>
        <v>0</v>
      </c>
      <c r="BB6" s="121">
        <f>1/1000*'[1]44104411Imp'!AZ$266</f>
        <v>0</v>
      </c>
      <c r="BC6" s="122">
        <f>1/1000*'[1]44104411Imp'!BA$266</f>
        <v>0</v>
      </c>
      <c r="BD6" s="452"/>
    </row>
    <row r="7" spans="1:56" ht="17.149999999999999" customHeight="1">
      <c r="B7" s="19" t="s">
        <v>96</v>
      </c>
      <c r="C7" s="361">
        <f>1/$A$1*'[1]44104411Imp'!$B$268</f>
        <v>3.0951199999999998E-3</v>
      </c>
      <c r="D7" s="326">
        <f>1/$A$1*'[1]44104411Imp'!$C$268</f>
        <v>2.0452600000000001E-3</v>
      </c>
      <c r="E7" s="326">
        <f>1/$A$1*'[1]44104411Imp'!$D$268</f>
        <v>1.724408E-3</v>
      </c>
      <c r="F7" s="326">
        <f>1/$A$1*'[1]44104411Imp'!$E$268</f>
        <v>8.3776E-4</v>
      </c>
      <c r="G7" s="326">
        <f>1/$A$1*'[1]44104411Imp'!$F$268</f>
        <v>8.5357200000000003E-4</v>
      </c>
      <c r="H7" s="326">
        <f>1/$A$1*'[1]44104411Imp'!$G$268</f>
        <v>9.7124921266968317E-4</v>
      </c>
      <c r="I7" s="326">
        <f>1/$A$1*'[1]44104411Imp'!$H$268</f>
        <v>1.1528720000000001E-3</v>
      </c>
      <c r="J7" s="327">
        <f>1/$A$1*'[1]44104411Imp'!$I$268</f>
        <v>4.3809640000000002E-3</v>
      </c>
      <c r="K7" s="327">
        <f>1/$A$1*'[1]44104411Imp'!$J$268</f>
        <v>9.0570028000000018E-3</v>
      </c>
      <c r="L7" s="326">
        <f>1/$A$1*'[1]44104411Imp'!K$268</f>
        <v>8.1434079999999995E-3</v>
      </c>
      <c r="M7" s="57">
        <f>1/$A$1*'[1]44104411Imp'!L$268</f>
        <v>1.7259199999999999E-3</v>
      </c>
      <c r="N7" s="57">
        <f>1/$A$1*'[1]44104411Imp'!M$268</f>
        <v>7.4449199999999992E-4</v>
      </c>
      <c r="O7" s="57">
        <f>1/$A$1*'[1]44104411Imp'!N$268</f>
        <v>5.3998000000000002E-4</v>
      </c>
      <c r="P7" s="57">
        <f>1/$A$1*'[1]44104411Imp'!O$268</f>
        <v>1.106914359133127E-3</v>
      </c>
      <c r="Q7" s="57">
        <f>1/$A$1*'[1]44104411Imp'!P$268</f>
        <v>6.0113600000000005E-4</v>
      </c>
      <c r="R7" s="57">
        <f>1/$A$1*'[1]44104411Imp'!Q$268</f>
        <v>5.7038800000000001E-4</v>
      </c>
      <c r="S7" s="57">
        <f>1/$A$1*'[1]44104411Imp'!R$268</f>
        <v>6.2402115837104078E-4</v>
      </c>
      <c r="T7" s="57">
        <f>1/$A$1*'[1]44104411Imp'!S$268</f>
        <v>4.1834499999999998E-4</v>
      </c>
      <c r="U7" s="57">
        <f>1/$A$1*'[1]44104411Imp'!T$268</f>
        <v>7.0600000000000003E-4</v>
      </c>
      <c r="V7" s="57">
        <f>1/$A$1*'[1]44104411Imp'!U$268</f>
        <v>4.1046147368421044E-4</v>
      </c>
      <c r="W7" s="57">
        <f>1/$A$1*'[1]44104411Imp'!V$268</f>
        <v>0</v>
      </c>
      <c r="X7" s="57">
        <f>1/$A$1*'[1]44104411Imp'!W$268</f>
        <v>0</v>
      </c>
      <c r="Y7" s="57">
        <f>1/$A$1*'[1]44104411Imp'!X$268</f>
        <v>0</v>
      </c>
      <c r="Z7" s="57">
        <f>1/$A$1*'[1]44104411Imp'!Y$268</f>
        <v>0</v>
      </c>
      <c r="AA7" s="57">
        <f>1/$A$1*'[1]44104411Imp'!Z$268</f>
        <v>0</v>
      </c>
      <c r="AB7" s="57">
        <f>1/$A$1*'[1]44104411Imp'!AA$268</f>
        <v>0</v>
      </c>
      <c r="AC7" s="4"/>
      <c r="AD7" s="56">
        <f>1/1000*'[1]44104411Imp'!$AB$268</f>
        <v>1.4373265505999999E-3</v>
      </c>
      <c r="AE7" s="57">
        <f>1/1000*'[1]44104411Imp'!$AC$268</f>
        <v>8.2613189039999996E-4</v>
      </c>
      <c r="AF7" s="57">
        <f>1/1000*'[1]44104411Imp'!AD$268</f>
        <v>6.7419105120000006E-4</v>
      </c>
      <c r="AG7" s="57">
        <f>1/1000*'[1]44104411Imp'!AE$268</f>
        <v>3.6919540000000003E-4</v>
      </c>
      <c r="AH7" s="57">
        <f>1/1000*'[1]44104411Imp'!AF$268</f>
        <v>3.4882812090000006E-4</v>
      </c>
      <c r="AI7" s="57">
        <f>1/1000*'[1]44104411Imp'!AG$268</f>
        <v>4.1602206360000004E-4</v>
      </c>
      <c r="AJ7" s="57">
        <f>1/1000*'[1]44104411Imp'!AH$268</f>
        <v>4.6050260040000001E-4</v>
      </c>
      <c r="AK7" s="57">
        <f>1/1000*'[1]44104411Imp'!AI$268</f>
        <v>9.9086464749999995E-4</v>
      </c>
      <c r="AL7" s="57">
        <f>1/1000*'[1]44104411Imp'!AJ$268</f>
        <v>1.8301811552000004E-3</v>
      </c>
      <c r="AM7" s="57">
        <f>1/1000*'[1]44104411Imp'!AK$268</f>
        <v>1.5669266888000001E-3</v>
      </c>
      <c r="AN7" s="57">
        <f>1/1000*'[1]44104411Imp'!AL$268</f>
        <v>4.4448202170000009E-4</v>
      </c>
      <c r="AO7" s="57">
        <f>1/1000*'[1]44104411Imp'!AM$268</f>
        <v>3.58256256E-4</v>
      </c>
      <c r="AP7" s="57">
        <f>1/1000*'[1]44104411Imp'!AN$268</f>
        <v>3.1193273760000002E-4</v>
      </c>
      <c r="AQ7" s="57">
        <f>1/1000*'[1]44104411Imp'!AO$268</f>
        <v>5.2049699910000006E-4</v>
      </c>
      <c r="AR7" s="57">
        <f>1/1000*'[1]44104411Imp'!AP$268</f>
        <v>3.1231175100000005E-4</v>
      </c>
      <c r="AS7" s="57">
        <f>1/1000*'[1]44104411Imp'!AQ$268</f>
        <v>3.5570237149999993E-4</v>
      </c>
      <c r="AT7" s="57">
        <f>1/1000*'[1]44104411Imp'!AR$268</f>
        <v>2.8872379599999997E-4</v>
      </c>
      <c r="AU7" s="57">
        <f>1/1000*'[1]44104411Imp'!AS$268</f>
        <v>2.5823925269999998E-4</v>
      </c>
      <c r="AV7" s="57">
        <f>1/1000*'[1]44104411Imp'!AT$268</f>
        <v>2.6996597100000002E-4</v>
      </c>
      <c r="AW7" s="57">
        <f>1/1000*'[1]44104411Imp'!AU$268</f>
        <v>3.0158887999999999E-4</v>
      </c>
      <c r="AX7" s="57">
        <f>1/1000*'[1]44104411Imp'!AV$268</f>
        <v>0</v>
      </c>
      <c r="AY7" s="57">
        <f>1/1000*'[1]44104411Imp'!AW$268</f>
        <v>0</v>
      </c>
      <c r="AZ7" s="57">
        <f>1/1000*'[1]44104411Imp'!AX$268</f>
        <v>0</v>
      </c>
      <c r="BA7" s="57">
        <f>1/1000*'[1]44104411Imp'!AY$268</f>
        <v>0</v>
      </c>
      <c r="BB7" s="57">
        <f>1/1000*'[1]44104411Imp'!AZ$268</f>
        <v>0</v>
      </c>
      <c r="BC7" s="58">
        <f>1/1000*'[1]44104411Imp'!BA$268</f>
        <v>0</v>
      </c>
      <c r="BD7" s="452"/>
    </row>
    <row r="8" spans="1:56" ht="17.149999999999999" customHeight="1">
      <c r="B8" s="19" t="s">
        <v>103</v>
      </c>
      <c r="C8" s="361">
        <f>1/$A$1*'[1]44104411Imp'!$B$269</f>
        <v>5.0652000000000002E-5</v>
      </c>
      <c r="D8" s="326">
        <f>1/$A$1*'[1]44104411Imp'!$C$269</f>
        <v>1.05084E-4</v>
      </c>
      <c r="E8" s="326">
        <f>1/$A$1*'[1]44104411Imp'!$D$269</f>
        <v>5.3927999999999996E-5</v>
      </c>
      <c r="F8" s="326">
        <f>1/$A$1*'[1]44104411Imp'!$E$269</f>
        <v>6.1235999999999994E-5</v>
      </c>
      <c r="G8" s="326">
        <f>1/$A$1*'[1]44104411Imp'!$F$269</f>
        <v>0</v>
      </c>
      <c r="H8" s="326">
        <f>1/$A$1*'[1]44104411Imp'!$G$269</f>
        <v>0</v>
      </c>
      <c r="I8" s="326">
        <f>1/$A$1*'[1]44104411Imp'!$H$269</f>
        <v>0</v>
      </c>
      <c r="J8" s="327">
        <f>1/$A$1*'[1]44104411Imp'!$I$269</f>
        <v>1.0499999999999999E-4</v>
      </c>
      <c r="K8" s="327">
        <f>1/$A$1*'[1]44104411Imp'!$J$269</f>
        <v>1.8200000000000001E-8</v>
      </c>
      <c r="L8" s="326">
        <f>1/$A$1*'[1]44104411Imp'!K$269</f>
        <v>2.4443999999999998E-5</v>
      </c>
      <c r="M8" s="57">
        <f>1/$A$1*'[1]44104411Imp'!L$269</f>
        <v>9.8280000000000004E-4</v>
      </c>
      <c r="N8" s="57">
        <f>1/$A$1*'[1]44104411Imp'!M$269</f>
        <v>0</v>
      </c>
      <c r="O8" s="57">
        <f>1/$A$1*'[1]44104411Imp'!N$269</f>
        <v>0</v>
      </c>
      <c r="P8" s="57">
        <f>1/$A$1*'[1]44104411Imp'!O$269</f>
        <v>0</v>
      </c>
      <c r="Q8" s="57">
        <f>1/$A$1*'[1]44104411Imp'!P$269</f>
        <v>2.8620000000000002E-4</v>
      </c>
      <c r="R8" s="57">
        <f>1/$A$1*'[1]44104411Imp'!Q$269</f>
        <v>3.6000000000000003E-6</v>
      </c>
      <c r="S8" s="57">
        <f>1/$A$1*'[1]44104411Imp'!R$269</f>
        <v>5.0921999999999999E-3</v>
      </c>
      <c r="T8" s="57">
        <f>1/$A$1*'[1]44104411Imp'!S$269</f>
        <v>3.8016E-3</v>
      </c>
      <c r="U8" s="57">
        <f>1/$A$1*'[1]44104411Imp'!T$269</f>
        <v>8.6561999999999993E-3</v>
      </c>
      <c r="V8" s="57">
        <f>1/$A$1*'[1]44104411Imp'!U$269</f>
        <v>4.1726000000000003E-3</v>
      </c>
      <c r="W8" s="57">
        <f>1/$A$1*'[1]44104411Imp'!V$269</f>
        <v>0</v>
      </c>
      <c r="X8" s="57">
        <f>1/$A$1*'[1]44104411Imp'!W$269</f>
        <v>0</v>
      </c>
      <c r="Y8" s="57">
        <f>1/$A$1*'[1]44104411Imp'!X$269</f>
        <v>0</v>
      </c>
      <c r="Z8" s="57">
        <f>1/$A$1*'[1]44104411Imp'!Y$269</f>
        <v>0</v>
      </c>
      <c r="AA8" s="57">
        <f>1/$A$1*'[1]44104411Imp'!Z$269</f>
        <v>0</v>
      </c>
      <c r="AB8" s="57">
        <f>1/$A$1*'[1]44104411Imp'!AA$269</f>
        <v>0</v>
      </c>
      <c r="AC8" s="4"/>
      <c r="AD8" s="56">
        <f>1/1000*'[1]44104411Imp'!$AB$269</f>
        <v>5.1583786049999998E-6</v>
      </c>
      <c r="AE8" s="57">
        <f>1/1000*'[1]44104411Imp'!$AC$269</f>
        <v>9.4557447999999998E-6</v>
      </c>
      <c r="AF8" s="57">
        <f>1/1000*'[1]44104411Imp'!AD$269</f>
        <v>5.0182991999999995E-6</v>
      </c>
      <c r="AG8" s="57">
        <f>1/1000*'[1]44104411Imp'!AE$269</f>
        <v>6.0711504000000001E-6</v>
      </c>
      <c r="AH8" s="57">
        <f>1/1000*'[1]44104411Imp'!AF$269</f>
        <v>0</v>
      </c>
      <c r="AI8" s="57">
        <f>1/1000*'[1]44104411Imp'!AG$269</f>
        <v>0</v>
      </c>
      <c r="AJ8" s="57">
        <f>1/1000*'[1]44104411Imp'!AH$269</f>
        <v>0</v>
      </c>
      <c r="AK8" s="57">
        <f>1/1000*'[1]44104411Imp'!AI$269</f>
        <v>5.6202834500000001E-5</v>
      </c>
      <c r="AL8" s="57">
        <f>1/1000*'[1]44104411Imp'!AJ$269</f>
        <v>1.91204E-8</v>
      </c>
      <c r="AM8" s="57">
        <f>1/1000*'[1]44104411Imp'!AK$269</f>
        <v>1.12923008E-5</v>
      </c>
      <c r="AN8" s="57">
        <f>1/1000*'[1]44104411Imp'!AL$269</f>
        <v>2.2708313009999999E-4</v>
      </c>
      <c r="AO8" s="57">
        <f>1/1000*'[1]44104411Imp'!AM$269</f>
        <v>0</v>
      </c>
      <c r="AP8" s="57">
        <f>1/1000*'[1]44104411Imp'!AN$269</f>
        <v>0</v>
      </c>
      <c r="AQ8" s="57">
        <f>1/1000*'[1]44104411Imp'!AO$269</f>
        <v>0</v>
      </c>
      <c r="AR8" s="57">
        <f>1/1000*'[1]44104411Imp'!AP$269</f>
        <v>3.5137496500000007E-5</v>
      </c>
      <c r="AS8" s="57">
        <f>1/1000*'[1]44104411Imp'!AQ$269</f>
        <v>3.2397400000000001E-7</v>
      </c>
      <c r="AT8" s="57">
        <f>1/1000*'[1]44104411Imp'!AR$269</f>
        <v>6.5391445780000007E-4</v>
      </c>
      <c r="AU8" s="57">
        <f>1/1000*'[1]44104411Imp'!AS$269</f>
        <v>4.190452695E-4</v>
      </c>
      <c r="AV8" s="57">
        <f>1/1000*'[1]44104411Imp'!AT$269</f>
        <v>4.3807423499999998E-4</v>
      </c>
      <c r="AW8" s="57">
        <f>1/1000*'[1]44104411Imp'!AU$269</f>
        <v>5.2636762583333331E-4</v>
      </c>
      <c r="AX8" s="57">
        <f>1/1000*'[1]44104411Imp'!AV$269</f>
        <v>0</v>
      </c>
      <c r="AY8" s="57">
        <f>1/1000*'[1]44104411Imp'!AW$269</f>
        <v>0</v>
      </c>
      <c r="AZ8" s="57">
        <f>1/1000*'[1]44104411Imp'!AX$269</f>
        <v>0</v>
      </c>
      <c r="BA8" s="57">
        <f>1/1000*'[1]44104411Imp'!AY$269</f>
        <v>0</v>
      </c>
      <c r="BB8" s="57">
        <f>1/1000*'[1]44104411Imp'!AZ$269</f>
        <v>0</v>
      </c>
      <c r="BC8" s="58">
        <f>1/1000*'[1]44104411Imp'!BA$269</f>
        <v>0</v>
      </c>
      <c r="BD8" s="452"/>
    </row>
    <row r="9" spans="1:56" ht="17.149999999999999" customHeight="1">
      <c r="B9" s="19" t="s">
        <v>104</v>
      </c>
      <c r="C9" s="361">
        <f>1/$A$1*'[1]44104411Imp'!$B$267</f>
        <v>9.7999999999999997E-5</v>
      </c>
      <c r="D9" s="326">
        <f>1/$A$1*'[1]44104411Imp'!$C$267</f>
        <v>1.5558823529411765E-4</v>
      </c>
      <c r="E9" s="326">
        <f>1/$A$1*'[1]44104411Imp'!$D$267</f>
        <v>0</v>
      </c>
      <c r="F9" s="326">
        <f>1/$A$1*'[1]44104411Imp'!$E$267</f>
        <v>7.3080000000000002E-6</v>
      </c>
      <c r="G9" s="326">
        <f>1/$A$1*'[1]44104411Imp'!$F$267</f>
        <v>2.0953525248868779E-4</v>
      </c>
      <c r="H9" s="326">
        <f>1/$A$1*'[1]44104411Imp'!$G$267</f>
        <v>1.3554779999999997E-4</v>
      </c>
      <c r="I9" s="326">
        <f>1/$A$1*'[1]44104411Imp'!$H$267</f>
        <v>2.5199999999999998E-7</v>
      </c>
      <c r="J9" s="327">
        <f>1/$A$1*'[1]44104411Imp'!$I$267</f>
        <v>3.4697897999999994E-3</v>
      </c>
      <c r="K9" s="327">
        <f>1/$A$1*'[1]44104411Imp'!$J$267</f>
        <v>1.7473316E-3</v>
      </c>
      <c r="L9" s="326">
        <f>1/$A$1*'[1]44104411Imp'!K$267</f>
        <v>5.2219999999999991E-5</v>
      </c>
      <c r="M9" s="57">
        <f>1/$A$1*'[1]44104411Imp'!L$267</f>
        <v>1.2171959999999998E-4</v>
      </c>
      <c r="N9" s="57">
        <f>1/$A$1*'[1]44104411Imp'!M$267</f>
        <v>4.0727999999999994E-5</v>
      </c>
      <c r="O9" s="57">
        <f>1/$A$1*'[1]44104411Imp'!N$267</f>
        <v>3.6174592877846789E-4</v>
      </c>
      <c r="P9" s="57">
        <f>1/$A$1*'[1]44104411Imp'!O$267</f>
        <v>3.6240000000000003E-4</v>
      </c>
      <c r="Q9" s="57">
        <f>1/$A$1*'[1]44104411Imp'!P$267</f>
        <v>1.6872400000000003E-4</v>
      </c>
      <c r="R9" s="57">
        <f>1/$A$1*'[1]44104411Imp'!Q$267</f>
        <v>1.7159600000000002E-4</v>
      </c>
      <c r="S9" s="57">
        <f>1/$A$1*'[1]44104411Imp'!R$267</f>
        <v>5.0913399999999995E-4</v>
      </c>
      <c r="T9" s="57">
        <f>1/$A$1*'[1]44104411Imp'!S$267</f>
        <v>2.5436176666666666E-4</v>
      </c>
      <c r="U9" s="57">
        <f>1/$A$1*'[1]44104411Imp'!T$267</f>
        <v>5.1232700000000003E-4</v>
      </c>
      <c r="V9" s="57">
        <f>1/$A$1*'[1]44104411Imp'!U$267</f>
        <v>6.6875499415204685E-4</v>
      </c>
      <c r="W9" s="57">
        <f>1/$A$1*'[1]44104411Imp'!V$267</f>
        <v>0</v>
      </c>
      <c r="X9" s="57">
        <f>1/$A$1*'[1]44104411Imp'!W$267</f>
        <v>0</v>
      </c>
      <c r="Y9" s="57">
        <f>1/$A$1*'[1]44104411Imp'!X$267</f>
        <v>0</v>
      </c>
      <c r="Z9" s="57">
        <f>1/$A$1*'[1]44104411Imp'!Y$267</f>
        <v>0</v>
      </c>
      <c r="AA9" s="57">
        <f>1/$A$1*'[1]44104411Imp'!Z$267</f>
        <v>0</v>
      </c>
      <c r="AB9" s="57">
        <f>1/$A$1*'[1]44104411Imp'!AA$267</f>
        <v>0</v>
      </c>
      <c r="AC9" s="4"/>
      <c r="AD9" s="56">
        <f>1/1000*'[1]44104411Imp'!$AB$267</f>
        <v>4.7416444193999997E-5</v>
      </c>
      <c r="AE9" s="57">
        <f>1/1000*'[1]44104411Imp'!$AC$267</f>
        <v>4.6038317999999999E-5</v>
      </c>
      <c r="AF9" s="57">
        <f>1/1000*'[1]44104411Imp'!AD$267</f>
        <v>0</v>
      </c>
      <c r="AG9" s="57">
        <f>1/1000*'[1]44104411Imp'!AE$267</f>
        <v>5.1933391999999998E-6</v>
      </c>
      <c r="AH9" s="57">
        <f>1/1000*'[1]44104411Imp'!AF$267</f>
        <v>7.3558026500000019E-5</v>
      </c>
      <c r="AI9" s="57">
        <f>1/1000*'[1]44104411Imp'!AG$267</f>
        <v>3.4383191700000003E-5</v>
      </c>
      <c r="AJ9" s="57">
        <f>1/1000*'[1]44104411Imp'!AH$267</f>
        <v>3.3650080000000007E-7</v>
      </c>
      <c r="AK9" s="57">
        <f>1/1000*'[1]44104411Imp'!AI$267</f>
        <v>1.2527863845000001E-3</v>
      </c>
      <c r="AL9" s="57">
        <f>1/1000*'[1]44104411Imp'!AJ$267</f>
        <v>7.0913592440000007E-4</v>
      </c>
      <c r="AM9" s="57">
        <f>1/1000*'[1]44104411Imp'!AK$267</f>
        <v>6.1733848E-5</v>
      </c>
      <c r="AN9" s="57">
        <f>1/1000*'[1]44104411Imp'!AL$267</f>
        <v>1.3131456210000001E-4</v>
      </c>
      <c r="AO9" s="57">
        <f>1/1000*'[1]44104411Imp'!AM$267</f>
        <v>6.0760799999999996E-5</v>
      </c>
      <c r="AP9" s="57">
        <f>1/1000*'[1]44104411Imp'!AN$267</f>
        <v>2.7627953760000004E-4</v>
      </c>
      <c r="AQ9" s="57">
        <f>1/1000*'[1]44104411Imp'!AO$267</f>
        <v>3.3525095489999999E-4</v>
      </c>
      <c r="AR9" s="57">
        <f>1/1000*'[1]44104411Imp'!AP$267</f>
        <v>1.6476322700000002E-4</v>
      </c>
      <c r="AS9" s="57">
        <f>1/1000*'[1]44104411Imp'!AQ$267</f>
        <v>1.0561996199999998E-4</v>
      </c>
      <c r="AT9" s="57">
        <f>1/1000*'[1]44104411Imp'!AR$267</f>
        <v>4.6135481310000006E-4</v>
      </c>
      <c r="AU9" s="57">
        <f>1/1000*'[1]44104411Imp'!AS$267</f>
        <v>2.317602144E-4</v>
      </c>
      <c r="AV9" s="57">
        <f>1/1000*'[1]44104411Imp'!AT$267</f>
        <v>2.4228451200000004E-4</v>
      </c>
      <c r="AW9" s="57">
        <f>1/1000*'[1]44104411Imp'!AU$267</f>
        <v>1.1382803749999999E-4</v>
      </c>
      <c r="AX9" s="57">
        <f>1/1000*'[1]44104411Imp'!AV$267</f>
        <v>0</v>
      </c>
      <c r="AY9" s="57">
        <f>1/1000*'[1]44104411Imp'!AW$267</f>
        <v>0</v>
      </c>
      <c r="AZ9" s="57">
        <f>1/1000*'[1]44104411Imp'!AX$267</f>
        <v>0</v>
      </c>
      <c r="BA9" s="57">
        <f>1/1000*'[1]44104411Imp'!AY$267</f>
        <v>0</v>
      </c>
      <c r="BB9" s="57">
        <f>1/1000*'[1]44104411Imp'!AZ$267</f>
        <v>0</v>
      </c>
      <c r="BC9" s="58">
        <f>1/1000*'[1]44104411Imp'!BA$267</f>
        <v>0</v>
      </c>
      <c r="BD9" s="452"/>
    </row>
    <row r="10" spans="1:56" ht="17.149999999999999" customHeight="1">
      <c r="B10" s="16" t="s">
        <v>165</v>
      </c>
      <c r="C10" s="379">
        <f>1/$A$1*'[1]44104411Imp'!$B$264</f>
        <v>0.82915793699999996</v>
      </c>
      <c r="D10" s="334">
        <f>1/$A$1*'[1]44104411Imp'!$C$264</f>
        <v>0.97211295227692285</v>
      </c>
      <c r="E10" s="334">
        <f>1/$A$1*'[1]44104411Imp'!$D$264</f>
        <v>1.0551107951999998</v>
      </c>
      <c r="F10" s="334">
        <f>1/$A$1*'[1]44104411Imp'!$E$264</f>
        <v>1.1833749124000001</v>
      </c>
      <c r="G10" s="334">
        <f>1/$A$1*'[1]44104411Imp'!$F$264</f>
        <v>1.1866014045520359</v>
      </c>
      <c r="H10" s="334">
        <f>1/$A$1*'[1]44104411Imp'!$G$264</f>
        <v>1.2384238066009048</v>
      </c>
      <c r="I10" s="334">
        <f>1/$A$1*'[1]44104411Imp'!$H$264</f>
        <v>1.2494425752000002</v>
      </c>
      <c r="J10" s="335">
        <f>1/$A$1*'[1]44104411Imp'!$I$264</f>
        <v>1.1936477874</v>
      </c>
      <c r="K10" s="335">
        <f>1/$A$1*'[1]44104411Imp'!$J$264</f>
        <v>0.84908662919999989</v>
      </c>
      <c r="L10" s="334">
        <f>1/$A$1*'[1]44104411Imp'!K$264</f>
        <v>0.84517866875209791</v>
      </c>
      <c r="M10" s="114">
        <f>1/$A$1*'[1]44104411Imp'!L$264</f>
        <v>0.77486659642236011</v>
      </c>
      <c r="N10" s="114">
        <f>1/$A$1*'[1]44104411Imp'!M$264</f>
        <v>0.73823076482352923</v>
      </c>
      <c r="O10" s="114">
        <f>1/$A$1*'[1]44104411Imp'!N$264</f>
        <v>0.56828464882588514</v>
      </c>
      <c r="P10" s="114">
        <f>1/$A$1*'[1]44104411Imp'!O$264</f>
        <v>0.59632464062976909</v>
      </c>
      <c r="Q10" s="114">
        <f>1/$A$1*'[1]44104411Imp'!P$264</f>
        <v>0.70925739699999979</v>
      </c>
      <c r="R10" s="114">
        <f>1/$A$1*'[1]44104411Imp'!Q$264</f>
        <v>0.72320147600000007</v>
      </c>
      <c r="S10" s="114">
        <f>1/$A$1*'[1]44104411Imp'!R$264</f>
        <v>0.92956116850000003</v>
      </c>
      <c r="T10" s="114">
        <f>1/$A$1*'[1]44104411Imp'!S$264</f>
        <v>1.2594219381340908</v>
      </c>
      <c r="U10" s="114">
        <f>1/$A$1*'[1]44104411Imp'!T$264</f>
        <v>1.285888305274637</v>
      </c>
      <c r="V10" s="114">
        <f>1/$A$1*'[1]44104411Imp'!U$264</f>
        <v>1.2081111344687359</v>
      </c>
      <c r="W10" s="114">
        <f>1/$A$1*'[1]44104411Imp'!V$264</f>
        <v>0</v>
      </c>
      <c r="X10" s="114">
        <f>1/$A$1*'[1]44104411Imp'!W$264</f>
        <v>0</v>
      </c>
      <c r="Y10" s="114">
        <f>1/$A$1*'[1]44104411Imp'!X$264</f>
        <v>0</v>
      </c>
      <c r="Z10" s="114">
        <f>1/$A$1*'[1]44104411Imp'!Y$264</f>
        <v>0</v>
      </c>
      <c r="AA10" s="114">
        <f>1/$A$1*'[1]44104411Imp'!Z$264</f>
        <v>0</v>
      </c>
      <c r="AB10" s="114">
        <f>1/$A$1*'[1]44104411Imp'!AA$264</f>
        <v>0</v>
      </c>
      <c r="AC10" s="4"/>
      <c r="AD10" s="29">
        <f>1/1000*'[1]44104411Imp'!$AB$264</f>
        <v>0.10432768913923197</v>
      </c>
      <c r="AE10" s="31">
        <f>1/1000*'[1]44104411Imp'!$AC$264</f>
        <v>0.11491859785319998</v>
      </c>
      <c r="AF10" s="31">
        <f>1/1000*'[1]44104411Imp'!AD$264</f>
        <v>0.12792088998239998</v>
      </c>
      <c r="AG10" s="31">
        <f>1/1000*'[1]44104411Imp'!AE$264</f>
        <v>0.1527490739488</v>
      </c>
      <c r="AH10" s="31">
        <f>1/1000*'[1]44104411Imp'!AF$264</f>
        <v>0.201511750244</v>
      </c>
      <c r="AI10" s="31">
        <f>1/1000*'[1]44104411Imp'!AG$264</f>
        <v>0.21514936159860004</v>
      </c>
      <c r="AJ10" s="31">
        <f>1/1000*'[1]44104411Imp'!AH$264</f>
        <v>0.23882549753400004</v>
      </c>
      <c r="AK10" s="31">
        <f>1/1000*'[1]44104411Imp'!AI$264</f>
        <v>0.28402183068500009</v>
      </c>
      <c r="AL10" s="31">
        <f>1/1000*'[1]44104411Imp'!AJ$264</f>
        <v>0.24767658676400006</v>
      </c>
      <c r="AM10" s="31">
        <f>1/1000*'[1]44104411Imp'!AK$264</f>
        <v>0.15286017691999998</v>
      </c>
      <c r="AN10" s="31">
        <f>1/1000*'[1]44104411Imp'!AL$264</f>
        <v>0.15100950067919999</v>
      </c>
      <c r="AO10" s="31">
        <f>1/1000*'[1]44104411Imp'!AM$264</f>
        <v>0.16683322675200002</v>
      </c>
      <c r="AP10" s="31">
        <f>1/1000*'[1]44104411Imp'!AN$264</f>
        <v>0.13758450136639999</v>
      </c>
      <c r="AQ10" s="31">
        <f>1/1000*'[1]44104411Imp'!AO$264</f>
        <v>0.12888624807900001</v>
      </c>
      <c r="AR10" s="31">
        <f>1/1000*'[1]44104411Imp'!AP$264</f>
        <v>0.15844729887000003</v>
      </c>
      <c r="AS10" s="31">
        <f>1/1000*'[1]44104411Imp'!AQ$264</f>
        <v>0.13553894869549998</v>
      </c>
      <c r="AT10" s="31">
        <f>1/1000*'[1]44104411Imp'!AR$264</f>
        <v>0.14203132115689993</v>
      </c>
      <c r="AU10" s="31">
        <f>1/1000*'[1]44104411Imp'!AS$264</f>
        <v>0.13633544049839999</v>
      </c>
      <c r="AV10" s="31">
        <f>1/1000*'[1]44104411Imp'!AT$264</f>
        <v>0.14252647183200007</v>
      </c>
      <c r="AW10" s="31">
        <f>1/1000*'[1]44104411Imp'!AU$264</f>
        <v>0.12946316205666672</v>
      </c>
      <c r="AX10" s="31">
        <f>1/1000*'[1]44104411Imp'!AV$264</f>
        <v>0</v>
      </c>
      <c r="AY10" s="31">
        <f>1/1000*'[1]44104411Imp'!AW$264</f>
        <v>0</v>
      </c>
      <c r="AZ10" s="31">
        <f>1/1000*'[1]44104411Imp'!AX$264</f>
        <v>0</v>
      </c>
      <c r="BA10" s="31">
        <f>1/1000*'[1]44104411Imp'!AY$264</f>
        <v>0</v>
      </c>
      <c r="BB10" s="31">
        <f>1/1000*'[1]44104411Imp'!AZ$264</f>
        <v>0</v>
      </c>
      <c r="BC10" s="45">
        <f>1/1000*'[1]44104411Imp'!BA$264</f>
        <v>0</v>
      </c>
      <c r="BD10" s="452"/>
    </row>
    <row r="11" spans="1:56">
      <c r="B11" s="5" t="s">
        <v>27</v>
      </c>
      <c r="C11" s="276">
        <f>1/$A$1*'[1]44104411Imp'!$B$23</f>
        <v>3.5906079999999993E-2</v>
      </c>
      <c r="D11" s="279">
        <f>1/$A$1*'[1]44104411Imp'!$C$23</f>
        <v>2.9759754769230769E-2</v>
      </c>
      <c r="E11" s="279">
        <f>1/$A$1*'[1]44104411Imp'!$D$23</f>
        <v>1.724324E-2</v>
      </c>
      <c r="F11" s="279">
        <f>1/$A$1*'[1]44104411Imp'!$E$23</f>
        <v>1.8873147999999999E-2</v>
      </c>
      <c r="G11" s="279">
        <f>1/$A$1*'[1]44104411Imp'!$F$23</f>
        <v>4.4476724134841633E-2</v>
      </c>
      <c r="H11" s="279">
        <f>1/$A$1*'[1]44104411Imp'!$G$23</f>
        <v>6.9053752366515841E-2</v>
      </c>
      <c r="I11" s="279">
        <f>1/$A$1*'[1]44104411Imp'!$H$23</f>
        <v>7.4007721800000009E-2</v>
      </c>
      <c r="J11" s="278">
        <f>1/$A$1*'[1]44104411Imp'!$I$23</f>
        <v>1.3667363599999999E-2</v>
      </c>
      <c r="K11" s="278">
        <f>1/$A$1*'[1]44104411Imp'!$J$23</f>
        <v>1.5565607800000001E-2</v>
      </c>
      <c r="L11" s="279">
        <f>1/$A$1*'[1]44104411Imp'!K$23</f>
        <v>1.1690392000000001E-2</v>
      </c>
      <c r="M11" s="11">
        <f>1/$A$1*'[1]44104411Imp'!L$23</f>
        <v>1.8786852E-2</v>
      </c>
      <c r="N11" s="11">
        <f>1/$A$1*'[1]44104411Imp'!M$23</f>
        <v>1.8487083999999997E-2</v>
      </c>
      <c r="O11" s="11">
        <f>1/$A$1*'[1]44104411Imp'!N$23</f>
        <v>1.9368715999999998E-2</v>
      </c>
      <c r="P11" s="11">
        <f>1/$A$1*'[1]44104411Imp'!O$23</f>
        <v>2.4760846285714289E-2</v>
      </c>
      <c r="Q11" s="11">
        <f>1/$A$1*'[1]44104411Imp'!P$23</f>
        <v>1.5886772E-2</v>
      </c>
      <c r="R11" s="11">
        <f>1/$A$1*'[1]44104411Imp'!Q$23</f>
        <v>1.9741324000000001E-2</v>
      </c>
      <c r="S11" s="11">
        <f>1/$A$1*'[1]44104411Imp'!R$23</f>
        <v>2.50481E-2</v>
      </c>
      <c r="T11" s="11">
        <f>1/$A$1*'[1]44104411Imp'!S$23</f>
        <v>5.1936426125000004E-2</v>
      </c>
      <c r="U11" s="11">
        <f>1/$A$1*'[1]44104411Imp'!T$23</f>
        <v>4.4490148571428578E-2</v>
      </c>
      <c r="V11" s="11">
        <f>1/$A$1*'[1]44104411Imp'!U$23</f>
        <v>2.6090316307692308E-2</v>
      </c>
      <c r="W11" s="11">
        <f>1/$A$1*'[1]44104411Imp'!V$23</f>
        <v>0</v>
      </c>
      <c r="X11" s="11">
        <f>1/$A$1*'[1]44104411Imp'!W$23</f>
        <v>0</v>
      </c>
      <c r="Y11" s="11">
        <f>1/$A$1*'[1]44104411Imp'!X$23</f>
        <v>0</v>
      </c>
      <c r="Z11" s="11">
        <f>1/$A$1*'[1]44104411Imp'!Y$23</f>
        <v>0</v>
      </c>
      <c r="AA11" s="11">
        <f>1/$A$1*'[1]44104411Imp'!Z$23</f>
        <v>0</v>
      </c>
      <c r="AB11" s="11">
        <f>1/$A$1*'[1]44104411Imp'!AA$23</f>
        <v>0</v>
      </c>
      <c r="AC11" s="4"/>
      <c r="AD11" s="38">
        <f>1/1000*'[1]44104411Imp'!$AB$23</f>
        <v>4.5757912329899997E-3</v>
      </c>
      <c r="AE11" s="11">
        <f>1/1000*'[1]44104411Imp'!$AC$23</f>
        <v>4.2290635019999996E-3</v>
      </c>
      <c r="AF11" s="11">
        <f>1/1000*'[1]44104411Imp'!AD$23</f>
        <v>2.9053786943999994E-3</v>
      </c>
      <c r="AG11" s="11">
        <f>1/1000*'[1]44104411Imp'!AE$23</f>
        <v>4.4001055616000005E-3</v>
      </c>
      <c r="AH11" s="11">
        <f>1/1000*'[1]44104411Imp'!AF$23</f>
        <v>7.7491337812000006E-3</v>
      </c>
      <c r="AI11" s="11">
        <f>1/1000*'[1]44104411Imp'!AG$23</f>
        <v>1.4553680856000001E-2</v>
      </c>
      <c r="AJ11" s="11">
        <f>1/1000*'[1]44104411Imp'!AH$23</f>
        <v>1.4708360820400002E-2</v>
      </c>
      <c r="AK11" s="11">
        <f>1/1000*'[1]44104411Imp'!AI$23</f>
        <v>6.4185380275000002E-3</v>
      </c>
      <c r="AL11" s="11">
        <f>1/1000*'[1]44104411Imp'!AJ$23</f>
        <v>5.8955429536000003E-3</v>
      </c>
      <c r="AM11" s="11">
        <f>1/1000*'[1]44104411Imp'!AK$23</f>
        <v>4.5217323799999999E-3</v>
      </c>
      <c r="AN11" s="11">
        <f>1/1000*'[1]44104411Imp'!AL$23</f>
        <v>4.5802762659000002E-3</v>
      </c>
      <c r="AO11" s="11">
        <f>1/1000*'[1]44104411Imp'!AM$23</f>
        <v>4.7763890880000003E-3</v>
      </c>
      <c r="AP11" s="11">
        <f>1/1000*'[1]44104411Imp'!AN$23</f>
        <v>5.6371049679999992E-3</v>
      </c>
      <c r="AQ11" s="11">
        <f>1/1000*'[1]44104411Imp'!AO$23</f>
        <v>5.3618239134000005E-3</v>
      </c>
      <c r="AR11" s="11">
        <f>1/1000*'[1]44104411Imp'!AP$23</f>
        <v>4.0006130160000009E-3</v>
      </c>
      <c r="AS11" s="11">
        <f>1/1000*'[1]44104411Imp'!AQ$23</f>
        <v>4.0639021185000001E-3</v>
      </c>
      <c r="AT11" s="11">
        <f>1/1000*'[1]44104411Imp'!AR$23</f>
        <v>4.8160643411999998E-3</v>
      </c>
      <c r="AU11" s="11">
        <f>1/1000*'[1]44104411Imp'!AS$23</f>
        <v>4.5611332480999999E-3</v>
      </c>
      <c r="AV11" s="11">
        <f>1/1000*'[1]44104411Imp'!AT$23</f>
        <v>4.7682556130000005E-3</v>
      </c>
      <c r="AW11" s="11">
        <f>1/1000*'[1]44104411Imp'!AU$23</f>
        <v>4.1845054050000004E-3</v>
      </c>
      <c r="AX11" s="11">
        <f>1/1000*'[1]44104411Imp'!AV$23</f>
        <v>0</v>
      </c>
      <c r="AY11" s="11">
        <f>1/1000*'[1]44104411Imp'!AW$23</f>
        <v>0</v>
      </c>
      <c r="AZ11" s="11">
        <f>1/1000*'[1]44104411Imp'!AX$23</f>
        <v>0</v>
      </c>
      <c r="BA11" s="11">
        <f>1/1000*'[1]44104411Imp'!AY$23</f>
        <v>0</v>
      </c>
      <c r="BB11" s="11">
        <f>1/1000*'[1]44104411Imp'!AZ$23</f>
        <v>0</v>
      </c>
      <c r="BC11" s="10">
        <f>1/1000*'[1]44104411Imp'!BA$23</f>
        <v>0</v>
      </c>
      <c r="BD11" s="452"/>
    </row>
    <row r="12" spans="1:56">
      <c r="B12" s="5" t="s">
        <v>47</v>
      </c>
      <c r="C12" s="276">
        <f>1/$A$1*'[1]44104411Imp'!$B$84</f>
        <v>6.5147609999999995E-2</v>
      </c>
      <c r="D12" s="279">
        <f>1/$A$1*'[1]44104411Imp'!$C$84</f>
        <v>3.6226875999999998E-2</v>
      </c>
      <c r="E12" s="279">
        <f>1/$A$1*'[1]44104411Imp'!$D$84</f>
        <v>2.26595536E-2</v>
      </c>
      <c r="F12" s="279">
        <f>1/$A$1*'[1]44104411Imp'!$E$84</f>
        <v>1.3402137199999999E-2</v>
      </c>
      <c r="G12" s="279">
        <f>1/$A$1*'[1]44104411Imp'!$F$84</f>
        <v>4.3861490707692304E-2</v>
      </c>
      <c r="H12" s="279">
        <f>1/$A$1*'[1]44104411Imp'!$G$84</f>
        <v>8.1298423076923074E-2</v>
      </c>
      <c r="I12" s="279">
        <f>1/$A$1*'[1]44104411Imp'!$H$84</f>
        <v>1.5678517399999998E-2</v>
      </c>
      <c r="J12" s="278">
        <f>1/$A$1*'[1]44104411Imp'!$I$84</f>
        <v>7.3562940000000004E-4</v>
      </c>
      <c r="K12" s="278">
        <f>1/$A$1*'[1]44104411Imp'!$J$84</f>
        <v>8.8740009999999994E-3</v>
      </c>
      <c r="L12" s="279">
        <f>1/$A$1*'[1]44104411Imp'!K$84</f>
        <v>6.3104159999999992E-3</v>
      </c>
      <c r="M12" s="11">
        <f>1/$A$1*'[1]44104411Imp'!L$84</f>
        <v>9.094988E-3</v>
      </c>
      <c r="N12" s="11">
        <f>1/$A$1*'[1]44104411Imp'!M$84</f>
        <v>1.1931514823529412E-2</v>
      </c>
      <c r="O12" s="11">
        <f>1/$A$1*'[1]44104411Imp'!N$84</f>
        <v>5.7171847826086959E-3</v>
      </c>
      <c r="P12" s="11">
        <f>1/$A$1*'[1]44104411Imp'!O$84</f>
        <v>7.1827679999999991E-3</v>
      </c>
      <c r="Q12" s="11">
        <f>1/$A$1*'[1]44104411Imp'!P$84</f>
        <v>6.0927840000000004E-3</v>
      </c>
      <c r="R12" s="11">
        <f>1/$A$1*'[1]44104411Imp'!Q$84</f>
        <v>3.4879000000000004E-3</v>
      </c>
      <c r="S12" s="11">
        <f>1/$A$1*'[1]44104411Imp'!R$84</f>
        <v>4.5457839999999998E-3</v>
      </c>
      <c r="T12" s="11">
        <f>1/$A$1*'[1]44104411Imp'!S$84</f>
        <v>5.3478559999999998E-3</v>
      </c>
      <c r="U12" s="11">
        <f>1/$A$1*'[1]44104411Imp'!T$84</f>
        <v>1.8768343999999996E-2</v>
      </c>
      <c r="V12" s="11">
        <f>1/$A$1*'[1]44104411Imp'!U$84</f>
        <v>5.4363741052631583E-3</v>
      </c>
      <c r="W12" s="11">
        <f>1/$A$1*'[1]44104411Imp'!V$84</f>
        <v>0</v>
      </c>
      <c r="X12" s="11">
        <f>1/$A$1*'[1]44104411Imp'!W$84</f>
        <v>0</v>
      </c>
      <c r="Y12" s="11">
        <f>1/$A$1*'[1]44104411Imp'!X$84</f>
        <v>0</v>
      </c>
      <c r="Z12" s="11">
        <f>1/$A$1*'[1]44104411Imp'!Y$84</f>
        <v>0</v>
      </c>
      <c r="AA12" s="11">
        <f>1/$A$1*'[1]44104411Imp'!Z$84</f>
        <v>0</v>
      </c>
      <c r="AB12" s="11">
        <f>1/$A$1*'[1]44104411Imp'!AA$84</f>
        <v>0</v>
      </c>
      <c r="AC12" s="4"/>
      <c r="AD12" s="38">
        <f>1/1000*'[1]44104411Imp'!$AB$84</f>
        <v>6.0918641043569994E-3</v>
      </c>
      <c r="AE12" s="11">
        <f>1/1000*'[1]44104411Imp'!$AC$84</f>
        <v>3.6771231339999995E-3</v>
      </c>
      <c r="AF12" s="11">
        <f>1/1000*'[1]44104411Imp'!AD$84</f>
        <v>2.5784715360000006E-3</v>
      </c>
      <c r="AG12" s="11">
        <f>1/1000*'[1]44104411Imp'!AE$84</f>
        <v>3.1031236768000003E-3</v>
      </c>
      <c r="AH12" s="11">
        <f>1/1000*'[1]44104411Imp'!AF$84</f>
        <v>7.9953028351000006E-3</v>
      </c>
      <c r="AI12" s="11">
        <f>1/1000*'[1]44104411Imp'!AG$84</f>
        <v>1.03054376568E-2</v>
      </c>
      <c r="AJ12" s="11">
        <f>1/1000*'[1]44104411Imp'!AH$84</f>
        <v>2.7870088628E-3</v>
      </c>
      <c r="AK12" s="11">
        <f>1/1000*'[1]44104411Imp'!AI$84</f>
        <v>3.8404425100000002E-4</v>
      </c>
      <c r="AL12" s="11">
        <f>1/1000*'[1]44104411Imp'!AJ$84</f>
        <v>3.1071326568000001E-3</v>
      </c>
      <c r="AM12" s="11">
        <f>1/1000*'[1]44104411Imp'!AK$84</f>
        <v>1.5287914620000002E-3</v>
      </c>
      <c r="AN12" s="11">
        <f>1/1000*'[1]44104411Imp'!AL$84</f>
        <v>1.8795787857000001E-3</v>
      </c>
      <c r="AO12" s="11">
        <f>1/1000*'[1]44104411Imp'!AM$84</f>
        <v>2.8047185279999999E-3</v>
      </c>
      <c r="AP12" s="11">
        <f>1/1000*'[1]44104411Imp'!AN$84</f>
        <v>1.7765482063999999E-3</v>
      </c>
      <c r="AQ12" s="11">
        <f>1/1000*'[1]44104411Imp'!AO$84</f>
        <v>2.3282137521000003E-3</v>
      </c>
      <c r="AR12" s="11">
        <f>1/1000*'[1]44104411Imp'!AP$84</f>
        <v>2.6035318605000003E-3</v>
      </c>
      <c r="AS12" s="11">
        <f>1/1000*'[1]44104411Imp'!AQ$84</f>
        <v>1.0907095079999997E-3</v>
      </c>
      <c r="AT12" s="11">
        <f>1/1000*'[1]44104411Imp'!AR$84</f>
        <v>1.0737350621999998E-3</v>
      </c>
      <c r="AU12" s="11">
        <f>1/1000*'[1]44104411Imp'!AS$84</f>
        <v>1.2707735469000001E-3</v>
      </c>
      <c r="AV12" s="11">
        <f>1/1000*'[1]44104411Imp'!AT$84</f>
        <v>1.3284797369999999E-3</v>
      </c>
      <c r="AW12" s="11">
        <f>1/1000*'[1]44104411Imp'!AU$84</f>
        <v>1.0755803495833334E-3</v>
      </c>
      <c r="AX12" s="11">
        <f>1/1000*'[1]44104411Imp'!AV$84</f>
        <v>0</v>
      </c>
      <c r="AY12" s="11">
        <f>1/1000*'[1]44104411Imp'!AW$84</f>
        <v>0</v>
      </c>
      <c r="AZ12" s="11">
        <f>1/1000*'[1]44104411Imp'!AX$84</f>
        <v>0</v>
      </c>
      <c r="BA12" s="11">
        <f>1/1000*'[1]44104411Imp'!AY$84</f>
        <v>0</v>
      </c>
      <c r="BB12" s="11">
        <f>1/1000*'[1]44104411Imp'!AZ$84</f>
        <v>0</v>
      </c>
      <c r="BC12" s="10">
        <f>1/1000*'[1]44104411Imp'!BA$84</f>
        <v>0</v>
      </c>
      <c r="BD12" s="452"/>
    </row>
    <row r="13" spans="1:56">
      <c r="B13" s="5" t="s">
        <v>28</v>
      </c>
      <c r="C13" s="276">
        <f>1/$A$1*'[1]44104411Imp'!$B$85</f>
        <v>3.7758506999999997E-2</v>
      </c>
      <c r="D13" s="279">
        <f>1/$A$1*'[1]44104411Imp'!$C$85</f>
        <v>3.2196068230769231E-2</v>
      </c>
      <c r="E13" s="279">
        <f>1/$A$1*'[1]44104411Imp'!$D$85</f>
        <v>5.9145247000000012E-2</v>
      </c>
      <c r="F13" s="279">
        <f>1/$A$1*'[1]44104411Imp'!$E$85</f>
        <v>6.139626220000001E-2</v>
      </c>
      <c r="G13" s="279">
        <f>1/$A$1*'[1]44104411Imp'!$F$85</f>
        <v>5.9587439630769234E-2</v>
      </c>
      <c r="H13" s="279">
        <f>1/$A$1*'[1]44104411Imp'!$G$85</f>
        <v>4.1710430769230769E-2</v>
      </c>
      <c r="I13" s="279">
        <f>1/$A$1*'[1]44104411Imp'!$H$85</f>
        <v>2.0542978399999998E-2</v>
      </c>
      <c r="J13" s="278">
        <f>1/$A$1*'[1]44104411Imp'!$I$85</f>
        <v>1.1639756999999997E-2</v>
      </c>
      <c r="K13" s="278">
        <f>1/$A$1*'[1]44104411Imp'!$J$85</f>
        <v>1.7280156399999996E-2</v>
      </c>
      <c r="L13" s="279">
        <f>1/$A$1*'[1]44104411Imp'!K$85</f>
        <v>1.2623546999999999E-2</v>
      </c>
      <c r="M13" s="11">
        <f>1/$A$1*'[1]44104411Imp'!L$85</f>
        <v>1.9941739999999996E-2</v>
      </c>
      <c r="N13" s="11">
        <f>1/$A$1*'[1]44104411Imp'!M$85</f>
        <v>2.1370467999999997E-2</v>
      </c>
      <c r="O13" s="11">
        <f>1/$A$1*'[1]44104411Imp'!N$85</f>
        <v>1.6505832579710146E-2</v>
      </c>
      <c r="P13" s="11">
        <f>1/$A$1*'[1]44104411Imp'!O$85</f>
        <v>2.3769239999999997E-2</v>
      </c>
      <c r="Q13" s="11">
        <f>1/$A$1*'[1]44104411Imp'!P$85</f>
        <v>2.2764960000000001E-2</v>
      </c>
      <c r="R13" s="11">
        <f>1/$A$1*'[1]44104411Imp'!Q$85</f>
        <v>1.5596639999999998E-2</v>
      </c>
      <c r="S13" s="11">
        <f>1/$A$1*'[1]44104411Imp'!R$85</f>
        <v>1.8304260000000003E-2</v>
      </c>
      <c r="T13" s="11">
        <f>1/$A$1*'[1]44104411Imp'!S$85</f>
        <v>1.4161465818181819E-2</v>
      </c>
      <c r="U13" s="11">
        <f>1/$A$1*'[1]44104411Imp'!T$85</f>
        <v>2.35259045E-2</v>
      </c>
      <c r="V13" s="11">
        <f>1/$A$1*'[1]44104411Imp'!U$85</f>
        <v>1.4891378985155196E-2</v>
      </c>
      <c r="W13" s="11">
        <f>1/$A$1*'[1]44104411Imp'!V$85</f>
        <v>0</v>
      </c>
      <c r="X13" s="11">
        <f>1/$A$1*'[1]44104411Imp'!W$85</f>
        <v>0</v>
      </c>
      <c r="Y13" s="11">
        <f>1/$A$1*'[1]44104411Imp'!X$85</f>
        <v>0</v>
      </c>
      <c r="Z13" s="11">
        <f>1/$A$1*'[1]44104411Imp'!Y$85</f>
        <v>0</v>
      </c>
      <c r="AA13" s="11">
        <f>1/$A$1*'[1]44104411Imp'!Z$85</f>
        <v>0</v>
      </c>
      <c r="AB13" s="11">
        <f>1/$A$1*'[1]44104411Imp'!AA$85</f>
        <v>0</v>
      </c>
      <c r="AC13" s="4"/>
      <c r="AD13" s="38">
        <f>1/1000*'[1]44104411Imp'!$AB$85</f>
        <v>4.5830499075570005E-3</v>
      </c>
      <c r="AE13" s="11">
        <f>1/1000*'[1]44104411Imp'!$AC$85</f>
        <v>4.1427957275999997E-3</v>
      </c>
      <c r="AF13" s="11">
        <f>1/1000*'[1]44104411Imp'!AD$85</f>
        <v>7.119739176000001E-3</v>
      </c>
      <c r="AG13" s="11">
        <f>1/1000*'[1]44104411Imp'!AE$85</f>
        <v>9.3772339808000024E-3</v>
      </c>
      <c r="AH13" s="11">
        <f>1/1000*'[1]44104411Imp'!AF$85</f>
        <v>9.4009148107E-3</v>
      </c>
      <c r="AI13" s="11">
        <f>1/1000*'[1]44104411Imp'!AG$85</f>
        <v>6.5693916717000003E-3</v>
      </c>
      <c r="AJ13" s="11">
        <f>1/1000*'[1]44104411Imp'!AH$85</f>
        <v>3.6091543976000005E-3</v>
      </c>
      <c r="AK13" s="11">
        <f>1/1000*'[1]44104411Imp'!AI$85</f>
        <v>2.3255164789999999E-3</v>
      </c>
      <c r="AL13" s="11">
        <f>1/1000*'[1]44104411Imp'!AJ$85</f>
        <v>3.9292510248000005E-3</v>
      </c>
      <c r="AM13" s="11">
        <f>1/1000*'[1]44104411Imp'!AK$85</f>
        <v>2.0711664160000002E-3</v>
      </c>
      <c r="AN13" s="11">
        <f>1/1000*'[1]44104411Imp'!AL$85</f>
        <v>2.9107944161999998E-3</v>
      </c>
      <c r="AO13" s="11">
        <f>1/1000*'[1]44104411Imp'!AM$85</f>
        <v>3.7224070559999998E-3</v>
      </c>
      <c r="AP13" s="11">
        <f>1/1000*'[1]44104411Imp'!AN$85</f>
        <v>2.9549282224000002E-3</v>
      </c>
      <c r="AQ13" s="11">
        <f>1/1000*'[1]44104411Imp'!AO$85</f>
        <v>4.0615821390000001E-3</v>
      </c>
      <c r="AR13" s="11">
        <f>1/1000*'[1]44104411Imp'!AP$85</f>
        <v>4.0033191705000004E-3</v>
      </c>
      <c r="AS13" s="11">
        <f>1/1000*'[1]44104411Imp'!AQ$85</f>
        <v>2.3509184404999998E-3</v>
      </c>
      <c r="AT13" s="11">
        <f>1/1000*'[1]44104411Imp'!AR$85</f>
        <v>2.6931120518000002E-3</v>
      </c>
      <c r="AU13" s="11">
        <f>1/1000*'[1]44104411Imp'!AS$85</f>
        <v>2.6586902056000001E-3</v>
      </c>
      <c r="AV13" s="11">
        <f>1/1000*'[1]44104411Imp'!AT$85</f>
        <v>2.7794220880000002E-3</v>
      </c>
      <c r="AW13" s="11">
        <f>1/1000*'[1]44104411Imp'!AU$85</f>
        <v>1.7315083979166665E-3</v>
      </c>
      <c r="AX13" s="11">
        <f>1/1000*'[1]44104411Imp'!AV$85</f>
        <v>0</v>
      </c>
      <c r="AY13" s="11">
        <f>1/1000*'[1]44104411Imp'!AW$85</f>
        <v>0</v>
      </c>
      <c r="AZ13" s="11">
        <f>1/1000*'[1]44104411Imp'!AX$85</f>
        <v>0</v>
      </c>
      <c r="BA13" s="11">
        <f>1/1000*'[1]44104411Imp'!AY$85</f>
        <v>0</v>
      </c>
      <c r="BB13" s="11">
        <f>1/1000*'[1]44104411Imp'!AZ$85</f>
        <v>0</v>
      </c>
      <c r="BC13" s="10">
        <f>1/1000*'[1]44104411Imp'!BA$85</f>
        <v>0</v>
      </c>
      <c r="BD13" s="452"/>
    </row>
    <row r="14" spans="1:56">
      <c r="B14" s="5" t="s">
        <v>29</v>
      </c>
      <c r="C14" s="285">
        <f>1/$A$1*'[1]44104411Imp'!$B$91</f>
        <v>0.41106172799999996</v>
      </c>
      <c r="D14" s="258">
        <f>1/$A$1*'[1]44104411Imp'!$C$91</f>
        <v>0.53534338184615382</v>
      </c>
      <c r="E14" s="258">
        <f>1/$A$1*'[1]44104411Imp'!$D$91</f>
        <v>0.58423883139999999</v>
      </c>
      <c r="F14" s="258">
        <f>1/$A$1*'[1]44104411Imp'!$E$91</f>
        <v>0.79330991760000003</v>
      </c>
      <c r="G14" s="258">
        <f>1/$A$1*'[1]44104411Imp'!$F$91</f>
        <v>0.80965935706153846</v>
      </c>
      <c r="H14" s="258">
        <f>1/$A$1*'[1]44104411Imp'!$G$91</f>
        <v>0.7880456451692307</v>
      </c>
      <c r="I14" s="258">
        <f>1/$A$1*'[1]44104411Imp'!$H$91</f>
        <v>0.7872754703999999</v>
      </c>
      <c r="J14" s="259">
        <f>1/$A$1*'[1]44104411Imp'!$I$91</f>
        <v>0.72891822299999998</v>
      </c>
      <c r="K14" s="259">
        <f>1/$A$1*'[1]44104411Imp'!$J$91</f>
        <v>0.47123857159999993</v>
      </c>
      <c r="L14" s="258">
        <f>1/$A$1*'[1]44104411Imp'!K$91</f>
        <v>0.58730631820000001</v>
      </c>
      <c r="M14" s="125">
        <f>1/$A$1*'[1]44104411Imp'!L$91</f>
        <v>0.46793384399999999</v>
      </c>
      <c r="N14" s="125">
        <f>1/$A$1*'[1]44104411Imp'!M$91</f>
        <v>0.30159802399999996</v>
      </c>
      <c r="O14" s="125">
        <f>1/$A$1*'[1]44104411Imp'!N$91</f>
        <v>0.20808070960000002</v>
      </c>
      <c r="P14" s="125">
        <f>1/$A$1*'[1]44104411Imp'!O$91</f>
        <v>0.29201113553703706</v>
      </c>
      <c r="Q14" s="125">
        <f>1/$A$1*'[1]44104411Imp'!P$91</f>
        <v>0.341007756</v>
      </c>
      <c r="R14" s="125">
        <f>1/$A$1*'[1]44104411Imp'!Q$91</f>
        <v>0.31557547200000002</v>
      </c>
      <c r="S14" s="125">
        <f>1/$A$1*'[1]44104411Imp'!R$91</f>
        <v>0.33812487999999996</v>
      </c>
      <c r="T14" s="125">
        <f>1/$A$1*'[1]44104411Imp'!S$91</f>
        <v>0.72231910399999999</v>
      </c>
      <c r="U14" s="125">
        <f>1/$A$1*'[1]44104411Imp'!T$91</f>
        <v>0.6777986840000001</v>
      </c>
      <c r="V14" s="125">
        <f>1/$A$1*'[1]44104411Imp'!U$91</f>
        <v>0.531264132</v>
      </c>
      <c r="W14" s="125">
        <f>1/$A$1*'[1]44104411Imp'!V$91</f>
        <v>0</v>
      </c>
      <c r="X14" s="125">
        <f>1/$A$1*'[1]44104411Imp'!W$91</f>
        <v>0</v>
      </c>
      <c r="Y14" s="125">
        <f>1/$A$1*'[1]44104411Imp'!X$91</f>
        <v>0</v>
      </c>
      <c r="Z14" s="125">
        <f>1/$A$1*'[1]44104411Imp'!Y$91</f>
        <v>0</v>
      </c>
      <c r="AA14" s="125">
        <f>1/$A$1*'[1]44104411Imp'!Z$91</f>
        <v>0</v>
      </c>
      <c r="AB14" s="125">
        <f>1/$A$1*'[1]44104411Imp'!AA$91</f>
        <v>0</v>
      </c>
      <c r="AC14" s="4"/>
      <c r="AD14" s="38">
        <f>1/1000*'[1]44104411Imp'!$AB$91</f>
        <v>5.4157148278082996E-2</v>
      </c>
      <c r="AE14" s="11">
        <f>1/1000*'[1]44104411Imp'!$AC$91</f>
        <v>6.41472702916E-2</v>
      </c>
      <c r="AF14" s="11">
        <f>1/1000*'[1]44104411Imp'!AD$91</f>
        <v>7.2096513628799999E-2</v>
      </c>
      <c r="AG14" s="11">
        <f>1/1000*'[1]44104411Imp'!AE$91</f>
        <v>9.2370996804800015E-2</v>
      </c>
      <c r="AH14" s="11">
        <f>1/1000*'[1]44104411Imp'!AF$91</f>
        <v>0.13141060269749999</v>
      </c>
      <c r="AI14" s="11">
        <f>1/1000*'[1]44104411Imp'!AG$91</f>
        <v>0.13384433127780002</v>
      </c>
      <c r="AJ14" s="11">
        <f>1/1000*'[1]44104411Imp'!AH$91</f>
        <v>0.14630647592920001</v>
      </c>
      <c r="AK14" s="11">
        <f>1/1000*'[1]44104411Imp'!AI$91</f>
        <v>0.16489547089300002</v>
      </c>
      <c r="AL14" s="11">
        <f>1/1000*'[1]44104411Imp'!AJ$91</f>
        <v>0.13678239088720004</v>
      </c>
      <c r="AM14" s="11">
        <f>1/1000*'[1]44104411Imp'!AK$91</f>
        <v>9.4915132954400017E-2</v>
      </c>
      <c r="AN14" s="11">
        <f>1/1000*'[1]44104411Imp'!AL$91</f>
        <v>8.049040578000001E-2</v>
      </c>
      <c r="AO14" s="11">
        <f>1/1000*'[1]44104411Imp'!AM$91</f>
        <v>7.1752228271999993E-2</v>
      </c>
      <c r="AP14" s="11">
        <f>1/1000*'[1]44104411Imp'!AN$91</f>
        <v>5.5211616609600001E-2</v>
      </c>
      <c r="AQ14" s="11">
        <f>1/1000*'[1]44104411Imp'!AO$91</f>
        <v>6.4693170738899991E-2</v>
      </c>
      <c r="AR14" s="11">
        <f>1/1000*'[1]44104411Imp'!AP$91</f>
        <v>7.5436687117499998E-2</v>
      </c>
      <c r="AS14" s="11">
        <f>1/1000*'[1]44104411Imp'!AQ$91</f>
        <v>5.8486480345999993E-2</v>
      </c>
      <c r="AT14" s="11">
        <f>1/1000*'[1]44104411Imp'!AR$91</f>
        <v>5.8117182346400002E-2</v>
      </c>
      <c r="AU14" s="11">
        <f>1/1000*'[1]44104411Imp'!AS$91</f>
        <v>6.27821601836E-2</v>
      </c>
      <c r="AV14" s="11">
        <f>1/1000*'[1]44104411Imp'!AT$91</f>
        <v>6.563311602800001E-2</v>
      </c>
      <c r="AW14" s="11">
        <f>1/1000*'[1]44104411Imp'!AU$91</f>
        <v>4.9003130244166672E-2</v>
      </c>
      <c r="AX14" s="11">
        <f>1/1000*'[1]44104411Imp'!AV$91</f>
        <v>0</v>
      </c>
      <c r="AY14" s="11">
        <f>1/1000*'[1]44104411Imp'!AW$91</f>
        <v>0</v>
      </c>
      <c r="AZ14" s="11">
        <f>1/1000*'[1]44104411Imp'!AX$91</f>
        <v>0</v>
      </c>
      <c r="BA14" s="11">
        <f>1/1000*'[1]44104411Imp'!AY$91</f>
        <v>0</v>
      </c>
      <c r="BB14" s="11">
        <f>1/1000*'[1]44104411Imp'!AZ$91</f>
        <v>0</v>
      </c>
      <c r="BC14" s="10">
        <f>1/1000*'[1]44104411Imp'!BA$91</f>
        <v>0</v>
      </c>
      <c r="BD14" s="452"/>
    </row>
    <row r="15" spans="1:56">
      <c r="B15" s="5" t="s">
        <v>54</v>
      </c>
      <c r="C15" s="276">
        <f>1/$A$1*'[1]44104411Imp'!$B$160</f>
        <v>5.2389679999999984E-3</v>
      </c>
      <c r="D15" s="279">
        <f>1/$A$1*'[1]44104411Imp'!$C$160</f>
        <v>8.454568923076923E-3</v>
      </c>
      <c r="E15" s="279">
        <f>1/$A$1*'[1]44104411Imp'!$D$160</f>
        <v>2.2192569999999995E-2</v>
      </c>
      <c r="F15" s="279">
        <f>1/$A$1*'[1]44104411Imp'!$E$160</f>
        <v>2.0281387999999997E-2</v>
      </c>
      <c r="G15" s="279">
        <f>1/$A$1*'[1]44104411Imp'!$F$160</f>
        <v>3.0201087940271491E-2</v>
      </c>
      <c r="H15" s="279">
        <f>1/$A$1*'[1]44104411Imp'!$G$160</f>
        <v>5.2274431588235297E-2</v>
      </c>
      <c r="I15" s="279">
        <f>1/$A$1*'[1]44104411Imp'!$H$160</f>
        <v>0.10439328599999997</v>
      </c>
      <c r="J15" s="278">
        <f>1/$A$1*'[1]44104411Imp'!$I$160</f>
        <v>0.20710459580000001</v>
      </c>
      <c r="K15" s="278">
        <f>1/$A$1*'[1]44104411Imp'!$J$160</f>
        <v>0.1466451044</v>
      </c>
      <c r="L15" s="279">
        <f>1/$A$1*'[1]44104411Imp'!K$160</f>
        <v>2.1852291999999999E-2</v>
      </c>
      <c r="M15" s="11">
        <f>1/$A$1*'[1]44104411Imp'!L$160</f>
        <v>4.094092556521739E-2</v>
      </c>
      <c r="N15" s="11">
        <f>1/$A$1*'[1]44104411Imp'!M$160</f>
        <v>0.150227838</v>
      </c>
      <c r="O15" s="11">
        <f>1/$A$1*'[1]44104411Imp'!N$160</f>
        <v>0.11363035999999999</v>
      </c>
      <c r="P15" s="11">
        <f>1/$A$1*'[1]44104411Imp'!O$160</f>
        <v>2.4404892000000001E-2</v>
      </c>
      <c r="Q15" s="11">
        <f>1/$A$1*'[1]44104411Imp'!P$160</f>
        <v>1.7829628E-2</v>
      </c>
      <c r="R15" s="11">
        <f>1/$A$1*'[1]44104411Imp'!Q$160</f>
        <v>2.9445528000000002E-2</v>
      </c>
      <c r="S15" s="11">
        <f>1/$A$1*'[1]44104411Imp'!R$160</f>
        <v>1.9615436E-2</v>
      </c>
      <c r="T15" s="11">
        <f>1/$A$1*'[1]44104411Imp'!S$160</f>
        <v>2.4215249636363637E-2</v>
      </c>
      <c r="U15" s="11">
        <f>1/$A$1*'[1]44104411Imp'!T$160</f>
        <v>3.4359767999999999E-2</v>
      </c>
      <c r="V15" s="11">
        <f>1/$A$1*'[1]44104411Imp'!U$160</f>
        <v>9.4046859894736851E-2</v>
      </c>
      <c r="W15" s="11">
        <f>1/$A$1*'[1]44104411Imp'!V$160</f>
        <v>0</v>
      </c>
      <c r="X15" s="11">
        <f>1/$A$1*'[1]44104411Imp'!W$160</f>
        <v>0</v>
      </c>
      <c r="Y15" s="11">
        <f>1/$A$1*'[1]44104411Imp'!X$160</f>
        <v>0</v>
      </c>
      <c r="Z15" s="11">
        <f>1/$A$1*'[1]44104411Imp'!Y$160</f>
        <v>0</v>
      </c>
      <c r="AA15" s="11">
        <f>1/$A$1*'[1]44104411Imp'!Z$160</f>
        <v>0</v>
      </c>
      <c r="AB15" s="11">
        <f>1/$A$1*'[1]44104411Imp'!AA$160</f>
        <v>0</v>
      </c>
      <c r="AC15" s="4"/>
      <c r="AD15" s="38">
        <f>1/1000*'[1]44104411Imp'!$AB$160</f>
        <v>8.8394382164999998E-4</v>
      </c>
      <c r="AE15" s="11">
        <f>1/1000*'[1]44104411Imp'!$AC$160</f>
        <v>1.0481018724E-3</v>
      </c>
      <c r="AF15" s="11">
        <f>1/1000*'[1]44104411Imp'!AD$160</f>
        <v>2.6198349168000002E-3</v>
      </c>
      <c r="AG15" s="11">
        <f>1/1000*'[1]44104411Imp'!AE$160</f>
        <v>3.2415769008E-3</v>
      </c>
      <c r="AH15" s="11">
        <f>1/1000*'[1]44104411Imp'!AF$160</f>
        <v>6.7352483058000009E-3</v>
      </c>
      <c r="AI15" s="11">
        <f>1/1000*'[1]44104411Imp'!AG$160</f>
        <v>6.0949640895000008E-3</v>
      </c>
      <c r="AJ15" s="11">
        <f>1/1000*'[1]44104411Imp'!AH$160</f>
        <v>1.7879258082800005E-2</v>
      </c>
      <c r="AK15" s="11">
        <f>1/1000*'[1]44104411Imp'!AI$160</f>
        <v>4.0044587421000005E-2</v>
      </c>
      <c r="AL15" s="11">
        <f>1/1000*'[1]44104411Imp'!AJ$160</f>
        <v>3.1786185375200005E-2</v>
      </c>
      <c r="AM15" s="11">
        <f>1/1000*'[1]44104411Imp'!AK$160</f>
        <v>3.4287336247999997E-3</v>
      </c>
      <c r="AN15" s="11">
        <f>1/1000*'[1]44104411Imp'!AL$160</f>
        <v>7.0111845162000004E-3</v>
      </c>
      <c r="AO15" s="11">
        <f>1/1000*'[1]44104411Imp'!AM$160</f>
        <v>2.4365396783999998E-2</v>
      </c>
      <c r="AP15" s="11">
        <f>1/1000*'[1]44104411Imp'!AN$160</f>
        <v>1.8263428145599999E-2</v>
      </c>
      <c r="AQ15" s="11">
        <f>1/1000*'[1]44104411Imp'!AO$160</f>
        <v>4.9441032609000004E-3</v>
      </c>
      <c r="AR15" s="11">
        <f>1/1000*'[1]44104411Imp'!AP$160</f>
        <v>4.6583799360000004E-3</v>
      </c>
      <c r="AS15" s="11">
        <f>1/1000*'[1]44104411Imp'!AQ$160</f>
        <v>5.1240992670000002E-3</v>
      </c>
      <c r="AT15" s="11">
        <f>1/1000*'[1]44104411Imp'!AR$160</f>
        <v>4.7507229273000004E-3</v>
      </c>
      <c r="AU15" s="11">
        <f>1/1000*'[1]44104411Imp'!AS$160</f>
        <v>4.6124769833999994E-3</v>
      </c>
      <c r="AV15" s="11">
        <f>1/1000*'[1]44104411Imp'!AT$160</f>
        <v>4.8219308820000003E-3</v>
      </c>
      <c r="AW15" s="11">
        <f>1/1000*'[1]44104411Imp'!AU$160</f>
        <v>5.4307236895833333E-3</v>
      </c>
      <c r="AX15" s="11">
        <f>1/1000*'[1]44104411Imp'!AV$160</f>
        <v>0</v>
      </c>
      <c r="AY15" s="11">
        <f>1/1000*'[1]44104411Imp'!AW$160</f>
        <v>0</v>
      </c>
      <c r="AZ15" s="11">
        <f>1/1000*'[1]44104411Imp'!AX$160</f>
        <v>0</v>
      </c>
      <c r="BA15" s="11">
        <f>1/1000*'[1]44104411Imp'!AY$160</f>
        <v>0</v>
      </c>
      <c r="BB15" s="11">
        <f>1/1000*'[1]44104411Imp'!AZ$160</f>
        <v>0</v>
      </c>
      <c r="BC15" s="10">
        <f>1/1000*'[1]44104411Imp'!BA$160</f>
        <v>0</v>
      </c>
      <c r="BD15" s="452"/>
    </row>
    <row r="16" spans="1:56">
      <c r="B16" s="5" t="s">
        <v>33</v>
      </c>
      <c r="C16" s="276">
        <f>1/$A$1*'[1]44104411Imp'!$B$188</f>
        <v>6.7437467999999987E-2</v>
      </c>
      <c r="D16" s="279">
        <f>1/$A$1*'[1]44104411Imp'!$C$188</f>
        <v>7.843966030769231E-2</v>
      </c>
      <c r="E16" s="279">
        <f>1/$A$1*'[1]44104411Imp'!$D$188</f>
        <v>0.10262142800000001</v>
      </c>
      <c r="F16" s="279">
        <f>1/$A$1*'[1]44104411Imp'!$E$188</f>
        <v>9.9646819999999997E-2</v>
      </c>
      <c r="G16" s="279">
        <f>1/$A$1*'[1]44104411Imp'!$F$188</f>
        <v>6.0206393523076919E-2</v>
      </c>
      <c r="H16" s="279">
        <f>1/$A$1*'[1]44104411Imp'!$G$188</f>
        <v>4.4084978153846155E-2</v>
      </c>
      <c r="I16" s="279">
        <f>1/$A$1*'[1]44104411Imp'!$H$188</f>
        <v>8.1573305400000004E-2</v>
      </c>
      <c r="J16" s="278">
        <f>1/$A$1*'[1]44104411Imp'!$I$188</f>
        <v>6.5942285200000006E-2</v>
      </c>
      <c r="K16" s="278">
        <f>1/$A$1*'[1]44104411Imp'!$J$188</f>
        <v>6.6513478200000004E-2</v>
      </c>
      <c r="L16" s="279">
        <f>1/$A$1*'[1]44104411Imp'!K$188</f>
        <v>6.6823979538461531E-2</v>
      </c>
      <c r="M16" s="11">
        <f>1/$A$1*'[1]44104411Imp'!L$188</f>
        <v>7.9764131999999988E-2</v>
      </c>
      <c r="N16" s="11">
        <f>1/$A$1*'[1]44104411Imp'!M$188</f>
        <v>5.4875100000000003E-2</v>
      </c>
      <c r="O16" s="11">
        <f>1/$A$1*'[1]44104411Imp'!N$188</f>
        <v>5.4303751999999997E-2</v>
      </c>
      <c r="P16" s="11">
        <f>1/$A$1*'[1]44104411Imp'!O$188</f>
        <v>7.877962799999999E-2</v>
      </c>
      <c r="Q16" s="11">
        <f>1/$A$1*'[1]44104411Imp'!P$188</f>
        <v>0.15278182000000001</v>
      </c>
      <c r="R16" s="11">
        <f>1/$A$1*'[1]44104411Imp'!Q$188</f>
        <v>0.127370808</v>
      </c>
      <c r="S16" s="11">
        <f>1/$A$1*'[1]44104411Imp'!R$188</f>
        <v>0.13777783199999999</v>
      </c>
      <c r="T16" s="11">
        <f>1/$A$1*'[1]44104411Imp'!S$188</f>
        <v>0.12438063999999999</v>
      </c>
      <c r="U16" s="11">
        <f>1/$A$1*'[1]44104411Imp'!T$188</f>
        <v>0.169077688</v>
      </c>
      <c r="V16" s="11">
        <f>1/$A$1*'[1]44104411Imp'!U$188</f>
        <v>0.19709063999999998</v>
      </c>
      <c r="W16" s="11">
        <f>1/$A$1*'[1]44104411Imp'!V$188</f>
        <v>0</v>
      </c>
      <c r="X16" s="11">
        <f>1/$A$1*'[1]44104411Imp'!W$188</f>
        <v>0</v>
      </c>
      <c r="Y16" s="11">
        <f>1/$A$1*'[1]44104411Imp'!X$188</f>
        <v>0</v>
      </c>
      <c r="Z16" s="11">
        <f>1/$A$1*'[1]44104411Imp'!Y$188</f>
        <v>0</v>
      </c>
      <c r="AA16" s="11">
        <f>1/$A$1*'[1]44104411Imp'!Z$188</f>
        <v>0</v>
      </c>
      <c r="AB16" s="11">
        <f>1/$A$1*'[1]44104411Imp'!AA$188</f>
        <v>0</v>
      </c>
      <c r="AC16" s="4"/>
      <c r="AD16" s="38">
        <f>1/1000*'[1]44104411Imp'!$AB$188</f>
        <v>7.9281572972760006E-3</v>
      </c>
      <c r="AE16" s="11">
        <f>1/1000*'[1]44104411Imp'!$AC$188</f>
        <v>7.5597855723999992E-3</v>
      </c>
      <c r="AF16" s="11">
        <f>1/1000*'[1]44104411Imp'!AD$188</f>
        <v>9.4552558128000019E-3</v>
      </c>
      <c r="AG16" s="11">
        <f>1/1000*'[1]44104411Imp'!AE$188</f>
        <v>9.6626493152000021E-3</v>
      </c>
      <c r="AH16" s="11">
        <f>1/1000*'[1]44104411Imp'!AF$188</f>
        <v>8.5270850119000003E-3</v>
      </c>
      <c r="AI16" s="11">
        <f>1/1000*'[1]44104411Imp'!AG$188</f>
        <v>8.8181845323000007E-3</v>
      </c>
      <c r="AJ16" s="11">
        <f>1/1000*'[1]44104411Imp'!AH$188</f>
        <v>1.3407660924E-2</v>
      </c>
      <c r="AK16" s="11">
        <f>1/1000*'[1]44104411Imp'!AI$188</f>
        <v>1.9354814984000001E-2</v>
      </c>
      <c r="AL16" s="11">
        <f>1/1000*'[1]44104411Imp'!AJ$188</f>
        <v>2.1548124542000006E-2</v>
      </c>
      <c r="AM16" s="11">
        <f>1/1000*'[1]44104411Imp'!AK$188</f>
        <v>1.41862694996E-2</v>
      </c>
      <c r="AN16" s="11">
        <f>1/1000*'[1]44104411Imp'!AL$188</f>
        <v>1.5646880486700002E-2</v>
      </c>
      <c r="AO16" s="11">
        <f>1/1000*'[1]44104411Imp'!AM$188</f>
        <v>1.3719577056E-2</v>
      </c>
      <c r="AP16" s="11">
        <f>1/1000*'[1]44104411Imp'!AN$188</f>
        <v>1.2778751849599999E-2</v>
      </c>
      <c r="AQ16" s="11">
        <f>1/1000*'[1]44104411Imp'!AO$188</f>
        <v>1.5608982662700001E-2</v>
      </c>
      <c r="AR16" s="11">
        <f>1/1000*'[1]44104411Imp'!AP$188</f>
        <v>2.90633673265E-2</v>
      </c>
      <c r="AS16" s="11">
        <f>1/1000*'[1]44104411Imp'!AQ$188</f>
        <v>2.3847472064500001E-2</v>
      </c>
      <c r="AT16" s="11">
        <f>1/1000*'[1]44104411Imp'!AR$188</f>
        <v>2.31047686738E-2</v>
      </c>
      <c r="AU16" s="11">
        <f>1/1000*'[1]44104411Imp'!AS$188</f>
        <v>2.3206453298599997E-2</v>
      </c>
      <c r="AV16" s="11">
        <f>1/1000*'[1]44104411Imp'!AT$188</f>
        <v>2.4260264978000004E-2</v>
      </c>
      <c r="AW16" s="11">
        <f>1/1000*'[1]44104411Imp'!AU$188</f>
        <v>2.7244608105000002E-2</v>
      </c>
      <c r="AX16" s="11">
        <f>1/1000*'[1]44104411Imp'!AV$188</f>
        <v>0</v>
      </c>
      <c r="AY16" s="11">
        <f>1/1000*'[1]44104411Imp'!AW$188</f>
        <v>0</v>
      </c>
      <c r="AZ16" s="11">
        <f>1/1000*'[1]44104411Imp'!AX$188</f>
        <v>0</v>
      </c>
      <c r="BA16" s="11">
        <f>1/1000*'[1]44104411Imp'!AY$188</f>
        <v>0</v>
      </c>
      <c r="BB16" s="11">
        <f>1/1000*'[1]44104411Imp'!AZ$188</f>
        <v>0</v>
      </c>
      <c r="BC16" s="10">
        <f>1/1000*'[1]44104411Imp'!BA$188</f>
        <v>0</v>
      </c>
      <c r="BD16" s="452"/>
    </row>
    <row r="17" spans="2:56">
      <c r="B17" s="5" t="s">
        <v>35</v>
      </c>
      <c r="C17" s="276">
        <f>1/$A$1*'[1]44104411Imp'!$B$225</f>
        <v>0.10906909999999999</v>
      </c>
      <c r="D17" s="279">
        <f>1/$A$1*'[1]44104411Imp'!$C$225</f>
        <v>0.13365286804615387</v>
      </c>
      <c r="E17" s="279">
        <f>1/$A$1*'[1]44104411Imp'!$D$225</f>
        <v>0.16813547719999999</v>
      </c>
      <c r="F17" s="279">
        <f>1/$A$1*'[1]44104411Imp'!$E$225</f>
        <v>0.121984184</v>
      </c>
      <c r="G17" s="279">
        <f>1/$A$1*'[1]44104411Imp'!$F$225</f>
        <v>8.9734740830769238E-2</v>
      </c>
      <c r="H17" s="279">
        <f>1/$A$1*'[1]44104411Imp'!$G$225</f>
        <v>8.1718983569230769E-2</v>
      </c>
      <c r="I17" s="279">
        <f>1/$A$1*'[1]44104411Imp'!$H$225</f>
        <v>7.5047370399999994E-2</v>
      </c>
      <c r="J17" s="278">
        <f>1/$A$1*'[1]44104411Imp'!$I$225</f>
        <v>6.2011329799999987E-2</v>
      </c>
      <c r="K17" s="278">
        <f>1/$A$1*'[1]44104411Imp'!$J$225</f>
        <v>4.1487278599999997E-2</v>
      </c>
      <c r="L17" s="279">
        <f>1/$A$1*'[1]44104411Imp'!K$225</f>
        <v>5.8612908363636362E-2</v>
      </c>
      <c r="M17" s="11">
        <f>1/$A$1*'[1]44104411Imp'!L$225</f>
        <v>3.0962346857142855E-2</v>
      </c>
      <c r="N17" s="11">
        <f>1/$A$1*'[1]44104411Imp'!M$225</f>
        <v>4.5473679999999989E-2</v>
      </c>
      <c r="O17" s="11">
        <f>1/$A$1*'[1]44104411Imp'!N$225</f>
        <v>5.4274842888888883E-2</v>
      </c>
      <c r="P17" s="11">
        <f>1/$A$1*'[1]44104411Imp'!O$225</f>
        <v>6.7820511999999999E-2</v>
      </c>
      <c r="Q17" s="11">
        <f>1/$A$1*'[1]44104411Imp'!P$225</f>
        <v>6.6109812000000004E-2</v>
      </c>
      <c r="R17" s="11">
        <f>1/$A$1*'[1]44104411Imp'!Q$225</f>
        <v>9.9630512000000004E-2</v>
      </c>
      <c r="S17" s="11">
        <f>1/$A$1*'[1]44104411Imp'!R$225</f>
        <v>0.15236958049999999</v>
      </c>
      <c r="T17" s="11">
        <f>1/$A$1*'[1]44104411Imp'!S$225</f>
        <v>0.19119940745454544</v>
      </c>
      <c r="U17" s="11">
        <f>1/$A$1*'[1]44104411Imp'!T$225</f>
        <v>0.19231115850000002</v>
      </c>
      <c r="V17" s="11">
        <f>1/$A$1*'[1]44104411Imp'!U$225</f>
        <v>0.2226369271111111</v>
      </c>
      <c r="W17" s="11">
        <f>1/$A$1*'[1]44104411Imp'!V$225</f>
        <v>0</v>
      </c>
      <c r="X17" s="11">
        <f>1/$A$1*'[1]44104411Imp'!W$225</f>
        <v>0</v>
      </c>
      <c r="Y17" s="11">
        <f>1/$A$1*'[1]44104411Imp'!X$225</f>
        <v>0</v>
      </c>
      <c r="Z17" s="11">
        <f>1/$A$1*'[1]44104411Imp'!Y$225</f>
        <v>0</v>
      </c>
      <c r="AA17" s="11">
        <f>1/$A$1*'[1]44104411Imp'!Z$225</f>
        <v>0</v>
      </c>
      <c r="AB17" s="11">
        <f>1/$A$1*'[1]44104411Imp'!AA$225</f>
        <v>0</v>
      </c>
      <c r="AC17" s="4"/>
      <c r="AD17" s="38">
        <f>1/1000*'[1]44104411Imp'!$AB$225</f>
        <v>1.2448785743841E-2</v>
      </c>
      <c r="AE17" s="11">
        <f>1/1000*'[1]44104411Imp'!$AC$225</f>
        <v>1.4280193330399999E-2</v>
      </c>
      <c r="AF17" s="11">
        <f>1/1000*'[1]44104411Imp'!AD$225</f>
        <v>1.8502151428799997E-2</v>
      </c>
      <c r="AG17" s="11">
        <f>1/1000*'[1]44104411Imp'!AE$225</f>
        <v>1.6936690646400004E-2</v>
      </c>
      <c r="AH17" s="11">
        <f>1/1000*'[1]44104411Imp'!AF$225</f>
        <v>1.39486281375E-2</v>
      </c>
      <c r="AI17" s="11">
        <f>1/1000*'[1]44104411Imp'!AG$225</f>
        <v>1.3875931254900001E-2</v>
      </c>
      <c r="AJ17" s="11">
        <f>1/1000*'[1]44104411Imp'!AH$225</f>
        <v>1.3557374901200001E-2</v>
      </c>
      <c r="AK17" s="11">
        <f>1/1000*'[1]44104411Imp'!AI$225</f>
        <v>1.387527092E-2</v>
      </c>
      <c r="AL17" s="11">
        <f>1/1000*'[1]44104411Imp'!AJ$225</f>
        <v>1.2944559336400001E-2</v>
      </c>
      <c r="AM17" s="11">
        <f>1/1000*'[1]44104411Imp'!AK$225</f>
        <v>1.026942422E-2</v>
      </c>
      <c r="AN17" s="11">
        <f>1/1000*'[1]44104411Imp'!AL$225</f>
        <v>9.5263701669E-3</v>
      </c>
      <c r="AO17" s="11">
        <f>1/1000*'[1]44104411Imp'!AM$225</f>
        <v>1.0807758048E-2</v>
      </c>
      <c r="AP17" s="11">
        <f>1/1000*'[1]44104411Imp'!AN$225</f>
        <v>1.2978497135999998E-2</v>
      </c>
      <c r="AQ17" s="11">
        <f>1/1000*'[1]44104411Imp'!AO$225</f>
        <v>9.4310824704000006E-3</v>
      </c>
      <c r="AR17" s="11">
        <f>1/1000*'[1]44104411Imp'!AP$225</f>
        <v>1.1471290616500001E-2</v>
      </c>
      <c r="AS17" s="11">
        <f>1/1000*'[1]44104411Imp'!AQ$225</f>
        <v>1.26038833865E-2</v>
      </c>
      <c r="AT17" s="11">
        <f>1/1000*'[1]44104411Imp'!AR$225</f>
        <v>1.5755770672899998E-2</v>
      </c>
      <c r="AU17" s="11">
        <f>1/1000*'[1]44104411Imp'!AS$225</f>
        <v>1.51673002338E-2</v>
      </c>
      <c r="AV17" s="11">
        <f>1/1000*'[1]44104411Imp'!AT$225</f>
        <v>1.5856051674000001E-2</v>
      </c>
      <c r="AW17" s="11">
        <f>1/1000*'[1]44104411Imp'!AU$225</f>
        <v>1.5497486340416668E-2</v>
      </c>
      <c r="AX17" s="11">
        <f>1/1000*'[1]44104411Imp'!AV$225</f>
        <v>0</v>
      </c>
      <c r="AY17" s="11">
        <f>1/1000*'[1]44104411Imp'!AW$225</f>
        <v>0</v>
      </c>
      <c r="AZ17" s="11">
        <f>1/1000*'[1]44104411Imp'!AX$225</f>
        <v>0</v>
      </c>
      <c r="BA17" s="11">
        <f>1/1000*'[1]44104411Imp'!AY$225</f>
        <v>0</v>
      </c>
      <c r="BB17" s="11">
        <f>1/1000*'[1]44104411Imp'!AZ$225</f>
        <v>0</v>
      </c>
      <c r="BC17" s="10">
        <f>1/1000*'[1]44104411Imp'!BA$225</f>
        <v>0</v>
      </c>
      <c r="BD17" s="452"/>
    </row>
    <row r="18" spans="2:56">
      <c r="B18" s="5" t="s">
        <v>61</v>
      </c>
      <c r="C18" s="276">
        <f>1/$A$1*'[1]44104411Imp'!$B$246</f>
        <v>2.2652559999999998E-3</v>
      </c>
      <c r="D18" s="279">
        <f>1/$A$1*'[1]44104411Imp'!$C$246</f>
        <v>1.5817116000000003E-2</v>
      </c>
      <c r="E18" s="279">
        <f>1/$A$1*'[1]44104411Imp'!$D$246</f>
        <v>1.7187149199999998E-2</v>
      </c>
      <c r="F18" s="279">
        <f>1/$A$1*'[1]44104411Imp'!$E$246</f>
        <v>1.5897489999999999E-3</v>
      </c>
      <c r="G18" s="279">
        <f>1/$A$1*'[1]44104411Imp'!$F$246</f>
        <v>8.390632307692309E-5</v>
      </c>
      <c r="H18" s="279">
        <f>1/$A$1*'[1]44104411Imp'!$G$246</f>
        <v>2.532888196923077E-2</v>
      </c>
      <c r="I18" s="279">
        <f>1/$A$1*'[1]44104411Imp'!$H$246</f>
        <v>2.8680633000000004E-2</v>
      </c>
      <c r="J18" s="278">
        <f>1/$A$1*'[1]44104411Imp'!$I$246</f>
        <v>5.37414316E-2</v>
      </c>
      <c r="K18" s="278">
        <f>1/$A$1*'[1]44104411Imp'!$J$246</f>
        <v>3.2168248400000002E-2</v>
      </c>
      <c r="L18" s="279">
        <f>1/$A$1*'[1]44104411Imp'!K$246</f>
        <v>2.935786E-2</v>
      </c>
      <c r="M18" s="11">
        <f>1/$A$1*'[1]44104411Imp'!L$246</f>
        <v>4.6317095999999995E-2</v>
      </c>
      <c r="N18" s="11">
        <f>1/$A$1*'[1]44104411Imp'!M$246</f>
        <v>4.4219531999999992E-2</v>
      </c>
      <c r="O18" s="11">
        <f>1/$A$1*'[1]44104411Imp'!N$246</f>
        <v>1.7447248000000002E-2</v>
      </c>
      <c r="P18" s="11">
        <f>1/$A$1*'[1]44104411Imp'!O$246</f>
        <v>9.0577028070175439E-3</v>
      </c>
      <c r="Q18" s="11">
        <f>1/$A$1*'[1]44104411Imp'!P$246</f>
        <v>9.9760749999999992E-3</v>
      </c>
      <c r="R18" s="11">
        <f>1/$A$1*'[1]44104411Imp'!Q$246</f>
        <v>6.2889999999999995E-3</v>
      </c>
      <c r="S18" s="11">
        <f>1/$A$1*'[1]44104411Imp'!R$246</f>
        <v>8.1049080000000009E-3</v>
      </c>
      <c r="T18" s="11">
        <f>1/$A$1*'[1]44104411Imp'!S$246</f>
        <v>1.034332115909091E-2</v>
      </c>
      <c r="U18" s="11">
        <f>1/$A$1*'[1]44104411Imp'!T$246</f>
        <v>9.1624050000000002E-3</v>
      </c>
      <c r="V18" s="11">
        <f>1/$A$1*'[1]44104411Imp'!U$246</f>
        <v>1.4617253263157895E-2</v>
      </c>
      <c r="W18" s="11">
        <f>1/$A$1*'[1]44104411Imp'!V$246</f>
        <v>0</v>
      </c>
      <c r="X18" s="11">
        <f>1/$A$1*'[1]44104411Imp'!W$246</f>
        <v>0</v>
      </c>
      <c r="Y18" s="11">
        <f>1/$A$1*'[1]44104411Imp'!X$246</f>
        <v>0</v>
      </c>
      <c r="Z18" s="11">
        <f>1/$A$1*'[1]44104411Imp'!Y$246</f>
        <v>0</v>
      </c>
      <c r="AA18" s="11">
        <f>1/$A$1*'[1]44104411Imp'!Z$246</f>
        <v>0</v>
      </c>
      <c r="AB18" s="11">
        <f>1/$A$1*'[1]44104411Imp'!AA$246</f>
        <v>0</v>
      </c>
      <c r="AC18" s="4"/>
      <c r="AD18" s="38">
        <f>1/1000*'[1]44104411Imp'!$AB$246</f>
        <v>5.6170263485399996E-4</v>
      </c>
      <c r="AE18" s="11">
        <f>1/1000*'[1]44104411Imp'!$AC$246</f>
        <v>1.6488981159999997E-3</v>
      </c>
      <c r="AF18" s="11">
        <f>1/1000*'[1]44104411Imp'!AD$246</f>
        <v>1.7583753504E-3</v>
      </c>
      <c r="AG18" s="11">
        <f>1/1000*'[1]44104411Imp'!AE$246</f>
        <v>2.9231452320000004E-4</v>
      </c>
      <c r="AH18" s="11">
        <f>1/1000*'[1]44104411Imp'!AF$246</f>
        <v>3.7782218600000004E-5</v>
      </c>
      <c r="AI18" s="11">
        <f>1/1000*'[1]44104411Imp'!AG$246</f>
        <v>3.3251807160000002E-3</v>
      </c>
      <c r="AJ18" s="11">
        <f>1/1000*'[1]44104411Imp'!AH$246</f>
        <v>6.5152920772000005E-3</v>
      </c>
      <c r="AK18" s="11">
        <f>1/1000*'[1]44104411Imp'!AI$246</f>
        <v>1.7256013467500001E-2</v>
      </c>
      <c r="AL18" s="11">
        <f>1/1000*'[1]44104411Imp'!AJ$246</f>
        <v>8.9538274008000018E-3</v>
      </c>
      <c r="AM18" s="11">
        <f>1/1000*'[1]44104411Imp'!AK$246</f>
        <v>4.9953130084000007E-3</v>
      </c>
      <c r="AN18" s="11">
        <f>1/1000*'[1]44104411Imp'!AL$246</f>
        <v>7.6067857323000006E-3</v>
      </c>
      <c r="AO18" s="11">
        <f>1/1000*'[1]44104411Imp'!AM$246</f>
        <v>9.9245827679999999E-3</v>
      </c>
      <c r="AP18" s="11">
        <f>1/1000*'[1]44104411Imp'!AN$246</f>
        <v>8.9472829599999987E-3</v>
      </c>
      <c r="AQ18" s="11">
        <f>1/1000*'[1]44104411Imp'!AO$246</f>
        <v>4.265533143600001E-3</v>
      </c>
      <c r="AR18" s="11">
        <f>1/1000*'[1]44104411Imp'!AP$246</f>
        <v>5.1992973100000008E-3</v>
      </c>
      <c r="AS18" s="11">
        <f>1/1000*'[1]44104411Imp'!AQ$246</f>
        <v>3.0428725389999999E-3</v>
      </c>
      <c r="AT18" s="11">
        <f>1/1000*'[1]44104411Imp'!AR$246</f>
        <v>1.7283479739E-3</v>
      </c>
      <c r="AU18" s="11">
        <f>1/1000*'[1]44104411Imp'!AS$246</f>
        <v>1.4438492354000001E-3</v>
      </c>
      <c r="AV18" s="11">
        <f>1/1000*'[1]44104411Imp'!AT$246</f>
        <v>1.509414842E-3</v>
      </c>
      <c r="AW18" s="11">
        <f>1/1000*'[1]44104411Imp'!AU$246</f>
        <v>1.3595245962500001E-3</v>
      </c>
      <c r="AX18" s="11">
        <f>1/1000*'[1]44104411Imp'!AV$246</f>
        <v>0</v>
      </c>
      <c r="AY18" s="11">
        <f>1/1000*'[1]44104411Imp'!AW$246</f>
        <v>0</v>
      </c>
      <c r="AZ18" s="11">
        <f>1/1000*'[1]44104411Imp'!AX$246</f>
        <v>0</v>
      </c>
      <c r="BA18" s="11">
        <f>1/1000*'[1]44104411Imp'!AY$246</f>
        <v>0</v>
      </c>
      <c r="BB18" s="11">
        <f>1/1000*'[1]44104411Imp'!AZ$246</f>
        <v>0</v>
      </c>
      <c r="BC18" s="10">
        <f>1/1000*'[1]44104411Imp'!BA$246</f>
        <v>0</v>
      </c>
      <c r="BD18" s="452"/>
    </row>
    <row r="19" spans="2:56">
      <c r="B19" s="5" t="s">
        <v>16</v>
      </c>
      <c r="C19" s="298">
        <f t="shared" ref="C19:L19" si="2">SUM(C10:C10)-SUM(C11:C18)</f>
        <v>9.5273219999999936E-2</v>
      </c>
      <c r="D19" s="301">
        <f t="shared" si="2"/>
        <v>0.1022226581538459</v>
      </c>
      <c r="E19" s="301">
        <f t="shared" si="2"/>
        <v>6.168729879999979E-2</v>
      </c>
      <c r="F19" s="301">
        <f t="shared" si="2"/>
        <v>5.289130640000006E-2</v>
      </c>
      <c r="G19" s="301">
        <f t="shared" si="2"/>
        <v>4.8790264399999783E-2</v>
      </c>
      <c r="H19" s="301">
        <f t="shared" si="2"/>
        <v>5.4908279938461479E-2</v>
      </c>
      <c r="I19" s="301">
        <f t="shared" si="2"/>
        <v>6.2243292400000261E-2</v>
      </c>
      <c r="J19" s="300">
        <f t="shared" si="2"/>
        <v>4.9887172000000035E-2</v>
      </c>
      <c r="K19" s="300">
        <f t="shared" si="2"/>
        <v>4.9314182799999995E-2</v>
      </c>
      <c r="L19" s="301">
        <f t="shared" si="2"/>
        <v>5.0600955650000001E-2</v>
      </c>
      <c r="M19" s="17">
        <f>SUM(M10:M10)-SUM(M11:M18)</f>
        <v>6.1124671999999936E-2</v>
      </c>
      <c r="N19" s="17">
        <f>SUM(N10:N10)-SUM(N11:N18)</f>
        <v>9.0047523999999934E-2</v>
      </c>
      <c r="O19" s="17">
        <f t="shared" ref="O19:AB19" si="3">SUM(O10:O10)-SUM(O11:O18)</f>
        <v>7.8956002974677364E-2</v>
      </c>
      <c r="P19" s="17">
        <f t="shared" si="3"/>
        <v>6.8537916000000143E-2</v>
      </c>
      <c r="Q19" s="17">
        <f t="shared" si="3"/>
        <v>7.680778999999982E-2</v>
      </c>
      <c r="R19" s="17">
        <f t="shared" si="3"/>
        <v>0.10606429200000012</v>
      </c>
      <c r="S19" s="17">
        <f t="shared" si="3"/>
        <v>0.22567038800000017</v>
      </c>
      <c r="T19" s="17">
        <f t="shared" si="3"/>
        <v>0.11551846794090892</v>
      </c>
      <c r="U19" s="17">
        <f t="shared" si="3"/>
        <v>0.11639420470320827</v>
      </c>
      <c r="V19" s="17">
        <f t="shared" si="3"/>
        <v>0.10203725280161935</v>
      </c>
      <c r="W19" s="17">
        <f t="shared" si="3"/>
        <v>0</v>
      </c>
      <c r="X19" s="17">
        <f t="shared" si="3"/>
        <v>0</v>
      </c>
      <c r="Y19" s="17">
        <f t="shared" si="3"/>
        <v>0</v>
      </c>
      <c r="Z19" s="17">
        <f t="shared" si="3"/>
        <v>0</v>
      </c>
      <c r="AA19" s="17">
        <f t="shared" si="3"/>
        <v>0</v>
      </c>
      <c r="AB19" s="17">
        <f t="shared" si="3"/>
        <v>0</v>
      </c>
      <c r="AC19" s="4"/>
      <c r="AD19" s="22">
        <f t="shared" ref="AD19:BC19" si="4">SUM(AD10:AD10)-SUM(AD11:AD18)</f>
        <v>1.3097246118623992E-2</v>
      </c>
      <c r="AE19" s="13">
        <f t="shared" si="4"/>
        <v>1.4185366306799993E-2</v>
      </c>
      <c r="AF19" s="13">
        <f t="shared" si="4"/>
        <v>1.0885169438399983E-2</v>
      </c>
      <c r="AG19" s="13">
        <f t="shared" si="4"/>
        <v>1.336438253919997E-2</v>
      </c>
      <c r="AH19" s="13">
        <f t="shared" si="4"/>
        <v>1.5707052445700004E-2</v>
      </c>
      <c r="AI19" s="13">
        <f t="shared" si="4"/>
        <v>1.7762259543600029E-2</v>
      </c>
      <c r="AJ19" s="13">
        <f t="shared" si="4"/>
        <v>2.0054911538800013E-2</v>
      </c>
      <c r="AK19" s="13">
        <f t="shared" si="4"/>
        <v>1.9467574242000074E-2</v>
      </c>
      <c r="AL19" s="13">
        <f t="shared" si="4"/>
        <v>2.2729572587199987E-2</v>
      </c>
      <c r="AM19" s="13">
        <f t="shared" si="4"/>
        <v>1.6943613354799963E-2</v>
      </c>
      <c r="AN19" s="13">
        <f t="shared" si="4"/>
        <v>2.1357224529299973E-2</v>
      </c>
      <c r="AO19" s="13">
        <f t="shared" si="4"/>
        <v>2.4960169152000028E-2</v>
      </c>
      <c r="AP19" s="13">
        <f t="shared" si="4"/>
        <v>1.9036343268799993E-2</v>
      </c>
      <c r="AQ19" s="13">
        <f t="shared" si="4"/>
        <v>1.819175599800002E-2</v>
      </c>
      <c r="AR19" s="13">
        <f t="shared" si="4"/>
        <v>2.2010812516500028E-2</v>
      </c>
      <c r="AS19" s="13">
        <f t="shared" si="4"/>
        <v>2.4928611025500008E-2</v>
      </c>
      <c r="AT19" s="13">
        <f t="shared" si="4"/>
        <v>2.9991617107399934E-2</v>
      </c>
      <c r="AU19" s="13">
        <f t="shared" si="4"/>
        <v>2.0632603562999993E-2</v>
      </c>
      <c r="AV19" s="13">
        <f t="shared" si="4"/>
        <v>2.1569535990000055E-2</v>
      </c>
      <c r="AW19" s="13">
        <f t="shared" si="4"/>
        <v>2.393609492875004E-2</v>
      </c>
      <c r="AX19" s="13">
        <f t="shared" si="4"/>
        <v>0</v>
      </c>
      <c r="AY19" s="13">
        <f t="shared" si="4"/>
        <v>0</v>
      </c>
      <c r="AZ19" s="13">
        <f t="shared" si="4"/>
        <v>0</v>
      </c>
      <c r="BA19" s="13">
        <f t="shared" si="4"/>
        <v>0</v>
      </c>
      <c r="BB19" s="13">
        <f t="shared" si="4"/>
        <v>0</v>
      </c>
      <c r="BC19" s="15">
        <f t="shared" si="4"/>
        <v>0</v>
      </c>
      <c r="BD19" s="452"/>
    </row>
    <row r="20" spans="2:56" ht="17.149999999999999" customHeight="1">
      <c r="B20" s="19" t="s">
        <v>22</v>
      </c>
      <c r="C20" s="361">
        <f>1/$A$1*'[1]44104411Imp'!$B$194</f>
        <v>5.5187999999999994E-5</v>
      </c>
      <c r="D20" s="326">
        <f>1/$A$1*'[1]44104411Imp'!$C$194</f>
        <v>2.7720000000000003E-6</v>
      </c>
      <c r="E20" s="326">
        <f>1/$A$1*'[1]44104411Imp'!$D$194</f>
        <v>0</v>
      </c>
      <c r="F20" s="326">
        <f>1/$A$1*'[1]44104411Imp'!$E$194</f>
        <v>2.61072E-4</v>
      </c>
      <c r="G20" s="326">
        <f>1/$A$1*'[1]44104411Imp'!$F$194</f>
        <v>8.6000000000000003E-5</v>
      </c>
      <c r="H20" s="326">
        <f>1/$A$1*'[1]44104411Imp'!$G$194</f>
        <v>3.7800000000000001E-8</v>
      </c>
      <c r="I20" s="326">
        <f>1/$A$1*'[1]44104411Imp'!$H$194</f>
        <v>0</v>
      </c>
      <c r="J20" s="327">
        <f>1/$A$1*'[1]44104411Imp'!$I$194</f>
        <v>1.1312280000000002E-3</v>
      </c>
      <c r="K20" s="327">
        <f>1/$A$1*'[1]44104411Imp'!$J$194</f>
        <v>3.2634000000000005E-4</v>
      </c>
      <c r="L20" s="326">
        <f>1/$A$1*'[1]44104411Imp'!K$194</f>
        <v>6.4083599999999999E-4</v>
      </c>
      <c r="M20" s="57">
        <f>1/$A$1*'[1]44104411Imp'!L$194</f>
        <v>1.10376E-4</v>
      </c>
      <c r="N20" s="57">
        <f>1/$A$1*'[1]44104411Imp'!M$194</f>
        <v>0</v>
      </c>
      <c r="O20" s="57">
        <f>1/$A$1*'[1]44104411Imp'!N$194</f>
        <v>2.08548E-4</v>
      </c>
      <c r="P20" s="57">
        <f>1/$A$1*'[1]44104411Imp'!O$194</f>
        <v>1.8320000000000001E-4</v>
      </c>
      <c r="Q20" s="57">
        <f>1/$A$1*'[1]44104411Imp'!P$194</f>
        <v>0</v>
      </c>
      <c r="R20" s="57">
        <f>1/$A$1*'[1]44104411Imp'!Q$194</f>
        <v>2.5199999999999999E-5</v>
      </c>
      <c r="S20" s="57">
        <f>1/$A$1*'[1]44104411Imp'!R$194</f>
        <v>9.3600000000000012E-5</v>
      </c>
      <c r="T20" s="57">
        <f>1/$A$1*'[1]44104411Imp'!S$194</f>
        <v>3.9103999999999996E-3</v>
      </c>
      <c r="U20" s="57">
        <f>1/$A$1*'[1]44104411Imp'!T$194</f>
        <v>7.5745119999999994E-3</v>
      </c>
      <c r="V20" s="57">
        <f>1/$A$1*'[1]44104411Imp'!U$194</f>
        <v>9.4497839999999993E-3</v>
      </c>
      <c r="W20" s="57">
        <f>1/$A$1*'[1]44104411Imp'!V$194</f>
        <v>0</v>
      </c>
      <c r="X20" s="57">
        <f>1/$A$1*'[1]44104411Imp'!W$194</f>
        <v>0</v>
      </c>
      <c r="Y20" s="57">
        <f>1/$A$1*'[1]44104411Imp'!X$194</f>
        <v>0</v>
      </c>
      <c r="Z20" s="57">
        <f>1/$A$1*'[1]44104411Imp'!Y$194</f>
        <v>0</v>
      </c>
      <c r="AA20" s="57">
        <f>1/$A$1*'[1]44104411Imp'!Z$194</f>
        <v>0</v>
      </c>
      <c r="AB20" s="57">
        <f>1/$A$1*'[1]44104411Imp'!AA$194</f>
        <v>0</v>
      </c>
      <c r="AC20" s="4"/>
      <c r="AD20" s="56">
        <f>1/1000*'[1]44104411Imp'!$AB$194</f>
        <v>3.1402841999999997E-6</v>
      </c>
      <c r="AE20" s="57">
        <f>1/1000*'[1]44104411Imp'!$AC$194</f>
        <v>2.6867999999999999E-7</v>
      </c>
      <c r="AF20" s="57">
        <f>1/1000*'[1]44104411Imp'!AD$194</f>
        <v>0</v>
      </c>
      <c r="AG20" s="57">
        <f>1/1000*'[1]44104411Imp'!AE$194</f>
        <v>1.7698755200000004E-5</v>
      </c>
      <c r="AH20" s="57">
        <f>1/1000*'[1]44104411Imp'!AF$194</f>
        <v>1.9076450399999999E-5</v>
      </c>
      <c r="AI20" s="57">
        <f>1/1000*'[1]44104411Imp'!AG$194</f>
        <v>3.3590700000000003E-8</v>
      </c>
      <c r="AJ20" s="57">
        <f>1/1000*'[1]44104411Imp'!AH$194</f>
        <v>0</v>
      </c>
      <c r="AK20" s="57">
        <f>1/1000*'[1]44104411Imp'!AI$194</f>
        <v>2.0458412850000003E-4</v>
      </c>
      <c r="AL20" s="57">
        <f>1/1000*'[1]44104411Imp'!AJ$194</f>
        <v>5.2129564400000011E-5</v>
      </c>
      <c r="AM20" s="57">
        <f>1/1000*'[1]44104411Imp'!AK$194</f>
        <v>9.8556568000000003E-5</v>
      </c>
      <c r="AN20" s="57">
        <f>1/1000*'[1]44104411Imp'!AL$194</f>
        <v>1.5694962300000002E-5</v>
      </c>
      <c r="AO20" s="57">
        <f>1/1000*'[1]44104411Imp'!AM$194</f>
        <v>0</v>
      </c>
      <c r="AP20" s="57">
        <f>1/1000*'[1]44104411Imp'!AN$194</f>
        <v>5.0499064000000001E-5</v>
      </c>
      <c r="AQ20" s="57">
        <f>1/1000*'[1]44104411Imp'!AO$194</f>
        <v>3.3323357100000001E-5</v>
      </c>
      <c r="AR20" s="57">
        <f>1/1000*'[1]44104411Imp'!AP$194</f>
        <v>0</v>
      </c>
      <c r="AS20" s="57">
        <f>1/1000*'[1]44104411Imp'!AQ$194</f>
        <v>4.3226120000000002E-6</v>
      </c>
      <c r="AT20" s="57">
        <f>1/1000*'[1]44104411Imp'!AR$194</f>
        <v>1.3173216899999999E-5</v>
      </c>
      <c r="AU20" s="57">
        <f>1/1000*'[1]44104411Imp'!AS$194</f>
        <v>6.5539545500000005E-4</v>
      </c>
      <c r="AV20" s="57">
        <f>1/1000*'[1]44104411Imp'!AT$194</f>
        <v>6.8515714999999998E-4</v>
      </c>
      <c r="AW20" s="57">
        <f>1/1000*'[1]44104411Imp'!AU$194</f>
        <v>1.5289242720833334E-3</v>
      </c>
      <c r="AX20" s="57">
        <f>1/1000*'[1]44104411Imp'!AV$194</f>
        <v>0</v>
      </c>
      <c r="AY20" s="57">
        <f>1/1000*'[1]44104411Imp'!AW$194</f>
        <v>0</v>
      </c>
      <c r="AZ20" s="57">
        <f>1/1000*'[1]44104411Imp'!AX$194</f>
        <v>0</v>
      </c>
      <c r="BA20" s="57">
        <f>1/1000*'[1]44104411Imp'!AY$194</f>
        <v>0</v>
      </c>
      <c r="BB20" s="57">
        <f>1/1000*'[1]44104411Imp'!AZ$194</f>
        <v>0</v>
      </c>
      <c r="BC20" s="58">
        <f>1/1000*'[1]44104411Imp'!BA$194</f>
        <v>0</v>
      </c>
      <c r="BD20" s="452"/>
    </row>
    <row r="21" spans="2:56" ht="17.149999999999999" customHeight="1">
      <c r="B21" s="139" t="s">
        <v>97</v>
      </c>
      <c r="C21" s="367">
        <f>1/$A$1*'[1]44104411Imp'!$B$273</f>
        <v>3.0497879999999999E-3</v>
      </c>
      <c r="D21" s="336">
        <f>1/$A$1*'[1]44104411Imp'!$C$273</f>
        <v>3.6365520000000004E-3</v>
      </c>
      <c r="E21" s="336">
        <f>1/$A$1*'[1]44104411Imp'!$D$273</f>
        <v>3.9770639999999998E-3</v>
      </c>
      <c r="F21" s="336">
        <f>1/$A$1*'[1]44104411Imp'!$E$273</f>
        <v>6.1248600000000011E-3</v>
      </c>
      <c r="G21" s="336">
        <f>1/$A$1*'[1]44104411Imp'!$F$273</f>
        <v>8.6152307692307696E-4</v>
      </c>
      <c r="H21" s="336">
        <f>1/$A$1*'[1]44104411Imp'!$G$273</f>
        <v>6.9241538461538472E-4</v>
      </c>
      <c r="I21" s="336">
        <f>1/$A$1*'[1]44104411Imp'!$H$273</f>
        <v>1.147608E-3</v>
      </c>
      <c r="J21" s="337">
        <f>1/$A$1*'[1]44104411Imp'!$I$273</f>
        <v>1.7301672E-3</v>
      </c>
      <c r="K21" s="337">
        <f>1/$A$1*'[1]44104411Imp'!$J$273</f>
        <v>5.4406799999999998E-4</v>
      </c>
      <c r="L21" s="336">
        <f>1/$A$1*'[1]44104411Imp'!K$273</f>
        <v>1.2095999999999999E-4</v>
      </c>
      <c r="M21" s="141">
        <f>1/$A$1*'[1]44104411Imp'!L$273</f>
        <v>8.0135999999999998E-4</v>
      </c>
      <c r="N21" s="141">
        <f>1/$A$1*'[1]44104411Imp'!M$273</f>
        <v>4.5172399999999997E-4</v>
      </c>
      <c r="O21" s="141">
        <f>1/$A$1*'[1]44104411Imp'!N$273</f>
        <v>8.5338399999999989E-4</v>
      </c>
      <c r="P21" s="141">
        <f>1/$A$1*'[1]44104411Imp'!O$273</f>
        <v>5.2804992592592594E-4</v>
      </c>
      <c r="Q21" s="141">
        <f>1/$A$1*'[1]44104411Imp'!P$273</f>
        <v>4.6126800000000008E-4</v>
      </c>
      <c r="R21" s="141">
        <f>1/$A$1*'[1]44104411Imp'!Q$273</f>
        <v>3.7305171428571429E-4</v>
      </c>
      <c r="S21" s="141">
        <f>1/$A$1*'[1]44104411Imp'!R$273</f>
        <v>6.5333138461538473E-4</v>
      </c>
      <c r="T21" s="141">
        <f>1/$A$1*'[1]44104411Imp'!S$273</f>
        <v>4.7134E-4</v>
      </c>
      <c r="U21" s="141">
        <f>1/$A$1*'[1]44104411Imp'!T$273</f>
        <v>3.858E-4</v>
      </c>
      <c r="V21" s="141">
        <f>1/$A$1*'[1]44104411Imp'!U$273</f>
        <v>7.2400719999999993E-3</v>
      </c>
      <c r="W21" s="141">
        <f>1/$A$1*'[1]44104411Imp'!V$273</f>
        <v>0</v>
      </c>
      <c r="X21" s="141">
        <f>1/$A$1*'[1]44104411Imp'!W$273</f>
        <v>0</v>
      </c>
      <c r="Y21" s="141">
        <f>1/$A$1*'[1]44104411Imp'!X$273</f>
        <v>0</v>
      </c>
      <c r="Z21" s="141">
        <f>1/$A$1*'[1]44104411Imp'!Y$273</f>
        <v>0</v>
      </c>
      <c r="AA21" s="141">
        <f>1/$A$1*'[1]44104411Imp'!Z$273</f>
        <v>0</v>
      </c>
      <c r="AB21" s="141">
        <f>1/$A$1*'[1]44104411Imp'!AA$273</f>
        <v>0</v>
      </c>
      <c r="AC21" s="134"/>
      <c r="AD21" s="140">
        <f>1/1000*'[1]44104411Imp'!$AB$273</f>
        <v>2.1434009807100001E-4</v>
      </c>
      <c r="AE21" s="141">
        <f>1/1000*'[1]44104411Imp'!$AC$273</f>
        <v>2.3776120120000001E-4</v>
      </c>
      <c r="AF21" s="141">
        <f>1/1000*'[1]44104411Imp'!AD$273</f>
        <v>2.4495578879999997E-4</v>
      </c>
      <c r="AG21" s="141">
        <f>1/1000*'[1]44104411Imp'!AE$273</f>
        <v>4.6844010080000005E-4</v>
      </c>
      <c r="AH21" s="141">
        <f>1/1000*'[1]44104411Imp'!AF$273</f>
        <v>1.492903902E-4</v>
      </c>
      <c r="AI21" s="141">
        <f>1/1000*'[1]44104411Imp'!AG$273</f>
        <v>1.216655154E-4</v>
      </c>
      <c r="AJ21" s="141">
        <f>1/1000*'[1]44104411Imp'!AH$273</f>
        <v>1.8401822480000002E-4</v>
      </c>
      <c r="AK21" s="141">
        <f>1/1000*'[1]44104411Imp'!AI$273</f>
        <v>3.1452152700000001E-4</v>
      </c>
      <c r="AL21" s="141">
        <f>1/1000*'[1]44104411Imp'!AJ$273</f>
        <v>1.2241762560000002E-4</v>
      </c>
      <c r="AM21" s="141">
        <f>1/1000*'[1]44104411Imp'!AK$273</f>
        <v>4.1901186799999999E-5</v>
      </c>
      <c r="AN21" s="141">
        <f>1/1000*'[1]44104411Imp'!AL$273</f>
        <v>1.384415253E-4</v>
      </c>
      <c r="AO21" s="141">
        <f>1/1000*'[1]44104411Imp'!AM$273</f>
        <v>1.3005595199999998E-4</v>
      </c>
      <c r="AP21" s="141">
        <f>1/1000*'[1]44104411Imp'!AN$273</f>
        <v>1.5426979040000002E-4</v>
      </c>
      <c r="AQ21" s="141">
        <f>1/1000*'[1]44104411Imp'!AO$273</f>
        <v>1.3637860470000002E-4</v>
      </c>
      <c r="AR21" s="141">
        <f>1/1000*'[1]44104411Imp'!AP$273</f>
        <v>1.1455389800000002E-4</v>
      </c>
      <c r="AS21" s="141">
        <f>1/1000*'[1]44104411Imp'!AQ$273</f>
        <v>8.2327118999999999E-5</v>
      </c>
      <c r="AT21" s="141">
        <f>1/1000*'[1]44104411Imp'!AR$273</f>
        <v>1.211546326E-4</v>
      </c>
      <c r="AU21" s="141">
        <f>1/1000*'[1]44104411Imp'!AS$273</f>
        <v>1.2392470089999999E-4</v>
      </c>
      <c r="AV21" s="141">
        <f>1/1000*'[1]44104411Imp'!AT$273</f>
        <v>1.2955215700000001E-4</v>
      </c>
      <c r="AW21" s="141">
        <f>1/1000*'[1]44104411Imp'!AU$273</f>
        <v>6.1489755833333333E-5</v>
      </c>
      <c r="AX21" s="141">
        <f>1/1000*'[1]44104411Imp'!AV$273</f>
        <v>0</v>
      </c>
      <c r="AY21" s="141">
        <f>1/1000*'[1]44104411Imp'!AW$273</f>
        <v>0</v>
      </c>
      <c r="AZ21" s="141">
        <f>1/1000*'[1]44104411Imp'!AX$273</f>
        <v>0</v>
      </c>
      <c r="BA21" s="141">
        <f>1/1000*'[1]44104411Imp'!AY$273</f>
        <v>0</v>
      </c>
      <c r="BB21" s="141">
        <f>1/1000*'[1]44104411Imp'!AZ$273</f>
        <v>0</v>
      </c>
      <c r="BC21" s="142">
        <f>1/1000*'[1]44104411Imp'!BA$273</f>
        <v>0</v>
      </c>
      <c r="BD21" s="452"/>
    </row>
    <row r="22" spans="2:56" ht="17.149999999999999" customHeight="1">
      <c r="B22" s="9" t="s">
        <v>87</v>
      </c>
      <c r="C22" s="368">
        <f t="shared" ref="C22:AB22" si="5">C5-SUM(C6,C7,C8,C9,C10,C20,C21)</f>
        <v>0.14780724000000001</v>
      </c>
      <c r="D22" s="338">
        <f t="shared" si="5"/>
        <v>0.10560257647058824</v>
      </c>
      <c r="E22" s="338">
        <f t="shared" si="5"/>
        <v>0.13418971999999973</v>
      </c>
      <c r="F22" s="338">
        <f t="shared" si="5"/>
        <v>0.1007709360000002</v>
      </c>
      <c r="G22" s="338">
        <f t="shared" si="5"/>
        <v>8.9512918928506657E-2</v>
      </c>
      <c r="H22" s="338">
        <f t="shared" si="5"/>
        <v>6.5461696847058937E-2</v>
      </c>
      <c r="I22" s="338">
        <f t="shared" si="5"/>
        <v>5.4777022800000186E-2</v>
      </c>
      <c r="J22" s="339">
        <f t="shared" si="5"/>
        <v>3.9654420800000256E-2</v>
      </c>
      <c r="K22" s="339">
        <f t="shared" si="5"/>
        <v>2.4705280200000068E-2</v>
      </c>
      <c r="L22" s="338">
        <f t="shared" si="5"/>
        <v>2.625894399999984E-2</v>
      </c>
      <c r="M22" s="25">
        <f t="shared" si="5"/>
        <v>2.0415528000000127E-2</v>
      </c>
      <c r="N22" s="25">
        <f t="shared" si="5"/>
        <v>2.1958411999999816E-2</v>
      </c>
      <c r="O22" s="25">
        <f t="shared" si="5"/>
        <v>1.7239577016849861E-2</v>
      </c>
      <c r="P22" s="25">
        <f t="shared" si="5"/>
        <v>8.0915799594841742E-3</v>
      </c>
      <c r="Q22" s="25">
        <f t="shared" si="5"/>
        <v>1.287164336842106E-2</v>
      </c>
      <c r="R22" s="25">
        <f t="shared" si="5"/>
        <v>9.469139999999987E-3</v>
      </c>
      <c r="S22" s="25">
        <f t="shared" si="5"/>
        <v>1.3264445999999874E-2</v>
      </c>
      <c r="T22" s="25">
        <f t="shared" si="5"/>
        <v>3.1767844200000228E-2</v>
      </c>
      <c r="U22" s="25">
        <f t="shared" si="5"/>
        <v>3.109711599999998E-2</v>
      </c>
      <c r="V22" s="25">
        <f t="shared" si="5"/>
        <v>0.13237215499415167</v>
      </c>
      <c r="W22" s="25">
        <f t="shared" si="5"/>
        <v>0</v>
      </c>
      <c r="X22" s="25">
        <f t="shared" si="5"/>
        <v>0</v>
      </c>
      <c r="Y22" s="25">
        <f t="shared" si="5"/>
        <v>0</v>
      </c>
      <c r="Z22" s="25">
        <f t="shared" si="5"/>
        <v>0</v>
      </c>
      <c r="AA22" s="25">
        <f t="shared" si="5"/>
        <v>0</v>
      </c>
      <c r="AB22" s="25">
        <f t="shared" si="5"/>
        <v>0</v>
      </c>
      <c r="AC22" s="4"/>
      <c r="AD22" s="54">
        <f t="shared" ref="AD22:BC22" si="6">AD5-SUM(AD6,AD7,AD8,AD9,AD10,AD20,AD21)</f>
        <v>1.945122420347703E-2</v>
      </c>
      <c r="AE22" s="25">
        <f t="shared" si="6"/>
        <v>1.5686808360800025E-2</v>
      </c>
      <c r="AF22" s="25">
        <f t="shared" si="6"/>
        <v>2.1183651758400035E-2</v>
      </c>
      <c r="AG22" s="25">
        <f t="shared" si="6"/>
        <v>1.5982703307200002E-2</v>
      </c>
      <c r="AH22" s="25">
        <f t="shared" si="6"/>
        <v>1.1798650231199942E-2</v>
      </c>
      <c r="AI22" s="25">
        <f t="shared" si="6"/>
        <v>1.0545211805699978E-2</v>
      </c>
      <c r="AJ22" s="25">
        <f t="shared" si="6"/>
        <v>1.0914821562799909E-2</v>
      </c>
      <c r="AK22" s="25">
        <f t="shared" si="6"/>
        <v>9.4837599534999262E-3</v>
      </c>
      <c r="AL22" s="25">
        <f t="shared" si="6"/>
        <v>8.3425026179999029E-3</v>
      </c>
      <c r="AM22" s="25">
        <f t="shared" si="6"/>
        <v>7.9607498652000119E-3</v>
      </c>
      <c r="AN22" s="25">
        <f t="shared" si="6"/>
        <v>5.9796692774999882E-3</v>
      </c>
      <c r="AO22" s="25">
        <f t="shared" si="6"/>
        <v>6.8093354880000012E-3</v>
      </c>
      <c r="AP22" s="25">
        <f t="shared" si="6"/>
        <v>4.8750515439999476E-3</v>
      </c>
      <c r="AQ22" s="25">
        <f t="shared" si="6"/>
        <v>3.1129256214000034E-3</v>
      </c>
      <c r="AR22" s="25">
        <f t="shared" si="6"/>
        <v>5.8420960205000094E-3</v>
      </c>
      <c r="AS22" s="25">
        <f t="shared" si="6"/>
        <v>4.4030418740000077E-3</v>
      </c>
      <c r="AT22" s="25">
        <f t="shared" si="6"/>
        <v>4.7666633942001213E-3</v>
      </c>
      <c r="AU22" s="25">
        <f t="shared" si="6"/>
        <v>2.064329956259997E-2</v>
      </c>
      <c r="AV22" s="25">
        <f t="shared" si="6"/>
        <v>2.1580717697999907E-2</v>
      </c>
      <c r="AW22" s="25">
        <f t="shared" si="6"/>
        <v>2.5394494407499912E-2</v>
      </c>
      <c r="AX22" s="25">
        <f t="shared" si="6"/>
        <v>0</v>
      </c>
      <c r="AY22" s="25">
        <f t="shared" si="6"/>
        <v>0</v>
      </c>
      <c r="AZ22" s="25">
        <f t="shared" si="6"/>
        <v>0</v>
      </c>
      <c r="BA22" s="25">
        <f t="shared" si="6"/>
        <v>0</v>
      </c>
      <c r="BB22" s="25">
        <f t="shared" si="6"/>
        <v>0</v>
      </c>
      <c r="BC22" s="26">
        <f t="shared" si="6"/>
        <v>0</v>
      </c>
      <c r="BD22" s="452"/>
    </row>
    <row r="23" spans="2:56">
      <c r="B23" s="5" t="s">
        <v>45</v>
      </c>
      <c r="C23" s="276">
        <f>1/$A$1*'[1]44104411Imp'!$B$171</f>
        <v>0.13878703999999997</v>
      </c>
      <c r="D23" s="279">
        <f>1/$A$1*'[1]44104411Imp'!$C$171</f>
        <v>7.8752872470588237E-2</v>
      </c>
      <c r="E23" s="279">
        <f>1/$A$1*'[1]44104411Imp'!$D$171</f>
        <v>9.9516619999999986E-2</v>
      </c>
      <c r="F23" s="279">
        <f>1/$A$1*'[1]44104411Imp'!$E$171</f>
        <v>8.1291784000000006E-2</v>
      </c>
      <c r="G23" s="279">
        <f>1/$A$1*'[1]44104411Imp'!$F$171</f>
        <v>8.9358507882352931E-2</v>
      </c>
      <c r="H23" s="279">
        <f>1/$A$1*'[1]44104411Imp'!$G$171</f>
        <v>6.5385606588235293E-2</v>
      </c>
      <c r="I23" s="279">
        <f>1/$A$1*'[1]44104411Imp'!$H$171</f>
        <v>5.4729110799999994E-2</v>
      </c>
      <c r="J23" s="278">
        <f>1/$A$1*'[1]44104411Imp'!$I$171</f>
        <v>3.9622484999999999E-2</v>
      </c>
      <c r="K23" s="278">
        <f>1/$A$1*'[1]44104411Imp'!$J$171</f>
        <v>2.46684928E-2</v>
      </c>
      <c r="L23" s="279">
        <f>1/$A$1*'[1]44104411Imp'!K$171</f>
        <v>2.6239303999999998E-2</v>
      </c>
      <c r="M23" s="11">
        <f>1/$A$1*'[1]44104411Imp'!L$171</f>
        <v>2.0401639999999999E-2</v>
      </c>
      <c r="N23" s="11">
        <f>1/$A$1*'[1]44104411Imp'!M$171</f>
        <v>2.1945923999999999E-2</v>
      </c>
      <c r="O23" s="11">
        <f>1/$A$1*'[1]44104411Imp'!N$171</f>
        <v>1.7222919397802197E-2</v>
      </c>
      <c r="P23" s="11">
        <f>1/$A$1*'[1]44104411Imp'!O$171</f>
        <v>8.0564375945419101E-3</v>
      </c>
      <c r="Q23" s="11">
        <f>1/$A$1*'[1]44104411Imp'!P$171</f>
        <v>1.2590339368421053E-2</v>
      </c>
      <c r="R23" s="543">
        <f>1/$A$1*'[1]44104411Imp'!Q$171</f>
        <v>9.4144720000000001E-3</v>
      </c>
      <c r="S23" s="11">
        <f>1/$A$1*'[1]44104411Imp'!R$171</f>
        <v>1.3220608E-2</v>
      </c>
      <c r="T23" s="11">
        <f>1/$A$1*'[1]44104411Imp'!S$171</f>
        <v>3.1688413999999998E-2</v>
      </c>
      <c r="U23" s="11">
        <f>1/$A$1*'[1]44104411Imp'!T$171</f>
        <v>3.1072131999999999E-2</v>
      </c>
      <c r="V23" s="11">
        <f>1/$A$1*'[1]44104411Imp'!U$171</f>
        <v>5.3030253333333333E-2</v>
      </c>
      <c r="W23" s="11">
        <f>1/$A$1*'[1]44104411Imp'!V$171</f>
        <v>0</v>
      </c>
      <c r="X23" s="11">
        <f>1/$A$1*'[1]44104411Imp'!W$171</f>
        <v>0</v>
      </c>
      <c r="Y23" s="11">
        <f>1/$A$1*'[1]44104411Imp'!X$171</f>
        <v>0</v>
      </c>
      <c r="Z23" s="11">
        <f>1/$A$1*'[1]44104411Imp'!Y$171</f>
        <v>0</v>
      </c>
      <c r="AA23" s="11">
        <f>1/$A$1*'[1]44104411Imp'!Z$171</f>
        <v>0</v>
      </c>
      <c r="AB23" s="11">
        <f>1/$A$1*'[1]44104411Imp'!AA$171</f>
        <v>0</v>
      </c>
      <c r="AC23" s="4"/>
      <c r="AD23" s="38">
        <f>1/1000*'[1]44104411Imp'!$AB$171</f>
        <v>1.7532405265394999E-2</v>
      </c>
      <c r="AE23" s="11">
        <f>1/1000*'[1]44104411Imp'!$AC$171</f>
        <v>1.1522404492E-2</v>
      </c>
      <c r="AF23" s="11">
        <f>1/1000*'[1]44104411Imp'!AD$171</f>
        <v>1.5327645518400001E-2</v>
      </c>
      <c r="AG23" s="11">
        <f>1/1000*'[1]44104411Imp'!AE$171</f>
        <v>1.2718437928000001E-2</v>
      </c>
      <c r="AH23" s="11">
        <f>1/1000*'[1]44104411Imp'!AF$171</f>
        <v>1.1768806582399999E-2</v>
      </c>
      <c r="AI23" s="11">
        <f>1/1000*'[1]44104411Imp'!AG$171</f>
        <v>1.05097810818E-2</v>
      </c>
      <c r="AJ23" s="11">
        <f>1/1000*'[1]44104411Imp'!AH$171</f>
        <v>1.08367270096E-2</v>
      </c>
      <c r="AK23" s="11">
        <f>1/1000*'[1]44104411Imp'!AI$171</f>
        <v>9.4227165130000012E-3</v>
      </c>
      <c r="AL23" s="11">
        <f>1/1000*'[1]44104411Imp'!AJ$171</f>
        <v>8.2598877820000017E-3</v>
      </c>
      <c r="AM23" s="11">
        <f>1/1000*'[1]44104411Imp'!AK$171</f>
        <v>7.9544300263999987E-3</v>
      </c>
      <c r="AN23" s="11">
        <f>1/1000*'[1]44104411Imp'!AL$171</f>
        <v>5.9754071520000005E-3</v>
      </c>
      <c r="AO23" s="11">
        <f>1/1000*'[1]44104411Imp'!AM$171</f>
        <v>6.7988690399999998E-3</v>
      </c>
      <c r="AP23" s="11">
        <f>1/1000*'[1]44104411Imp'!AN$171</f>
        <v>4.8601966864E-3</v>
      </c>
      <c r="AQ23" s="11">
        <f>1/1000*'[1]44104411Imp'!AO$171</f>
        <v>3.0623914164000002E-3</v>
      </c>
      <c r="AR23" s="11">
        <f>1/1000*'[1]44104411Imp'!AP$171</f>
        <v>5.0205835045000003E-3</v>
      </c>
      <c r="AS23" s="11">
        <f>1/1000*'[1]44104411Imp'!AQ$171</f>
        <v>4.2069743624999992E-3</v>
      </c>
      <c r="AT23" s="11">
        <f>1/1000*'[1]44104411Imp'!AR$171</f>
        <v>4.6278138581999995E-3</v>
      </c>
      <c r="AU23" s="11">
        <f>1/1000*'[1]44104411Imp'!AS$171</f>
        <v>2.03951541794E-2</v>
      </c>
      <c r="AV23" s="11">
        <f>1/1000*'[1]44104411Imp'!AT$171</f>
        <v>2.1321303962000004E-2</v>
      </c>
      <c r="AW23" s="11">
        <f>1/1000*'[1]44104411Imp'!AU$171</f>
        <v>2.5285248824583335E-2</v>
      </c>
      <c r="AX23" s="11">
        <f>1/1000*'[1]44104411Imp'!AV$171</f>
        <v>0</v>
      </c>
      <c r="AY23" s="11">
        <f>1/1000*'[1]44104411Imp'!AW$171</f>
        <v>0</v>
      </c>
      <c r="AZ23" s="11">
        <f>1/1000*'[1]44104411Imp'!AX$171</f>
        <v>0</v>
      </c>
      <c r="BA23" s="11">
        <f>1/1000*'[1]44104411Imp'!AY$171</f>
        <v>0</v>
      </c>
      <c r="BB23" s="11">
        <f>1/1000*'[1]44104411Imp'!AZ$171</f>
        <v>0</v>
      </c>
      <c r="BC23" s="10">
        <f>1/1000*'[1]44104411Imp'!BA$171</f>
        <v>0</v>
      </c>
      <c r="BD23" s="452"/>
    </row>
    <row r="24" spans="2:56">
      <c r="B24" s="5" t="s">
        <v>65</v>
      </c>
      <c r="C24" s="276">
        <f>1/$A$1*'[1]44104411Imp'!$B$226</f>
        <v>9.0201999999999991E-3</v>
      </c>
      <c r="D24" s="279">
        <f>1/$A$1*'[1]44104411Imp'!$C$226</f>
        <v>2.6849703999999999E-2</v>
      </c>
      <c r="E24" s="279">
        <f>1/$A$1*'[1]44104411Imp'!$D$226</f>
        <v>3.4673099999999998E-2</v>
      </c>
      <c r="F24" s="279">
        <f>1/$A$1*'[1]44104411Imp'!$E$226</f>
        <v>1.9476351999999999E-2</v>
      </c>
      <c r="G24" s="279">
        <f>1/$A$1*'[1]44104411Imp'!$F$226</f>
        <v>1.5348004615384615E-4</v>
      </c>
      <c r="H24" s="279">
        <f>1/$A$1*'[1]44104411Imp'!$G$226</f>
        <v>1.5240000000000001E-6</v>
      </c>
      <c r="I24" s="279">
        <f>1/$A$1*'[1]44104411Imp'!$H$226</f>
        <v>4.8240000000000003E-7</v>
      </c>
      <c r="J24" s="278">
        <f>1/$A$1*'[1]44104411Imp'!$I$226</f>
        <v>6.1380000000000004E-6</v>
      </c>
      <c r="K24" s="278">
        <f>1/$A$1*'[1]44104411Imp'!$J$226</f>
        <v>7.4479999999999988E-6</v>
      </c>
      <c r="L24" s="279">
        <f>1/$A$1*'[1]44104411Imp'!K$226</f>
        <v>0</v>
      </c>
      <c r="M24" s="11">
        <f>1/$A$1*'[1]44104411Imp'!L$226</f>
        <v>0</v>
      </c>
      <c r="N24" s="11">
        <f>1/$A$1*'[1]44104411Imp'!M$226</f>
        <v>1.134E-5</v>
      </c>
      <c r="O24" s="11">
        <f>1/$A$1*'[1]44104411Imp'!N$226</f>
        <v>1.5234285714285717E-5</v>
      </c>
      <c r="P24" s="11">
        <f>1/$A$1*'[1]44104411Imp'!O$226</f>
        <v>2.7942364942528736E-5</v>
      </c>
      <c r="Q24" s="11">
        <f>1/$A$1*'[1]44104411Imp'!P$226</f>
        <v>2.8130400000000002E-4</v>
      </c>
      <c r="R24" s="11">
        <f>1/$A$1*'[1]44104411Imp'!Q$226</f>
        <v>4.1112000000000009E-5</v>
      </c>
      <c r="S24" s="11">
        <f>1/$A$1*'[1]44104411Imp'!R$226</f>
        <v>2.6568E-5</v>
      </c>
      <c r="T24" s="11">
        <f>1/$A$1*'[1]44104411Imp'!S$226</f>
        <v>7.1827199999999989E-5</v>
      </c>
      <c r="U24" s="11">
        <f>1/$A$1*'[1]44104411Imp'!T$226</f>
        <v>1.3388000000000001E-5</v>
      </c>
      <c r="V24" s="11">
        <f>1/$A$1*'[1]44104411Imp'!U$226</f>
        <v>7.9201008000000003E-2</v>
      </c>
      <c r="W24" s="11">
        <f>1/$A$1*'[1]44104411Imp'!V$226</f>
        <v>0</v>
      </c>
      <c r="X24" s="11">
        <f>1/$A$1*'[1]44104411Imp'!W$226</f>
        <v>0</v>
      </c>
      <c r="Y24" s="11">
        <f>1/$A$1*'[1]44104411Imp'!X$226</f>
        <v>0</v>
      </c>
      <c r="Z24" s="11">
        <f>1/$A$1*'[1]44104411Imp'!Y$226</f>
        <v>0</v>
      </c>
      <c r="AA24" s="11">
        <f>1/$A$1*'[1]44104411Imp'!Z$226</f>
        <v>0</v>
      </c>
      <c r="AB24" s="11">
        <f>1/$A$1*'[1]44104411Imp'!AA$226</f>
        <v>0</v>
      </c>
      <c r="AC24" s="4"/>
      <c r="AD24" s="38">
        <f>1/1000*'[1]44104411Imp'!$AB$226</f>
        <v>1.918818938082E-3</v>
      </c>
      <c r="AE24" s="11">
        <f>1/1000*'[1]44104411Imp'!$AC$226</f>
        <v>4.1644038687999995E-3</v>
      </c>
      <c r="AF24" s="11">
        <f>1/1000*'[1]44104411Imp'!AD$226</f>
        <v>5.8560062400000003E-3</v>
      </c>
      <c r="AG24" s="11">
        <f>1/1000*'[1]44104411Imp'!AE$226</f>
        <v>3.2636669744000001E-3</v>
      </c>
      <c r="AH24" s="11">
        <f>1/1000*'[1]44104411Imp'!AF$226</f>
        <v>2.9016455300000001E-5</v>
      </c>
      <c r="AI24" s="11">
        <f>1/1000*'[1]44104411Imp'!AG$226</f>
        <v>1.9818513000000004E-6</v>
      </c>
      <c r="AJ24" s="11">
        <f>1/1000*'[1]44104411Imp'!AH$226</f>
        <v>3.3650080000000007E-7</v>
      </c>
      <c r="AK24" s="11">
        <f>1/1000*'[1]44104411Imp'!AI$226</f>
        <v>1.8316732500000003E-5</v>
      </c>
      <c r="AL24" s="11">
        <f>1/1000*'[1]44104411Imp'!AJ$226</f>
        <v>3.2941507600000005E-5</v>
      </c>
      <c r="AM24" s="11">
        <f>1/1000*'[1]44104411Imp'!AK$226</f>
        <v>0</v>
      </c>
      <c r="AN24" s="11">
        <f>1/1000*'[1]44104411Imp'!AL$226</f>
        <v>0</v>
      </c>
      <c r="AO24" s="11">
        <f>1/1000*'[1]44104411Imp'!AM$226</f>
        <v>9.7704480000000001E-6</v>
      </c>
      <c r="AP24" s="11">
        <f>1/1000*'[1]44104411Imp'!AN$226</f>
        <v>1.1114804799999999E-5</v>
      </c>
      <c r="AQ24" s="11">
        <f>1/1000*'[1]44104411Imp'!AO$226</f>
        <v>4.9503599400000002E-5</v>
      </c>
      <c r="AR24" s="11">
        <f>1/1000*'[1]44104411Imp'!AP$226</f>
        <v>8.2151251600000015E-4</v>
      </c>
      <c r="AS24" s="11">
        <f>1/1000*'[1]44104411Imp'!AQ$226</f>
        <v>1.8095279300000001E-4</v>
      </c>
      <c r="AT24" s="11">
        <f>1/1000*'[1]44104411Imp'!AR$226</f>
        <v>1.2164830999999999E-4</v>
      </c>
      <c r="AU24" s="11">
        <f>1/1000*'[1]44104411Imp'!AS$226</f>
        <v>2.333869824E-4</v>
      </c>
      <c r="AV24" s="11">
        <f>1/1000*'[1]44104411Imp'!AT$226</f>
        <v>2.4398515200000002E-4</v>
      </c>
      <c r="AW24" s="11">
        <f>1/1000*'[1]44104411Imp'!AU$226</f>
        <v>9.6866350000000001E-5</v>
      </c>
      <c r="AX24" s="11">
        <f>1/1000*'[1]44104411Imp'!AV$226</f>
        <v>0</v>
      </c>
      <c r="AY24" s="11">
        <f>1/1000*'[1]44104411Imp'!AW$226</f>
        <v>0</v>
      </c>
      <c r="AZ24" s="11">
        <f>1/1000*'[1]44104411Imp'!AX$226</f>
        <v>0</v>
      </c>
      <c r="BA24" s="11">
        <f>1/1000*'[1]44104411Imp'!AY$226</f>
        <v>0</v>
      </c>
      <c r="BB24" s="11">
        <f>1/1000*'[1]44104411Imp'!AZ$226</f>
        <v>0</v>
      </c>
      <c r="BC24" s="10">
        <f>1/1000*'[1]44104411Imp'!BA$226</f>
        <v>0</v>
      </c>
      <c r="BD24" s="452"/>
    </row>
    <row r="25" spans="2:56" ht="13" thickBot="1">
      <c r="B25" s="6" t="s">
        <v>16</v>
      </c>
      <c r="C25" s="405">
        <f t="shared" ref="C25:L25" si="7">SUM(C22:C22)-SUM(C23:C24)</f>
        <v>0</v>
      </c>
      <c r="D25" s="340">
        <f t="shared" si="7"/>
        <v>0</v>
      </c>
      <c r="E25" s="340">
        <f t="shared" si="7"/>
        <v>-2.4980018054066022E-16</v>
      </c>
      <c r="F25" s="340">
        <f t="shared" si="7"/>
        <v>2.8000000001915382E-6</v>
      </c>
      <c r="G25" s="340">
        <f t="shared" si="7"/>
        <v>9.3099999988466298E-7</v>
      </c>
      <c r="H25" s="340">
        <f t="shared" si="7"/>
        <v>7.4566258823641207E-5</v>
      </c>
      <c r="I25" s="340">
        <f t="shared" si="7"/>
        <v>4.7429600000190031E-5</v>
      </c>
      <c r="J25" s="341">
        <f t="shared" si="7"/>
        <v>2.5797800000254556E-5</v>
      </c>
      <c r="K25" s="341">
        <f t="shared" si="7"/>
        <v>2.9339400000067545E-5</v>
      </c>
      <c r="L25" s="340">
        <f t="shared" si="7"/>
        <v>1.9639999999841729E-5</v>
      </c>
      <c r="M25" s="126">
        <f>SUM(M22:M22)-SUM(M23:M24)</f>
        <v>1.3888000000128464E-5</v>
      </c>
      <c r="N25" s="126">
        <f>SUM(N22:N22)-SUM(N23:N24)</f>
        <v>1.147999999819016E-6</v>
      </c>
      <c r="O25" s="126">
        <f t="shared" ref="O25:AB25" si="8">SUM(O22:O22)-SUM(O23:O24)</f>
        <v>1.4233333333786569E-6</v>
      </c>
      <c r="P25" s="126">
        <f t="shared" si="8"/>
        <v>7.199999999735196E-6</v>
      </c>
      <c r="Q25" s="126">
        <f t="shared" si="8"/>
        <v>0</v>
      </c>
      <c r="R25" s="126">
        <f t="shared" si="8"/>
        <v>1.3555999999987495E-5</v>
      </c>
      <c r="S25" s="126">
        <f t="shared" si="8"/>
        <v>1.7269999999874885E-5</v>
      </c>
      <c r="T25" s="126">
        <f t="shared" si="8"/>
        <v>7.6030000002308418E-6</v>
      </c>
      <c r="U25" s="126">
        <f t="shared" si="8"/>
        <v>1.1595999999981788E-5</v>
      </c>
      <c r="V25" s="126">
        <f t="shared" si="8"/>
        <v>1.4089366081831978E-4</v>
      </c>
      <c r="W25" s="126">
        <f t="shared" si="8"/>
        <v>0</v>
      </c>
      <c r="X25" s="126">
        <f t="shared" si="8"/>
        <v>0</v>
      </c>
      <c r="Y25" s="126">
        <f t="shared" si="8"/>
        <v>0</v>
      </c>
      <c r="Z25" s="126">
        <f t="shared" si="8"/>
        <v>0</v>
      </c>
      <c r="AA25" s="126">
        <f t="shared" si="8"/>
        <v>0</v>
      </c>
      <c r="AB25" s="126">
        <f t="shared" si="8"/>
        <v>0</v>
      </c>
      <c r="AC25" s="35"/>
      <c r="AD25" s="63">
        <f t="shared" ref="AD25:BC25" si="9">SUM(AD22:AD22)-SUM(AD23:AD24)</f>
        <v>3.1225022567582528E-17</v>
      </c>
      <c r="AE25" s="127">
        <f t="shared" si="9"/>
        <v>2.7755575615628914E-17</v>
      </c>
      <c r="AF25" s="127">
        <f t="shared" si="9"/>
        <v>3.4694469519536142E-17</v>
      </c>
      <c r="AG25" s="127">
        <f t="shared" si="9"/>
        <v>5.9840480000350471E-7</v>
      </c>
      <c r="AH25" s="127">
        <f t="shared" si="9"/>
        <v>8.271934999418834E-7</v>
      </c>
      <c r="AI25" s="127">
        <f t="shared" si="9"/>
        <v>3.3448872599976809E-5</v>
      </c>
      <c r="AJ25" s="127">
        <f t="shared" si="9"/>
        <v>7.7758052399908018E-5</v>
      </c>
      <c r="AK25" s="127">
        <f t="shared" si="9"/>
        <v>4.2726707999924188E-5</v>
      </c>
      <c r="AL25" s="127">
        <f t="shared" si="9"/>
        <v>4.9673328399901101E-5</v>
      </c>
      <c r="AM25" s="127">
        <f t="shared" si="9"/>
        <v>6.3198388000132444E-6</v>
      </c>
      <c r="AN25" s="127">
        <f t="shared" si="9"/>
        <v>4.2621254999876748E-6</v>
      </c>
      <c r="AO25" s="127">
        <f t="shared" si="9"/>
        <v>6.9600000000141771E-7</v>
      </c>
      <c r="AP25" s="127">
        <f t="shared" si="9"/>
        <v>3.7400527999479141E-6</v>
      </c>
      <c r="AQ25" s="127">
        <f t="shared" si="9"/>
        <v>1.0306056000032593E-6</v>
      </c>
      <c r="AR25" s="127">
        <f t="shared" si="9"/>
        <v>8.6736173798840355E-18</v>
      </c>
      <c r="AS25" s="127">
        <f t="shared" si="9"/>
        <v>1.5114718500008721E-5</v>
      </c>
      <c r="AT25" s="127">
        <f t="shared" si="9"/>
        <v>1.7201226000121937E-5</v>
      </c>
      <c r="AU25" s="127">
        <f t="shared" si="9"/>
        <v>1.4758400799969734E-5</v>
      </c>
      <c r="AV25" s="127">
        <f t="shared" si="9"/>
        <v>1.5428583999901879E-5</v>
      </c>
      <c r="AW25" s="127">
        <f t="shared" si="9"/>
        <v>1.2379232916578248E-5</v>
      </c>
      <c r="AX25" s="127">
        <f t="shared" si="9"/>
        <v>0</v>
      </c>
      <c r="AY25" s="127">
        <f t="shared" si="9"/>
        <v>0</v>
      </c>
      <c r="AZ25" s="127">
        <f t="shared" si="9"/>
        <v>0</v>
      </c>
      <c r="BA25" s="127">
        <f t="shared" si="9"/>
        <v>0</v>
      </c>
      <c r="BB25" s="127">
        <f t="shared" si="9"/>
        <v>0</v>
      </c>
      <c r="BC25" s="308">
        <f t="shared" si="9"/>
        <v>0</v>
      </c>
      <c r="BD25" s="452"/>
    </row>
    <row r="26" spans="2:56" ht="13" thickTop="1"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2"/>
      <c r="AU26" s="32"/>
      <c r="AV26" s="32"/>
      <c r="AW26" s="32"/>
      <c r="AX26" s="32"/>
      <c r="AY26" s="32"/>
      <c r="AZ26" s="32"/>
      <c r="BA26" s="32"/>
      <c r="BB26" s="32"/>
      <c r="BC26" s="32"/>
    </row>
    <row r="27" spans="2:56"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2"/>
      <c r="AU27" s="32"/>
      <c r="AV27" s="32"/>
      <c r="AW27" s="32"/>
      <c r="AX27" s="32"/>
      <c r="AY27" s="32"/>
      <c r="AZ27" s="32"/>
      <c r="BA27" s="32"/>
      <c r="BB27" s="32"/>
      <c r="BC27" s="32"/>
    </row>
    <row r="28" spans="2:56"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32"/>
      <c r="BB28" s="32"/>
      <c r="BC28" s="32"/>
    </row>
    <row r="29" spans="2:56"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A29" s="32"/>
      <c r="BB29" s="32"/>
      <c r="BC29" s="32"/>
    </row>
    <row r="30" spans="2:56"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  <c r="BA30" s="32"/>
      <c r="BB30" s="32"/>
      <c r="BC30" s="32"/>
    </row>
    <row r="31" spans="2:56"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  <c r="BA31" s="32"/>
      <c r="BB31" s="32"/>
      <c r="BC31" s="32"/>
    </row>
    <row r="32" spans="2:56"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  <c r="BA32" s="32"/>
      <c r="BB32" s="32"/>
      <c r="BC32" s="32"/>
    </row>
    <row r="33" spans="30:55"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32"/>
      <c r="BB33" s="32"/>
      <c r="BC33" s="32"/>
    </row>
    <row r="34" spans="30:55"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32"/>
      <c r="BB34" s="32"/>
      <c r="BC34" s="32"/>
    </row>
    <row r="35" spans="30:55"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32"/>
      <c r="BB35" s="32"/>
      <c r="BC35" s="32"/>
    </row>
    <row r="36" spans="30:55"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32"/>
      <c r="BB36" s="32"/>
      <c r="BC36" s="32"/>
    </row>
    <row r="37" spans="30:55"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</row>
    <row r="38" spans="30:55"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32"/>
      <c r="BB38" s="32"/>
      <c r="BC38" s="32"/>
    </row>
    <row r="39" spans="30:55"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A39" s="32"/>
      <c r="BB39" s="32"/>
      <c r="BC39" s="32"/>
    </row>
    <row r="40" spans="30:55"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32"/>
      <c r="BB40" s="32"/>
      <c r="BC40" s="32"/>
    </row>
    <row r="41" spans="30:55"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32"/>
      <c r="BB41" s="32"/>
      <c r="BC41" s="32"/>
    </row>
    <row r="42" spans="30:55"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A42" s="32"/>
      <c r="BB42" s="32"/>
      <c r="BC42" s="32"/>
    </row>
    <row r="43" spans="30:55"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32"/>
      <c r="BB43" s="32"/>
      <c r="BC43" s="32"/>
    </row>
    <row r="44" spans="30:55"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32"/>
      <c r="BB44" s="32"/>
      <c r="BC44" s="32"/>
    </row>
    <row r="45" spans="30:55"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32"/>
      <c r="BB45" s="32"/>
      <c r="BC45" s="32"/>
    </row>
    <row r="46" spans="30:55"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32"/>
      <c r="BB46" s="32"/>
      <c r="BC46" s="32"/>
    </row>
    <row r="47" spans="30:55"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32"/>
      <c r="BB47" s="32"/>
      <c r="BC47" s="32"/>
    </row>
    <row r="48" spans="30:55"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A48" s="32"/>
      <c r="BB48" s="32"/>
      <c r="BC48" s="32"/>
    </row>
    <row r="49" spans="30:55"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  <c r="BA49" s="32"/>
      <c r="BB49" s="32"/>
      <c r="BC49" s="32"/>
    </row>
    <row r="50" spans="30:55"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  <c r="BA50" s="32"/>
      <c r="BB50" s="32"/>
      <c r="BC50" s="32"/>
    </row>
    <row r="51" spans="30:55"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  <c r="BA51" s="32"/>
      <c r="BB51" s="32"/>
      <c r="BC51" s="32"/>
    </row>
    <row r="52" spans="30:55"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32"/>
      <c r="BB52" s="32"/>
      <c r="BC52" s="32"/>
    </row>
    <row r="53" spans="30:55"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A53" s="32"/>
      <c r="BB53" s="32"/>
      <c r="BC53" s="32"/>
    </row>
    <row r="54" spans="30:55"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32"/>
      <c r="BB54" s="32"/>
      <c r="BC54" s="32"/>
    </row>
    <row r="55" spans="30:55"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A55" s="32"/>
      <c r="BB55" s="32"/>
      <c r="BC55" s="32"/>
    </row>
    <row r="56" spans="30:55"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  <c r="BA56" s="32"/>
      <c r="BB56" s="32"/>
      <c r="BC56" s="32"/>
    </row>
    <row r="57" spans="30:55"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A57" s="32"/>
      <c r="BB57" s="32"/>
      <c r="BC57" s="32"/>
    </row>
    <row r="58" spans="30:55"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  <c r="BA58" s="32"/>
      <c r="BB58" s="32"/>
      <c r="BC58" s="32"/>
    </row>
    <row r="59" spans="30:55"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32"/>
      <c r="BB59" s="32"/>
      <c r="BC59" s="32"/>
    </row>
    <row r="60" spans="30:55"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A60" s="32"/>
      <c r="BB60" s="32"/>
      <c r="BC60" s="32"/>
    </row>
    <row r="61" spans="30:55"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  <c r="BA61" s="32"/>
      <c r="BB61" s="32"/>
      <c r="BC61" s="32"/>
    </row>
    <row r="62" spans="30:55"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2"/>
      <c r="AU62" s="32"/>
      <c r="AV62" s="32"/>
      <c r="AW62" s="32"/>
      <c r="AX62" s="32"/>
      <c r="AY62" s="32"/>
      <c r="AZ62" s="32"/>
      <c r="BA62" s="32"/>
      <c r="BB62" s="32"/>
      <c r="BC62" s="32"/>
    </row>
    <row r="63" spans="30:55"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2"/>
      <c r="AU63" s="32"/>
      <c r="AV63" s="32"/>
      <c r="AW63" s="32"/>
      <c r="AX63" s="32"/>
      <c r="AY63" s="32"/>
      <c r="AZ63" s="32"/>
      <c r="BA63" s="32"/>
      <c r="BB63" s="32"/>
      <c r="BC63" s="32"/>
    </row>
    <row r="64" spans="30:55"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2"/>
      <c r="AU64" s="32"/>
      <c r="AV64" s="32"/>
      <c r="AW64" s="32"/>
      <c r="AX64" s="32"/>
      <c r="AY64" s="32"/>
      <c r="AZ64" s="32"/>
      <c r="BA64" s="32"/>
      <c r="BB64" s="32"/>
      <c r="BC64" s="32"/>
    </row>
    <row r="65" spans="30:55"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2"/>
      <c r="AU65" s="32"/>
      <c r="AV65" s="32"/>
      <c r="AW65" s="32"/>
      <c r="AX65" s="32"/>
      <c r="AY65" s="32"/>
      <c r="AZ65" s="32"/>
      <c r="BA65" s="32"/>
      <c r="BB65" s="32"/>
      <c r="BC65" s="32"/>
    </row>
    <row r="66" spans="30:55"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2"/>
      <c r="AU66" s="32"/>
      <c r="AV66" s="32"/>
      <c r="AW66" s="32"/>
      <c r="AX66" s="32"/>
      <c r="AY66" s="32"/>
      <c r="AZ66" s="32"/>
      <c r="BA66" s="32"/>
      <c r="BB66" s="32"/>
      <c r="BC66" s="32"/>
    </row>
    <row r="67" spans="30:55"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2"/>
      <c r="AU67" s="32"/>
      <c r="AV67" s="32"/>
      <c r="AW67" s="32"/>
      <c r="AX67" s="32"/>
      <c r="AY67" s="32"/>
      <c r="AZ67" s="32"/>
      <c r="BA67" s="32"/>
      <c r="BB67" s="32"/>
      <c r="BC67" s="32"/>
    </row>
    <row r="68" spans="30:55"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  <c r="AU68" s="32"/>
      <c r="AV68" s="32"/>
      <c r="AW68" s="32"/>
      <c r="AX68" s="32"/>
      <c r="AY68" s="32"/>
      <c r="AZ68" s="32"/>
      <c r="BA68" s="32"/>
      <c r="BB68" s="32"/>
      <c r="BC68" s="32"/>
    </row>
    <row r="69" spans="30:55"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  <c r="AU69" s="32"/>
      <c r="AV69" s="32"/>
      <c r="AW69" s="32"/>
      <c r="AX69" s="32"/>
      <c r="AY69" s="32"/>
      <c r="AZ69" s="32"/>
      <c r="BA69" s="32"/>
      <c r="BB69" s="32"/>
      <c r="BC69" s="32"/>
    </row>
    <row r="70" spans="30:55"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  <c r="AU70" s="32"/>
      <c r="AV70" s="32"/>
      <c r="AW70" s="32"/>
      <c r="AX70" s="32"/>
      <c r="AY70" s="32"/>
      <c r="AZ70" s="32"/>
      <c r="BA70" s="32"/>
      <c r="BB70" s="32"/>
      <c r="BC70" s="32"/>
    </row>
    <row r="71" spans="30:55"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  <c r="AU71" s="32"/>
      <c r="AV71" s="32"/>
      <c r="AW71" s="32"/>
      <c r="AX71" s="32"/>
      <c r="AY71" s="32"/>
      <c r="AZ71" s="32"/>
      <c r="BA71" s="32"/>
      <c r="BB71" s="32"/>
      <c r="BC71" s="32"/>
    </row>
    <row r="72" spans="30:55"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  <c r="AU72" s="32"/>
      <c r="AV72" s="32"/>
      <c r="AW72" s="32"/>
      <c r="AX72" s="32"/>
      <c r="AY72" s="32"/>
      <c r="AZ72" s="32"/>
      <c r="BA72" s="32"/>
      <c r="BB72" s="32"/>
      <c r="BC72" s="32"/>
    </row>
    <row r="73" spans="30:55"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  <c r="AU73" s="32"/>
      <c r="AV73" s="32"/>
      <c r="AW73" s="32"/>
      <c r="AX73" s="32"/>
      <c r="AY73" s="32"/>
      <c r="AZ73" s="32"/>
      <c r="BA73" s="32"/>
      <c r="BB73" s="32"/>
      <c r="BC73" s="32"/>
    </row>
    <row r="74" spans="30:55"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2"/>
      <c r="AU74" s="32"/>
      <c r="AV74" s="32"/>
      <c r="AW74" s="32"/>
      <c r="AX74" s="32"/>
      <c r="AY74" s="32"/>
      <c r="AZ74" s="32"/>
      <c r="BA74" s="32"/>
      <c r="BB74" s="32"/>
      <c r="BC74" s="32"/>
    </row>
    <row r="75" spans="30:55"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2"/>
      <c r="AU75" s="32"/>
      <c r="AV75" s="32"/>
      <c r="AW75" s="32"/>
      <c r="AX75" s="32"/>
      <c r="AY75" s="32"/>
      <c r="AZ75" s="32"/>
      <c r="BA75" s="32"/>
      <c r="BB75" s="32"/>
      <c r="BC75" s="32"/>
    </row>
    <row r="76" spans="30:55"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2"/>
      <c r="AU76" s="32"/>
      <c r="AV76" s="32"/>
      <c r="AW76" s="32"/>
      <c r="AX76" s="32"/>
      <c r="AY76" s="32"/>
      <c r="AZ76" s="32"/>
      <c r="BA76" s="32"/>
      <c r="BB76" s="32"/>
      <c r="BC76" s="32"/>
    </row>
    <row r="77" spans="30:55"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2"/>
      <c r="AU77" s="32"/>
      <c r="AV77" s="32"/>
      <c r="AW77" s="32"/>
      <c r="AX77" s="32"/>
      <c r="AY77" s="32"/>
      <c r="AZ77" s="32"/>
      <c r="BA77" s="32"/>
      <c r="BB77" s="32"/>
      <c r="BC77" s="32"/>
    </row>
    <row r="78" spans="30:55"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2"/>
      <c r="AU78" s="32"/>
      <c r="AV78" s="32"/>
      <c r="AW78" s="32"/>
      <c r="AX78" s="32"/>
      <c r="AY78" s="32"/>
      <c r="AZ78" s="32"/>
      <c r="BA78" s="32"/>
      <c r="BB78" s="32"/>
      <c r="BC78" s="32"/>
    </row>
    <row r="79" spans="30:55"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2"/>
      <c r="AU79" s="32"/>
      <c r="AV79" s="32"/>
      <c r="AW79" s="32"/>
      <c r="AX79" s="32"/>
      <c r="AY79" s="32"/>
      <c r="AZ79" s="32"/>
      <c r="BA79" s="32"/>
      <c r="BB79" s="32"/>
      <c r="BC79" s="32"/>
    </row>
    <row r="80" spans="30:55"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2"/>
      <c r="AU80" s="32"/>
      <c r="AV80" s="32"/>
      <c r="AW80" s="32"/>
      <c r="AX80" s="32"/>
      <c r="AY80" s="32"/>
      <c r="AZ80" s="32"/>
      <c r="BA80" s="32"/>
      <c r="BB80" s="32"/>
      <c r="BC80" s="32"/>
    </row>
    <row r="81" spans="30:55"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2"/>
      <c r="AU81" s="32"/>
      <c r="AV81" s="32"/>
      <c r="AW81" s="32"/>
      <c r="AX81" s="32"/>
      <c r="AY81" s="32"/>
      <c r="AZ81" s="32"/>
      <c r="BA81" s="32"/>
      <c r="BB81" s="32"/>
      <c r="BC81" s="32"/>
    </row>
    <row r="82" spans="30:55"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2"/>
      <c r="AU82" s="32"/>
      <c r="AV82" s="32"/>
      <c r="AW82" s="32"/>
      <c r="AX82" s="32"/>
      <c r="AY82" s="32"/>
      <c r="AZ82" s="32"/>
      <c r="BA82" s="32"/>
      <c r="BB82" s="32"/>
      <c r="BC82" s="32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D74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2" width="5.6328125" style="305" customWidth="1"/>
    <col min="13" max="22" width="5.6328125" customWidth="1"/>
    <col min="23" max="28" width="5.6328125" hidden="1" customWidth="1"/>
    <col min="29" max="29" width="1.7265625" customWidth="1"/>
    <col min="30" max="49" width="5.6328125" style="33" customWidth="1"/>
    <col min="50" max="55" width="5.6328125" style="33" hidden="1" customWidth="1"/>
  </cols>
  <sheetData>
    <row r="1" spans="1:56" ht="9" customHeight="1" thickBot="1">
      <c r="A1" s="48">
        <v>1</v>
      </c>
      <c r="B1" s="30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630" t="s">
        <v>31</v>
      </c>
      <c r="C2" s="636" t="s">
        <v>70</v>
      </c>
      <c r="D2" s="637"/>
      <c r="E2" s="637"/>
      <c r="F2" s="637"/>
      <c r="G2" s="637"/>
      <c r="H2" s="637"/>
      <c r="I2" s="637"/>
      <c r="J2" s="637"/>
      <c r="K2" s="637"/>
      <c r="L2" s="637"/>
      <c r="M2" s="637"/>
      <c r="N2" s="637"/>
      <c r="O2" s="637"/>
      <c r="P2" s="637"/>
      <c r="Q2" s="637"/>
      <c r="R2" s="637"/>
      <c r="S2" s="637"/>
      <c r="T2" s="637"/>
      <c r="U2" s="637"/>
      <c r="V2" s="637"/>
      <c r="W2" s="637"/>
      <c r="X2" s="637"/>
      <c r="Y2" s="637"/>
      <c r="Z2" s="637"/>
      <c r="AA2" s="637"/>
      <c r="AB2" s="638"/>
      <c r="AC2" s="3"/>
      <c r="AD2" s="607" t="s">
        <v>3</v>
      </c>
      <c r="AE2" s="608"/>
      <c r="AF2" s="608"/>
      <c r="AG2" s="608"/>
      <c r="AH2" s="608"/>
      <c r="AI2" s="608"/>
      <c r="AJ2" s="608"/>
      <c r="AK2" s="608"/>
      <c r="AL2" s="608"/>
      <c r="AM2" s="608"/>
      <c r="AN2" s="608"/>
      <c r="AO2" s="608"/>
      <c r="AP2" s="608"/>
      <c r="AQ2" s="608"/>
      <c r="AR2" s="608"/>
      <c r="AS2" s="608"/>
      <c r="AT2" s="608"/>
      <c r="AU2" s="608"/>
      <c r="AV2" s="608"/>
      <c r="AW2" s="608"/>
      <c r="AX2" s="608"/>
      <c r="AY2" s="608"/>
      <c r="AZ2" s="608"/>
      <c r="BA2" s="608"/>
      <c r="BB2" s="608"/>
      <c r="BC2" s="608"/>
      <c r="BD2" s="452"/>
    </row>
    <row r="3" spans="1:56" ht="13" thickBot="1">
      <c r="B3" s="631"/>
      <c r="C3" s="633" t="s">
        <v>2</v>
      </c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  <c r="AB3" s="635"/>
      <c r="AC3" s="4"/>
      <c r="AD3" s="609" t="s">
        <v>14</v>
      </c>
      <c r="AE3" s="610"/>
      <c r="AF3" s="610"/>
      <c r="AG3" s="610"/>
      <c r="AH3" s="610"/>
      <c r="AI3" s="610"/>
      <c r="AJ3" s="610"/>
      <c r="AK3" s="610"/>
      <c r="AL3" s="610"/>
      <c r="AM3" s="610"/>
      <c r="AN3" s="610"/>
      <c r="AO3" s="610"/>
      <c r="AP3" s="610"/>
      <c r="AQ3" s="610"/>
      <c r="AR3" s="610"/>
      <c r="AS3" s="610"/>
      <c r="AT3" s="610"/>
      <c r="AU3" s="610"/>
      <c r="AV3" s="610"/>
      <c r="AW3" s="610"/>
      <c r="AX3" s="610"/>
      <c r="AY3" s="610"/>
      <c r="AZ3" s="610"/>
      <c r="BA3" s="610"/>
      <c r="BB3" s="610"/>
      <c r="BC3" s="610"/>
      <c r="BD3" s="452"/>
    </row>
    <row r="4" spans="1:56" ht="20" customHeight="1" thickTop="1" thickBot="1">
      <c r="B4" s="632"/>
      <c r="C4" s="178">
        <v>2000</v>
      </c>
      <c r="D4" s="179">
        <v>2001</v>
      </c>
      <c r="E4" s="179">
        <v>2002</v>
      </c>
      <c r="F4" s="179">
        <v>2003</v>
      </c>
      <c r="G4" s="179">
        <v>2004</v>
      </c>
      <c r="H4" s="179">
        <v>2005</v>
      </c>
      <c r="I4" s="179">
        <v>2006</v>
      </c>
      <c r="J4" s="180">
        <v>2007</v>
      </c>
      <c r="K4" s="180">
        <f>1+J4</f>
        <v>2008</v>
      </c>
      <c r="L4" s="180">
        <f>1+K4</f>
        <v>2009</v>
      </c>
      <c r="M4" s="50">
        <f>1+L4</f>
        <v>2010</v>
      </c>
      <c r="N4" s="50">
        <f>1+M4</f>
        <v>2011</v>
      </c>
      <c r="O4" s="436">
        <f t="shared" ref="O4:AB4" si="0">1+N4</f>
        <v>2012</v>
      </c>
      <c r="P4" s="436">
        <f t="shared" si="0"/>
        <v>2013</v>
      </c>
      <c r="Q4" s="436">
        <f t="shared" si="0"/>
        <v>2014</v>
      </c>
      <c r="R4" s="436">
        <f t="shared" si="0"/>
        <v>2015</v>
      </c>
      <c r="S4" s="436">
        <f t="shared" si="0"/>
        <v>2016</v>
      </c>
      <c r="T4" s="436">
        <f t="shared" si="0"/>
        <v>2017</v>
      </c>
      <c r="U4" s="436">
        <f t="shared" si="0"/>
        <v>2018</v>
      </c>
      <c r="V4" s="436">
        <f t="shared" si="0"/>
        <v>2019</v>
      </c>
      <c r="W4" s="436">
        <f t="shared" si="0"/>
        <v>2020</v>
      </c>
      <c r="X4" s="436">
        <f t="shared" si="0"/>
        <v>2021</v>
      </c>
      <c r="Y4" s="436">
        <f t="shared" si="0"/>
        <v>2022</v>
      </c>
      <c r="Z4" s="436">
        <f t="shared" si="0"/>
        <v>2023</v>
      </c>
      <c r="AA4" s="436">
        <f t="shared" si="0"/>
        <v>2024</v>
      </c>
      <c r="AB4" s="437">
        <f t="shared" si="0"/>
        <v>2025</v>
      </c>
      <c r="AC4" s="52"/>
      <c r="AD4" s="49">
        <v>2000</v>
      </c>
      <c r="AE4" s="233">
        <f>1+AD4</f>
        <v>2001</v>
      </c>
      <c r="AF4" s="233">
        <f>1+AE4</f>
        <v>2002</v>
      </c>
      <c r="AG4" s="233">
        <f t="shared" ref="AG4:BB4" si="1">1+AF4</f>
        <v>2003</v>
      </c>
      <c r="AH4" s="233">
        <f t="shared" si="1"/>
        <v>2004</v>
      </c>
      <c r="AI4" s="233">
        <f t="shared" si="1"/>
        <v>2005</v>
      </c>
      <c r="AJ4" s="233">
        <f t="shared" si="1"/>
        <v>2006</v>
      </c>
      <c r="AK4" s="233">
        <f t="shared" si="1"/>
        <v>2007</v>
      </c>
      <c r="AL4" s="233">
        <f t="shared" si="1"/>
        <v>2008</v>
      </c>
      <c r="AM4" s="233">
        <f t="shared" si="1"/>
        <v>2009</v>
      </c>
      <c r="AN4" s="233">
        <f t="shared" si="1"/>
        <v>2010</v>
      </c>
      <c r="AO4" s="233">
        <f t="shared" si="1"/>
        <v>2011</v>
      </c>
      <c r="AP4" s="233">
        <f t="shared" si="1"/>
        <v>2012</v>
      </c>
      <c r="AQ4" s="233">
        <f t="shared" si="1"/>
        <v>2013</v>
      </c>
      <c r="AR4" s="233">
        <f t="shared" si="1"/>
        <v>2014</v>
      </c>
      <c r="AS4" s="233">
        <f t="shared" si="1"/>
        <v>2015</v>
      </c>
      <c r="AT4" s="233">
        <f t="shared" si="1"/>
        <v>2016</v>
      </c>
      <c r="AU4" s="233">
        <f t="shared" si="1"/>
        <v>2017</v>
      </c>
      <c r="AV4" s="233">
        <f t="shared" si="1"/>
        <v>2018</v>
      </c>
      <c r="AW4" s="233">
        <f t="shared" si="1"/>
        <v>2019</v>
      </c>
      <c r="AX4" s="233">
        <f t="shared" si="1"/>
        <v>2020</v>
      </c>
      <c r="AY4" s="233">
        <f t="shared" si="1"/>
        <v>2021</v>
      </c>
      <c r="AZ4" s="233">
        <f t="shared" si="1"/>
        <v>2022</v>
      </c>
      <c r="BA4" s="233">
        <f t="shared" si="1"/>
        <v>2023</v>
      </c>
      <c r="BB4" s="233">
        <f t="shared" si="1"/>
        <v>2024</v>
      </c>
      <c r="BC4" s="202">
        <f>1+BB4</f>
        <v>2025</v>
      </c>
      <c r="BD4" s="452"/>
    </row>
    <row r="5" spans="1:56" ht="20" customHeight="1" thickTop="1" thickBot="1">
      <c r="B5" s="28" t="s">
        <v>13</v>
      </c>
      <c r="C5" s="406">
        <f>1/$A$1*'[1]44094418Imp'!$B$263</f>
        <v>0.3681382259999999</v>
      </c>
      <c r="D5" s="342">
        <f>1/$A$1*'[1]44094418Imp'!$C$263</f>
        <v>0.33544376139999993</v>
      </c>
      <c r="E5" s="342">
        <f>1/$A$1*'[1]44094418Imp'!$D$263</f>
        <v>0.39486139250000013</v>
      </c>
      <c r="F5" s="342">
        <f>1/$A$1*'[1]44094418Imp'!$E$263</f>
        <v>0.46013131699999998</v>
      </c>
      <c r="G5" s="342">
        <f>1/$A$1*'[1]44094418Imp'!$F$263</f>
        <v>0.55937944689999997</v>
      </c>
      <c r="H5" s="342">
        <f>1/$A$1*'[1]44094418Imp'!$G$263</f>
        <v>0.51410551970000018</v>
      </c>
      <c r="I5" s="342">
        <f>1/$A$1*'[1]44094418Imp'!$H$263</f>
        <v>0.57964550090000011</v>
      </c>
      <c r="J5" s="343">
        <f>1/$A$1*'[1]44094418Imp'!$I$263</f>
        <v>0.55564477189999995</v>
      </c>
      <c r="K5" s="343">
        <f>1/$A$1*'[1]44094418Imp'!$J$263</f>
        <v>0.51591467020000004</v>
      </c>
      <c r="L5" s="343">
        <f>1/$A$1*'[1]44094418Imp'!K$263</f>
        <v>0.4019198634506661</v>
      </c>
      <c r="M5" s="87">
        <f>1/$A$1*'[1]44094418Imp'!L$263</f>
        <v>0.44849130376810065</v>
      </c>
      <c r="N5" s="87">
        <f>1/$A$1*'[1]44094418Imp'!M$263</f>
        <v>0.4482391697192985</v>
      </c>
      <c r="O5" s="87">
        <f>1/$A$1*'[1]44094418Imp'!N$263</f>
        <v>0.42235242729553796</v>
      </c>
      <c r="P5" s="87">
        <f>1/$A$1*'[1]44094418Imp'!O$263</f>
        <v>0.43433800960542496</v>
      </c>
      <c r="Q5" s="87">
        <f>1/$A$1*'[1]44094418Imp'!P$263</f>
        <v>0.46285374644737848</v>
      </c>
      <c r="R5" s="87">
        <f>1/$A$1*'[1]44094418Imp'!Q$263</f>
        <v>0.47353909234986019</v>
      </c>
      <c r="S5" s="87">
        <f>1/$A$1*'[1]44094418Imp'!R$263</f>
        <v>0.56536539189901425</v>
      </c>
      <c r="T5" s="87">
        <f>1/$A$1*'[1]44094418Imp'!S$263</f>
        <v>0.55357882426187588</v>
      </c>
      <c r="U5" s="87">
        <f>1/$A$1*'[1]44094418Imp'!T$263</f>
        <v>0.57114388252940895</v>
      </c>
      <c r="V5" s="87">
        <f>1/$A$1*'[1]44094418Imp'!U$263</f>
        <v>0.59945240077652695</v>
      </c>
      <c r="W5" s="87">
        <f>1/$A$1*'[1]44094418Imp'!V$263</f>
        <v>0</v>
      </c>
      <c r="X5" s="87">
        <f>1/$A$1*'[1]44094418Imp'!W$263</f>
        <v>0</v>
      </c>
      <c r="Y5" s="87">
        <f>1/$A$1*'[1]44094418Imp'!X$263</f>
        <v>0</v>
      </c>
      <c r="Z5" s="87">
        <f>1/$A$1*'[1]44094418Imp'!Y$263</f>
        <v>0</v>
      </c>
      <c r="AA5" s="87">
        <f>1/$A$1*'[1]44094418Imp'!Z$263</f>
        <v>0</v>
      </c>
      <c r="AB5" s="87">
        <f>1/$A$1*'[1]44094418Imp'!AA$263</f>
        <v>0</v>
      </c>
      <c r="AC5" s="18"/>
      <c r="AD5" s="61">
        <f>1/1000*'[1]44094418Imp'!$AB$263</f>
        <v>0.17356705348430704</v>
      </c>
      <c r="AE5" s="60">
        <f>1/1000*'[1]44094418Imp'!$AC$263</f>
        <v>0.1676829846988</v>
      </c>
      <c r="AF5" s="60">
        <f>1/1000*'[1]44094418Imp'!AD$263</f>
        <v>0.20917003527360006</v>
      </c>
      <c r="AG5" s="60">
        <f>1/1000*'[1]44094418Imp'!AE$263</f>
        <v>0.27970044865280003</v>
      </c>
      <c r="AH5" s="60">
        <f>1/1000*'[1]44094418Imp'!AF$263</f>
        <v>0.3260774436556001</v>
      </c>
      <c r="AI5" s="60">
        <f>1/1000*'[1]44094418Imp'!AG$263</f>
        <v>0.37389169324650001</v>
      </c>
      <c r="AJ5" s="60">
        <f>1/1000*'[1]44094418Imp'!AH$263</f>
        <v>0.45230830870240007</v>
      </c>
      <c r="AK5" s="60">
        <f>1/1000*'[1]44094418Imp'!AI$263</f>
        <v>0.52480137538150007</v>
      </c>
      <c r="AL5" s="60">
        <f>1/1000*'[1]44094418Imp'!AJ$263</f>
        <v>0.58863043734360021</v>
      </c>
      <c r="AM5" s="60">
        <f>1/1000*'[1]44094418Imp'!AK$263</f>
        <v>0.43736668141320006</v>
      </c>
      <c r="AN5" s="60">
        <f>1/1000*'[1]44094418Imp'!AL$263</f>
        <v>0.41509909288980018</v>
      </c>
      <c r="AO5" s="60">
        <f>1/1000*'[1]44094418Imp'!AM$263</f>
        <v>0.42146927558399999</v>
      </c>
      <c r="AP5" s="60">
        <f>1/1000*'[1]44094418Imp'!AN$263</f>
        <v>0.3822029862288</v>
      </c>
      <c r="AQ5" s="60">
        <f>1/1000*'[1]44094418Imp'!AO$263</f>
        <v>0.25575948967560008</v>
      </c>
      <c r="AR5" s="60">
        <f>1/1000*'[1]44094418Imp'!AP$263</f>
        <v>0.47827153669400002</v>
      </c>
      <c r="AS5" s="60">
        <f>1/1000*'[1]44094418Imp'!AQ$263</f>
        <v>0.4167593481029998</v>
      </c>
      <c r="AT5" s="60">
        <f>1/1000*'[1]44094418Imp'!AR$263</f>
        <v>0.40434070198649996</v>
      </c>
      <c r="AU5" s="60">
        <f>1/1000*'[1]44094418Imp'!AS$263</f>
        <v>0.4303341175848</v>
      </c>
      <c r="AV5" s="60">
        <f>1/1000*'[1]44094418Imp'!AT$263</f>
        <v>0.44987571290399997</v>
      </c>
      <c r="AW5" s="60">
        <f>1/1000*'[1]44094418Imp'!AU$263</f>
        <v>0.45120999442750004</v>
      </c>
      <c r="AX5" s="60">
        <f>1/1000*'[1]44094418Imp'!AV$263</f>
        <v>0</v>
      </c>
      <c r="AY5" s="60">
        <f>1/1000*'[1]44094418Imp'!AW$263</f>
        <v>0</v>
      </c>
      <c r="AZ5" s="60">
        <f>1/1000*'[1]44094418Imp'!AX$263</f>
        <v>0</v>
      </c>
      <c r="BA5" s="60">
        <f>1/1000*'[1]44094418Imp'!AY$263</f>
        <v>0</v>
      </c>
      <c r="BB5" s="60">
        <f>1/1000*'[1]44094418Imp'!AZ$263</f>
        <v>0</v>
      </c>
      <c r="BC5" s="76">
        <f>1/1000*'[1]44094418Imp'!BA$263</f>
        <v>0</v>
      </c>
      <c r="BD5" s="452"/>
    </row>
    <row r="6" spans="1:56" ht="17.149999999999999" customHeight="1" thickTop="1">
      <c r="B6" s="120" t="s">
        <v>95</v>
      </c>
      <c r="C6" s="403">
        <f>1/$A$1*'[1]44094418Imp'!$B$266</f>
        <v>2.409722E-3</v>
      </c>
      <c r="D6" s="324">
        <f>1/$A$1*'[1]44094418Imp'!$C$266</f>
        <v>2.1920500000000001E-3</v>
      </c>
      <c r="E6" s="324">
        <f>1/$A$1*'[1]44094418Imp'!$D$266</f>
        <v>1.912904E-3</v>
      </c>
      <c r="F6" s="324">
        <f>1/$A$1*'[1]44094418Imp'!$E$266</f>
        <v>2.4376380000000002E-3</v>
      </c>
      <c r="G6" s="324">
        <f>1/$A$1*'[1]44094418Imp'!$F$266</f>
        <v>2.9153600000000001E-3</v>
      </c>
      <c r="H6" s="324">
        <f>1/$A$1*'[1]44094418Imp'!$G$266</f>
        <v>3.7240921999999992E-3</v>
      </c>
      <c r="I6" s="324">
        <f>1/$A$1*'[1]44094418Imp'!$H$266</f>
        <v>3.0894920000000001E-3</v>
      </c>
      <c r="J6" s="325">
        <f>1/$A$1*'[1]44094418Imp'!$I$266</f>
        <v>3.8292088E-3</v>
      </c>
      <c r="K6" s="325">
        <f>1/$A$1*'[1]44094418Imp'!$J$266</f>
        <v>4.1832592000000009E-3</v>
      </c>
      <c r="L6" s="324">
        <f>1/$A$1*'[1]44094418Imp'!K$266</f>
        <v>2.2503879999999999E-3</v>
      </c>
      <c r="M6" s="121">
        <f>1/$A$1*'[1]44094418Imp'!L$266</f>
        <v>3.7477719999999995E-3</v>
      </c>
      <c r="N6" s="121">
        <f>1/$A$1*'[1]44094418Imp'!M$266</f>
        <v>3.5578760000000006E-3</v>
      </c>
      <c r="O6" s="121">
        <f>1/$A$1*'[1]44094418Imp'!N$266</f>
        <v>1.5965599999999999E-3</v>
      </c>
      <c r="P6" s="121">
        <f>1/$A$1*'[1]44094418Imp'!O$266</f>
        <v>6.5192109090909077E-4</v>
      </c>
      <c r="Q6" s="121">
        <f>1/$A$1*'[1]44094418Imp'!P$266</f>
        <v>3.5349693939393939E-4</v>
      </c>
      <c r="R6" s="121">
        <f>1/$A$1*'[1]44094418Imp'!Q$266</f>
        <v>4.4974999999999995E-4</v>
      </c>
      <c r="S6" s="121">
        <f>1/$A$1*'[1]44094418Imp'!R$266</f>
        <v>7.5694599999999999E-4</v>
      </c>
      <c r="T6" s="121">
        <f>1/$A$1*'[1]44094418Imp'!S$266</f>
        <v>1.2802021666666664E-3</v>
      </c>
      <c r="U6" s="121">
        <f>1/$A$1*'[1]44094418Imp'!T$266</f>
        <v>1.3263819999999999E-3</v>
      </c>
      <c r="V6" s="121">
        <f>1/$A$1*'[1]44094418Imp'!U$266</f>
        <v>1.7604999999999997E-3</v>
      </c>
      <c r="W6" s="121">
        <f>1/$A$1*'[1]44094418Imp'!V$266</f>
        <v>0</v>
      </c>
      <c r="X6" s="121">
        <f>1/$A$1*'[1]44094418Imp'!W$266</f>
        <v>0</v>
      </c>
      <c r="Y6" s="121">
        <f>1/$A$1*'[1]44094418Imp'!X$266</f>
        <v>0</v>
      </c>
      <c r="Z6" s="121">
        <f>1/$A$1*'[1]44094418Imp'!Y$266</f>
        <v>0</v>
      </c>
      <c r="AA6" s="121">
        <f>1/$A$1*'[1]44094418Imp'!Z$266</f>
        <v>0</v>
      </c>
      <c r="AB6" s="121">
        <f>1/$A$1*'[1]44094418Imp'!AA$266</f>
        <v>0</v>
      </c>
      <c r="AC6" s="123"/>
      <c r="AD6" s="124">
        <f>1/1000*'[1]44094418Imp'!$AB$266</f>
        <v>1.0683117542579998E-3</v>
      </c>
      <c r="AE6" s="121">
        <f>1/1000*'[1]44094418Imp'!$AC$266</f>
        <v>9.5780389800000001E-4</v>
      </c>
      <c r="AF6" s="121">
        <f>1/1000*'[1]44094418Imp'!AD$266</f>
        <v>7.1965928159999993E-4</v>
      </c>
      <c r="AG6" s="121">
        <f>1/1000*'[1]44094418Imp'!AE$266</f>
        <v>9.3466757440000003E-4</v>
      </c>
      <c r="AH6" s="121">
        <f>1/1000*'[1]44094418Imp'!AF$266</f>
        <v>1.2195357307000002E-3</v>
      </c>
      <c r="AI6" s="121">
        <f>1/1000*'[1]44094418Imp'!AG$266</f>
        <v>1.6800388604999998E-3</v>
      </c>
      <c r="AJ6" s="121">
        <f>1/1000*'[1]44094418Imp'!AH$266</f>
        <v>1.5434186768000001E-3</v>
      </c>
      <c r="AK6" s="121">
        <f>1/1000*'[1]44094418Imp'!AI$266</f>
        <v>2.3059142175000003E-3</v>
      </c>
      <c r="AL6" s="121">
        <f>1/1000*'[1]44094418Imp'!AJ$266</f>
        <v>2.2164117644000001E-3</v>
      </c>
      <c r="AM6" s="121">
        <f>1/1000*'[1]44094418Imp'!AK$266</f>
        <v>1.1331536524000002E-3</v>
      </c>
      <c r="AN6" s="121">
        <f>1/1000*'[1]44094418Imp'!AL$266</f>
        <v>1.6622223165000001E-3</v>
      </c>
      <c r="AO6" s="121">
        <f>1/1000*'[1]44094418Imp'!AM$266</f>
        <v>2.1338274240000001E-3</v>
      </c>
      <c r="AP6" s="121">
        <f>1/1000*'[1]44094418Imp'!AN$266</f>
        <v>8.64323504E-4</v>
      </c>
      <c r="AQ6" s="121">
        <f>1/1000*'[1]44094418Imp'!AO$266</f>
        <v>3.9040960409999999E-4</v>
      </c>
      <c r="AR6" s="121">
        <f>1/1000*'[1]44094418Imp'!AP$266</f>
        <v>2.4174183100000003E-4</v>
      </c>
      <c r="AS6" s="121">
        <f>1/1000*'[1]44094418Imp'!AQ$266</f>
        <v>2.6556659149999998E-4</v>
      </c>
      <c r="AT6" s="121">
        <f>1/1000*'[1]44094418Imp'!AR$266</f>
        <v>5.0964775319999999E-4</v>
      </c>
      <c r="AU6" s="121">
        <f>1/1000*'[1]44094418Imp'!AS$266</f>
        <v>6.2792679949999995E-4</v>
      </c>
      <c r="AV6" s="121">
        <f>1/1000*'[1]44094418Imp'!AT$266</f>
        <v>6.5644113500000002E-4</v>
      </c>
      <c r="AW6" s="121">
        <f>1/1000*'[1]44094418Imp'!AU$266</f>
        <v>9.7794708500000016E-4</v>
      </c>
      <c r="AX6" s="121">
        <f>1/1000*'[1]44094418Imp'!AV$266</f>
        <v>0</v>
      </c>
      <c r="AY6" s="121">
        <f>1/1000*'[1]44094418Imp'!AW$266</f>
        <v>0</v>
      </c>
      <c r="AZ6" s="121">
        <f>1/1000*'[1]44094418Imp'!AX$266</f>
        <v>0</v>
      </c>
      <c r="BA6" s="121">
        <f>1/1000*'[1]44094418Imp'!AY$266</f>
        <v>0</v>
      </c>
      <c r="BB6" s="121">
        <f>1/1000*'[1]44094418Imp'!AZ$266</f>
        <v>0</v>
      </c>
      <c r="BC6" s="122">
        <f>1/1000*'[1]44094418Imp'!BA$266</f>
        <v>0</v>
      </c>
      <c r="BD6" s="452"/>
    </row>
    <row r="7" spans="1:56" ht="17.149999999999999" customHeight="1">
      <c r="B7" s="19" t="s">
        <v>96</v>
      </c>
      <c r="C7" s="361">
        <f>1/$A$1*'[1]44094418Imp'!$B$268</f>
        <v>1.6447339999999997E-3</v>
      </c>
      <c r="D7" s="326">
        <f>1/$A$1*'[1]44094418Imp'!$C$268</f>
        <v>1.08815E-3</v>
      </c>
      <c r="E7" s="326">
        <f>1/$A$1*'[1]44094418Imp'!$D$268</f>
        <v>5.1316299999999986E-4</v>
      </c>
      <c r="F7" s="326">
        <f>1/$A$1*'[1]44094418Imp'!$E$268</f>
        <v>6.9245400000000001E-4</v>
      </c>
      <c r="G7" s="326">
        <f>1/$A$1*'[1]44094418Imp'!$F$268</f>
        <v>7.2818949999999992E-4</v>
      </c>
      <c r="H7" s="326">
        <f>1/$A$1*'[1]44094418Imp'!$G$268</f>
        <v>1.7225262999999997E-3</v>
      </c>
      <c r="I7" s="326">
        <f>1/$A$1*'[1]44094418Imp'!$H$268</f>
        <v>1.0786866999999999E-3</v>
      </c>
      <c r="J7" s="327">
        <f>1/$A$1*'[1]44094418Imp'!$I$268</f>
        <v>2.2624452999999997E-3</v>
      </c>
      <c r="K7" s="327">
        <f>1/$A$1*'[1]44094418Imp'!$J$268</f>
        <v>2.5706228000000001E-3</v>
      </c>
      <c r="L7" s="326">
        <f>1/$A$1*'[1]44094418Imp'!K$268</f>
        <v>1.6354232499999998E-4</v>
      </c>
      <c r="M7" s="57">
        <f>1/$A$1*'[1]44094418Imp'!L$268</f>
        <v>2.5487188846153849E-4</v>
      </c>
      <c r="N7" s="57">
        <f>1/$A$1*'[1]44094418Imp'!M$268</f>
        <v>4.7174803805496827E-4</v>
      </c>
      <c r="O7" s="57">
        <f>1/$A$1*'[1]44094418Imp'!N$268</f>
        <v>1.5502369852941173E-4</v>
      </c>
      <c r="P7" s="57">
        <f>1/$A$1*'[1]44094418Imp'!O$268</f>
        <v>5.9856487377622379E-4</v>
      </c>
      <c r="Q7" s="57">
        <f>1/$A$1*'[1]44094418Imp'!P$268</f>
        <v>1.8657874757575757E-3</v>
      </c>
      <c r="R7" s="57">
        <f>1/$A$1*'[1]44094418Imp'!Q$268</f>
        <v>2.4605804008641218E-3</v>
      </c>
      <c r="S7" s="57">
        <f>1/$A$1*'[1]44094418Imp'!R$268</f>
        <v>2.2546725567765568E-3</v>
      </c>
      <c r="T7" s="57">
        <f>1/$A$1*'[1]44094418Imp'!S$268</f>
        <v>1.5145588953399544E-3</v>
      </c>
      <c r="U7" s="57">
        <f>1/$A$1*'[1]44094418Imp'!T$268</f>
        <v>8.8179589900432888E-4</v>
      </c>
      <c r="V7" s="57">
        <f>1/$A$1*'[1]44094418Imp'!U$268</f>
        <v>3.2452177777777776E-4</v>
      </c>
      <c r="W7" s="57">
        <f>1/$A$1*'[1]44094418Imp'!V$268</f>
        <v>0</v>
      </c>
      <c r="X7" s="57">
        <f>1/$A$1*'[1]44094418Imp'!W$268</f>
        <v>0</v>
      </c>
      <c r="Y7" s="57">
        <f>1/$A$1*'[1]44094418Imp'!X$268</f>
        <v>0</v>
      </c>
      <c r="Z7" s="57">
        <f>1/$A$1*'[1]44094418Imp'!Y$268</f>
        <v>0</v>
      </c>
      <c r="AA7" s="57">
        <f>1/$A$1*'[1]44094418Imp'!Z$268</f>
        <v>0</v>
      </c>
      <c r="AB7" s="57">
        <f>1/$A$1*'[1]44094418Imp'!AA$268</f>
        <v>0</v>
      </c>
      <c r="AC7" s="129"/>
      <c r="AD7" s="56">
        <f>1/1000*'[1]44094418Imp'!$AB$268</f>
        <v>1.778765957214E-3</v>
      </c>
      <c r="AE7" s="57">
        <f>1/1000*'[1]44094418Imp'!$AC$268</f>
        <v>1.0797604368E-3</v>
      </c>
      <c r="AF7" s="57">
        <f>1/1000*'[1]44094418Imp'!AD$268</f>
        <v>3.3724918560000002E-4</v>
      </c>
      <c r="AG7" s="57">
        <f>1/1000*'[1]44094418Imp'!AE$268</f>
        <v>4.3487174080000004E-4</v>
      </c>
      <c r="AH7" s="57">
        <f>1/1000*'[1]44094418Imp'!AF$268</f>
        <v>3.4662641790000003E-4</v>
      </c>
      <c r="AI7" s="57">
        <f>1/1000*'[1]44094418Imp'!AG$268</f>
        <v>8.8881489840000004E-4</v>
      </c>
      <c r="AJ7" s="57">
        <f>1/1000*'[1]44094418Imp'!AH$268</f>
        <v>1.1173446284000002E-3</v>
      </c>
      <c r="AK7" s="57">
        <f>1/1000*'[1]44094418Imp'!AI$268</f>
        <v>2.1997593990000001E-3</v>
      </c>
      <c r="AL7" s="57">
        <f>1/1000*'[1]44094418Imp'!AJ$268</f>
        <v>2.6988047484000004E-3</v>
      </c>
      <c r="AM7" s="57">
        <f>1/1000*'[1]44094418Imp'!AK$268</f>
        <v>1.0166976159999999E-4</v>
      </c>
      <c r="AN7" s="57">
        <f>1/1000*'[1]44094418Imp'!AL$268</f>
        <v>1.5229906740000002E-4</v>
      </c>
      <c r="AO7" s="57">
        <f>1/1000*'[1]44094418Imp'!AM$268</f>
        <v>3.9359913599999995E-4</v>
      </c>
      <c r="AP7" s="57">
        <f>1/1000*'[1]44094418Imp'!AN$268</f>
        <v>1.7313322399999998E-4</v>
      </c>
      <c r="AQ7" s="57">
        <f>1/1000*'[1]44094418Imp'!AO$268</f>
        <v>3.6470422860000002E-4</v>
      </c>
      <c r="AR7" s="57">
        <f>1/1000*'[1]44094418Imp'!AP$268</f>
        <v>9.6747613950000008E-4</v>
      </c>
      <c r="AS7" s="57">
        <f>1/1000*'[1]44094418Imp'!AQ$268</f>
        <v>9.1673990799999981E-4</v>
      </c>
      <c r="AT7" s="57">
        <f>1/1000*'[1]44094418Imp'!AR$268</f>
        <v>6.3561629390000002E-4</v>
      </c>
      <c r="AU7" s="57">
        <f>1/1000*'[1]44094418Imp'!AS$268</f>
        <v>6.6933482330000006E-4</v>
      </c>
      <c r="AV7" s="57">
        <f>1/1000*'[1]44094418Imp'!AT$268</f>
        <v>6.9972950899999998E-4</v>
      </c>
      <c r="AW7" s="57">
        <f>1/1000*'[1]44094418Imp'!AU$268</f>
        <v>4.7173867666666668E-4</v>
      </c>
      <c r="AX7" s="57">
        <f>1/1000*'[1]44094418Imp'!AV$268</f>
        <v>0</v>
      </c>
      <c r="AY7" s="57">
        <f>1/1000*'[1]44094418Imp'!AW$268</f>
        <v>0</v>
      </c>
      <c r="AZ7" s="57">
        <f>1/1000*'[1]44094418Imp'!AX$268</f>
        <v>0</v>
      </c>
      <c r="BA7" s="57">
        <f>1/1000*'[1]44094418Imp'!AY$268</f>
        <v>0</v>
      </c>
      <c r="BB7" s="57">
        <f>1/1000*'[1]44094418Imp'!AZ$268</f>
        <v>0</v>
      </c>
      <c r="BC7" s="58">
        <f>1/1000*'[1]44094418Imp'!BA$268</f>
        <v>0</v>
      </c>
      <c r="BD7" s="452"/>
    </row>
    <row r="8" spans="1:56" ht="17.149999999999999" customHeight="1">
      <c r="B8" s="19" t="s">
        <v>103</v>
      </c>
      <c r="C8" s="361">
        <f>1/$A$1*'[1]44094418Imp'!$B$269</f>
        <v>7.3947999999999977E-5</v>
      </c>
      <c r="D8" s="326">
        <f>1/$A$1*'[1]44094418Imp'!$C$269</f>
        <v>0</v>
      </c>
      <c r="E8" s="326">
        <f>1/$A$1*'[1]44094418Imp'!$D$269</f>
        <v>3.1775799999999996E-4</v>
      </c>
      <c r="F8" s="326">
        <f>1/$A$1*'[1]44094418Imp'!$E$269</f>
        <v>5.3897199999999998E-4</v>
      </c>
      <c r="G8" s="326">
        <f>1/$A$1*'[1]44094418Imp'!$F$269</f>
        <v>7.5991999999999987E-4</v>
      </c>
      <c r="H8" s="326">
        <f>1/$A$1*'[1]44094418Imp'!$G$269</f>
        <v>2.2677962999999995E-3</v>
      </c>
      <c r="I8" s="326">
        <f>1/$A$1*'[1]44094418Imp'!$H$269</f>
        <v>2.6206564E-3</v>
      </c>
      <c r="J8" s="327">
        <f>1/$A$1*'[1]44094418Imp'!$I$269</f>
        <v>1.7733659999999997E-3</v>
      </c>
      <c r="K8" s="327">
        <f>1/$A$1*'[1]44094418Imp'!$J$269</f>
        <v>4.0579279999999988E-3</v>
      </c>
      <c r="L8" s="326">
        <f>1/$A$1*'[1]44094418Imp'!K$269</f>
        <v>3.612514199999999E-3</v>
      </c>
      <c r="M8" s="57">
        <f>1/$A$1*'[1]44094418Imp'!L$269</f>
        <v>1.1124072449999996E-2</v>
      </c>
      <c r="N8" s="57">
        <f>1/$A$1*'[1]44094418Imp'!M$269</f>
        <v>7.6118219230769217E-3</v>
      </c>
      <c r="O8" s="57">
        <f>1/$A$1*'[1]44094418Imp'!N$269</f>
        <v>4.8360620000000003E-3</v>
      </c>
      <c r="P8" s="57">
        <f>1/$A$1*'[1]44094418Imp'!O$269</f>
        <v>5.2287899999999979E-3</v>
      </c>
      <c r="Q8" s="57">
        <f>1/$A$1*'[1]44094418Imp'!P$269</f>
        <v>3.4395479999999993E-3</v>
      </c>
      <c r="R8" s="57">
        <f>1/$A$1*'[1]44094418Imp'!Q$269</f>
        <v>4.2919099999999995E-3</v>
      </c>
      <c r="S8" s="57">
        <f>1/$A$1*'[1]44094418Imp'!R$269</f>
        <v>3.3057219999999992E-3</v>
      </c>
      <c r="T8" s="57">
        <f>1/$A$1*'[1]44094418Imp'!S$269</f>
        <v>5.754615999999998E-3</v>
      </c>
      <c r="U8" s="57">
        <f>1/$A$1*'[1]44094418Imp'!T$269</f>
        <v>7.2819599999999996E-3</v>
      </c>
      <c r="V8" s="57">
        <f>1/$A$1*'[1]44094418Imp'!U$269</f>
        <v>7.6242739999999986E-3</v>
      </c>
      <c r="W8" s="57">
        <f>1/$A$1*'[1]44094418Imp'!V$269</f>
        <v>0</v>
      </c>
      <c r="X8" s="57">
        <f>1/$A$1*'[1]44094418Imp'!W$269</f>
        <v>0</v>
      </c>
      <c r="Y8" s="57">
        <f>1/$A$1*'[1]44094418Imp'!X$269</f>
        <v>0</v>
      </c>
      <c r="Z8" s="57">
        <f>1/$A$1*'[1]44094418Imp'!Y$269</f>
        <v>0</v>
      </c>
      <c r="AA8" s="57">
        <f>1/$A$1*'[1]44094418Imp'!Z$269</f>
        <v>0</v>
      </c>
      <c r="AB8" s="57">
        <f>1/$A$1*'[1]44094418Imp'!AA$269</f>
        <v>0</v>
      </c>
      <c r="AC8" s="129"/>
      <c r="AD8" s="56">
        <f>1/1000*'[1]44094418Imp'!$AB$269</f>
        <v>6.2644051724999994E-5</v>
      </c>
      <c r="AE8" s="57">
        <f>1/1000*'[1]44094418Imp'!$AC$269</f>
        <v>0</v>
      </c>
      <c r="AF8" s="57">
        <f>1/1000*'[1]44094418Imp'!AD$269</f>
        <v>1.8984716639999999E-4</v>
      </c>
      <c r="AG8" s="57">
        <f>1/1000*'[1]44094418Imp'!AE$269</f>
        <v>3.1948255359999999E-4</v>
      </c>
      <c r="AH8" s="57">
        <f>1/1000*'[1]44094418Imp'!AF$269</f>
        <v>4.9280830200000006E-4</v>
      </c>
      <c r="AI8" s="57">
        <f>1/1000*'[1]44094418Imp'!AG$269</f>
        <v>9.7410168570000015E-4</v>
      </c>
      <c r="AJ8" s="57">
        <f>1/1000*'[1]44094418Imp'!AH$269</f>
        <v>1.1396767300000002E-3</v>
      </c>
      <c r="AK8" s="57">
        <f>1/1000*'[1]44094418Imp'!AI$269</f>
        <v>7.4776809849999993E-4</v>
      </c>
      <c r="AL8" s="57">
        <f>1/1000*'[1]44094418Imp'!AJ$269</f>
        <v>4.2719812532000011E-3</v>
      </c>
      <c r="AM8" s="57">
        <f>1/1000*'[1]44094418Imp'!AK$269</f>
        <v>2.0961152036000001E-3</v>
      </c>
      <c r="AN8" s="57">
        <f>1/1000*'[1]44094418Imp'!AL$269</f>
        <v>5.2208439003000014E-3</v>
      </c>
      <c r="AO8" s="57">
        <f>1/1000*'[1]44094418Imp'!AM$269</f>
        <v>4.2740343840000014E-3</v>
      </c>
      <c r="AP8" s="57">
        <f>1/1000*'[1]44094418Imp'!AN$269</f>
        <v>3.0901046E-3</v>
      </c>
      <c r="AQ8" s="57">
        <f>1/1000*'[1]44094418Imp'!AO$269</f>
        <v>3.5853082137000001E-3</v>
      </c>
      <c r="AR8" s="57">
        <f>1/1000*'[1]44094418Imp'!AP$269</f>
        <v>2.2869317114999998E-3</v>
      </c>
      <c r="AS8" s="57">
        <f>1/1000*'[1]44094418Imp'!AQ$269</f>
        <v>3.1422182784999995E-3</v>
      </c>
      <c r="AT8" s="57">
        <f>1/1000*'[1]44094418Imp'!AR$269</f>
        <v>2.0475823614999997E-3</v>
      </c>
      <c r="AU8" s="57">
        <f>1/1000*'[1]44094418Imp'!AS$269</f>
        <v>3.1563738920999999E-3</v>
      </c>
      <c r="AV8" s="57">
        <f>1/1000*'[1]44094418Imp'!AT$269</f>
        <v>3.2997057329999997E-3</v>
      </c>
      <c r="AW8" s="57">
        <f>1/1000*'[1]44094418Imp'!AU$269</f>
        <v>4.8200872654166676E-3</v>
      </c>
      <c r="AX8" s="57">
        <f>1/1000*'[1]44094418Imp'!AV$269</f>
        <v>0</v>
      </c>
      <c r="AY8" s="57">
        <f>1/1000*'[1]44094418Imp'!AW$269</f>
        <v>0</v>
      </c>
      <c r="AZ8" s="57">
        <f>1/1000*'[1]44094418Imp'!AX$269</f>
        <v>0</v>
      </c>
      <c r="BA8" s="57">
        <f>1/1000*'[1]44094418Imp'!AY$269</f>
        <v>0</v>
      </c>
      <c r="BB8" s="57">
        <f>1/1000*'[1]44094418Imp'!AZ$269</f>
        <v>0</v>
      </c>
      <c r="BC8" s="58">
        <f>1/1000*'[1]44094418Imp'!BA$269</f>
        <v>0</v>
      </c>
      <c r="BD8" s="452"/>
    </row>
    <row r="9" spans="1:56" ht="17.149999999999999" customHeight="1">
      <c r="B9" s="16" t="s">
        <v>85</v>
      </c>
      <c r="C9" s="362">
        <f>1/$A$1*'[1]44094418Imp'!$B$267</f>
        <v>4.0888274000000002E-2</v>
      </c>
      <c r="D9" s="328">
        <f>1/$A$1*'[1]44094418Imp'!$C$267</f>
        <v>3.7735824000000001E-2</v>
      </c>
      <c r="E9" s="328">
        <f>1/$A$1*'[1]44094418Imp'!$D$267</f>
        <v>4.4955898200000004E-2</v>
      </c>
      <c r="F9" s="328">
        <f>1/$A$1*'[1]44094418Imp'!$E$267</f>
        <v>6.3434713999999989E-2</v>
      </c>
      <c r="G9" s="328">
        <f>1/$A$1*'[1]44094418Imp'!$F$267</f>
        <v>7.7262166899999998E-2</v>
      </c>
      <c r="H9" s="328">
        <f>1/$A$1*'[1]44094418Imp'!$G$267</f>
        <v>0.10179003490000003</v>
      </c>
      <c r="I9" s="328">
        <f>1/$A$1*'[1]44094418Imp'!$H$267</f>
        <v>0.1155416262</v>
      </c>
      <c r="J9" s="329">
        <f>1/$A$1*'[1]44094418Imp'!$I$267</f>
        <v>0.10816360519999998</v>
      </c>
      <c r="K9" s="329">
        <f>1/$A$1*'[1]44094418Imp'!$J$267</f>
        <v>9.7674562999999978E-2</v>
      </c>
      <c r="L9" s="328">
        <f>1/$A$1*'[1]44094418Imp'!K$267</f>
        <v>5.4205012949475523E-2</v>
      </c>
      <c r="M9" s="31">
        <f>1/$A$1*'[1]44094418Imp'!L$267</f>
        <v>6.1298192758113983E-2</v>
      </c>
      <c r="N9" s="31">
        <f>1/$A$1*'[1]44094418Imp'!M$267</f>
        <v>5.1373158285539545E-2</v>
      </c>
      <c r="O9" s="31">
        <f>1/$A$1*'[1]44094418Imp'!N$267</f>
        <v>3.9965634466176472E-2</v>
      </c>
      <c r="P9" s="31">
        <f>1/$A$1*'[1]44094418Imp'!O$267</f>
        <v>3.9561728253246747E-2</v>
      </c>
      <c r="Q9" s="31">
        <f>1/$A$1*'[1]44094418Imp'!P$267</f>
        <v>3.1596892787296035E-2</v>
      </c>
      <c r="R9" s="31">
        <f>1/$A$1*'[1]44094418Imp'!Q$267</f>
        <v>2.2724615813748076E-2</v>
      </c>
      <c r="S9" s="31">
        <f>1/$A$1*'[1]44094418Imp'!R$267</f>
        <v>2.1135473730036627E-2</v>
      </c>
      <c r="T9" s="31">
        <f>1/$A$1*'[1]44094418Imp'!S$267</f>
        <v>2.1630412223544972E-2</v>
      </c>
      <c r="U9" s="31">
        <f>1/$A$1*'[1]44094418Imp'!T$267</f>
        <v>2.4326754996624698E-2</v>
      </c>
      <c r="V9" s="31">
        <f>1/$A$1*'[1]44094418Imp'!U$267</f>
        <v>2.0162711024801584E-2</v>
      </c>
      <c r="W9" s="31">
        <f>1/$A$1*'[1]44094418Imp'!V$267</f>
        <v>0</v>
      </c>
      <c r="X9" s="31">
        <f>1/$A$1*'[1]44094418Imp'!W$267</f>
        <v>0</v>
      </c>
      <c r="Y9" s="31">
        <f>1/$A$1*'[1]44094418Imp'!X$267</f>
        <v>0</v>
      </c>
      <c r="Z9" s="31">
        <f>1/$A$1*'[1]44094418Imp'!Y$267</f>
        <v>0</v>
      </c>
      <c r="AA9" s="31">
        <f>1/$A$1*'[1]44094418Imp'!Z$267</f>
        <v>0</v>
      </c>
      <c r="AB9" s="31">
        <f>1/$A$1*'[1]44094418Imp'!AA$267</f>
        <v>0</v>
      </c>
      <c r="AC9" s="14"/>
      <c r="AD9" s="29">
        <f>1/1000*'[1]44094418Imp'!$AB$267</f>
        <v>2.0808670236545996E-2</v>
      </c>
      <c r="AE9" s="31">
        <f>1/1000*'[1]44094418Imp'!$AC$267</f>
        <v>1.87860948528E-2</v>
      </c>
      <c r="AF9" s="31">
        <f>1/1000*'[1]44094418Imp'!AD$267</f>
        <v>2.23757791344E-2</v>
      </c>
      <c r="AG9" s="31">
        <f>1/1000*'[1]44094418Imp'!AE$267</f>
        <v>3.3646920708800002E-2</v>
      </c>
      <c r="AH9" s="31">
        <f>1/1000*'[1]44094418Imp'!AF$267</f>
        <v>4.5416142363200004E-2</v>
      </c>
      <c r="AI9" s="31">
        <f>1/1000*'[1]44094418Imp'!AG$267</f>
        <v>6.1875115688100009E-2</v>
      </c>
      <c r="AJ9" s="31">
        <f>1/1000*'[1]44094418Imp'!AH$267</f>
        <v>7.0026690377599995E-2</v>
      </c>
      <c r="AK9" s="31">
        <f>1/1000*'[1]44094418Imp'!AI$267</f>
        <v>7.727808061950002E-2</v>
      </c>
      <c r="AL9" s="31">
        <f>1/1000*'[1]44094418Imp'!AJ$267</f>
        <v>7.837115882200002E-2</v>
      </c>
      <c r="AM9" s="31">
        <f>1/1000*'[1]44094418Imp'!AK$267</f>
        <v>3.7952517763600001E-2</v>
      </c>
      <c r="AN9" s="31">
        <f>1/1000*'[1]44094418Imp'!AL$267</f>
        <v>4.4864592608700002E-2</v>
      </c>
      <c r="AO9" s="31">
        <f>1/1000*'[1]44094418Imp'!AM$267</f>
        <v>3.7562630015999993E-2</v>
      </c>
      <c r="AP9" s="31">
        <f>1/1000*'[1]44094418Imp'!AN$267</f>
        <v>3.0491923281599997E-2</v>
      </c>
      <c r="AQ9" s="31">
        <f>1/1000*'[1]44094418Imp'!AO$267</f>
        <v>3.6091371167100011E-2</v>
      </c>
      <c r="AR9" s="31">
        <f>1/1000*'[1]44094418Imp'!AP$267</f>
        <v>2.5040015704500006E-2</v>
      </c>
      <c r="AS9" s="31">
        <f>1/1000*'[1]44094418Imp'!AQ$267</f>
        <v>1.7578480856999999E-2</v>
      </c>
      <c r="AT9" s="31">
        <f>1/1000*'[1]44094418Imp'!AR$267</f>
        <v>1.7244054174799996E-2</v>
      </c>
      <c r="AU9" s="31">
        <f>1/1000*'[1]44094418Imp'!AS$267</f>
        <v>1.7885254501399998E-2</v>
      </c>
      <c r="AV9" s="31">
        <f>1/1000*'[1]44094418Imp'!AT$267</f>
        <v>1.8697429021999997E-2</v>
      </c>
      <c r="AW9" s="31">
        <f>1/1000*'[1]44094418Imp'!AU$267</f>
        <v>1.8478479967083336E-2</v>
      </c>
      <c r="AX9" s="31">
        <f>1/1000*'[1]44094418Imp'!AV$267</f>
        <v>0</v>
      </c>
      <c r="AY9" s="31">
        <f>1/1000*'[1]44094418Imp'!AW$267</f>
        <v>0</v>
      </c>
      <c r="AZ9" s="31">
        <f>1/1000*'[1]44094418Imp'!AX$267</f>
        <v>0</v>
      </c>
      <c r="BA9" s="31">
        <f>1/1000*'[1]44094418Imp'!AY$267</f>
        <v>0</v>
      </c>
      <c r="BB9" s="31">
        <f>1/1000*'[1]44094418Imp'!AZ$267</f>
        <v>0</v>
      </c>
      <c r="BC9" s="45">
        <f>1/1000*'[1]44094418Imp'!BA$267</f>
        <v>0</v>
      </c>
      <c r="BD9" s="452"/>
    </row>
    <row r="10" spans="1:56">
      <c r="B10" s="42" t="s">
        <v>30</v>
      </c>
      <c r="C10" s="363">
        <f>1/$A$1*(SUM('[1]44094418Imp'!$B$47:$B$47)+SUM('[1]44094418Imp'!$B$105:$B$105))</f>
        <v>3.4401079999999999E-3</v>
      </c>
      <c r="D10" s="438">
        <f>1/$A$1*(SUM('[1]44094418Imp'!$C$47:$C$47)+SUM('[1]44094418Imp'!$C$105:$C$105))</f>
        <v>2.1350000000000002E-3</v>
      </c>
      <c r="E10" s="438">
        <f>1/$A$1*(SUM('[1]44094418Imp'!$D$47:$D$47)+SUM('[1]44094418Imp'!$D$105:$D$105))</f>
        <v>5.0989481999999999E-3</v>
      </c>
      <c r="F10" s="438">
        <f>1/$A$1*(SUM('[1]44094418Imp'!$E$47:$E$47)+SUM('[1]44094418Imp'!$E$105:$E$105))</f>
        <v>1.1349617999999999E-2</v>
      </c>
      <c r="G10" s="438">
        <f>1/$A$1*(SUM('[1]44094418Imp'!$F$47:$F$47)+SUM('[1]44094418Imp'!$F$105:$F$105))</f>
        <v>2.5710853900000004E-2</v>
      </c>
      <c r="H10" s="438">
        <f>1/$A$1*(SUM('[1]44094418Imp'!$G$47:$G$47)+SUM('[1]44094418Imp'!$G$105:$G$105))</f>
        <v>3.8728214800000008E-2</v>
      </c>
      <c r="I10" s="438">
        <f>1/$A$1*(SUM('[1]44094418Imp'!$H$47:$H$47)+SUM('[1]44094418Imp'!$H$105:$H$105))</f>
        <v>4.2285507199999996E-2</v>
      </c>
      <c r="J10" s="439">
        <f>1/$A$1*(SUM('[1]44094418Imp'!$I$47:$I$47)+SUM('[1]44094418Imp'!$I$105:$I$105))</f>
        <v>4.2927143699999989E-2</v>
      </c>
      <c r="K10" s="331">
        <f>1/$A$1*(SUM('[1]44094418Imp'!$J$47:$J$47)+SUM('[1]44094418Imp'!$J$105:$J$105))</f>
        <v>4.8945216899999998E-2</v>
      </c>
      <c r="L10" s="330">
        <f>1/$A$1*(SUM('[1]44094418Imp'!K$47:K$47)+SUM('[1]44094418Imp'!K$105:K$105))</f>
        <v>3.0562253412662332E-2</v>
      </c>
      <c r="M10" s="206">
        <f>1/$A$1*(SUM('[1]44094418Imp'!L$47:L$47)+SUM('[1]44094418Imp'!L$105:L$105))</f>
        <v>3.9089040711960135E-2</v>
      </c>
      <c r="N10" s="206">
        <f>1/$A$1*(SUM('[1]44094418Imp'!M$47:M$47)+SUM('[1]44094418Imp'!M$105:M$105))</f>
        <v>2.7595514630021141E-2</v>
      </c>
      <c r="O10" s="206">
        <f>1/$A$1*(SUM('[1]44094418Imp'!N$47:N$47)+SUM('[1]44094418Imp'!N$105:N$105))</f>
        <v>2.2011994929411763E-2</v>
      </c>
      <c r="P10" s="206">
        <f>1/$A$1*(SUM('[1]44094418Imp'!O$47:O$47)+SUM('[1]44094418Imp'!O$105:O$105))</f>
        <v>2.3080040181818182E-2</v>
      </c>
      <c r="Q10" s="206">
        <f>1/$A$1*(SUM('[1]44094418Imp'!P$47:P$47)+SUM('[1]44094418Imp'!P$105:P$105))</f>
        <v>1.7261088787296038E-2</v>
      </c>
      <c r="R10" s="206">
        <f>1/$A$1*(SUM('[1]44094418Imp'!Q$47:Q$47)+SUM('[1]44094418Imp'!Q$105:Q$105))</f>
        <v>1.0651572670890938E-2</v>
      </c>
      <c r="S10" s="206">
        <f>1/$A$1*(SUM('[1]44094418Imp'!R$47:R$47)+SUM('[1]44094418Imp'!R$105:R$105))</f>
        <v>8.4473212428571413E-3</v>
      </c>
      <c r="T10" s="206">
        <f>1/$A$1*(SUM('[1]44094418Imp'!S$47:S$47)+SUM('[1]44094418Imp'!S$105:S$105))</f>
        <v>1.0027704694444445E-2</v>
      </c>
      <c r="U10" s="206">
        <f>1/$A$1*(SUM('[1]44094418Imp'!T$47:T$47)+SUM('[1]44094418Imp'!T$105:T$105))</f>
        <v>8.6691754187192115E-3</v>
      </c>
      <c r="V10" s="206">
        <f>1/$A$1*(SUM('[1]44094418Imp'!U$47:U$47)+SUM('[1]44094418Imp'!U$105:U$105))</f>
        <v>9.1894262326388896E-3</v>
      </c>
      <c r="W10" s="206">
        <f>1/$A$1*(SUM('[1]44094418Imp'!V$47:V$47)+SUM('[1]44094418Imp'!V$105:V$105))</f>
        <v>0</v>
      </c>
      <c r="X10" s="206">
        <f>1/$A$1*(SUM('[1]44094418Imp'!W$47:W$47)+SUM('[1]44094418Imp'!W$105:W$105))</f>
        <v>0</v>
      </c>
      <c r="Y10" s="206">
        <f>1/$A$1*(SUM('[1]44094418Imp'!X$47:X$47)+SUM('[1]44094418Imp'!X$105:X$105))</f>
        <v>0</v>
      </c>
      <c r="Z10" s="206">
        <f>1/$A$1*(SUM('[1]44094418Imp'!Y$47:Y$47)+SUM('[1]44094418Imp'!Y$105:Y$105))</f>
        <v>0</v>
      </c>
      <c r="AA10" s="206">
        <f>1/$A$1*(SUM('[1]44094418Imp'!Z$47:Z$47)+SUM('[1]44094418Imp'!Z$105:Z$105))</f>
        <v>0</v>
      </c>
      <c r="AB10" s="206">
        <f>1/$A$1*(SUM('[1]44094418Imp'!AA$47:AA$47)+SUM('[1]44094418Imp'!AA$105:AA$105))</f>
        <v>0</v>
      </c>
      <c r="AC10" s="34"/>
      <c r="AD10" s="40">
        <f>1/1000*(SUM('[1]44094418Imp'!$AB$47:$AB$47)+SUM('[1]44094418Imp'!$AB$105:$AB$105))</f>
        <v>1.8997878922170002E-3</v>
      </c>
      <c r="AE10" s="206">
        <f>1/1000*(SUM('[1]44094418Imp'!$AC$47:$AC$47)+SUM('[1]44094418Imp'!$AC$105:$AC$105))</f>
        <v>1.2524670451999999E-3</v>
      </c>
      <c r="AF10" s="206">
        <f>1/1000*(SUM('[1]44094418Imp'!AD$47:AD$47)+SUM('[1]44094418Imp'!AD$105:AD$105))</f>
        <v>3.1969421616000002E-3</v>
      </c>
      <c r="AG10" s="206">
        <f>1/1000*(SUM('[1]44094418Imp'!AE$47:AE$47)+SUM('[1]44094418Imp'!AE$105:AE$105))</f>
        <v>7.2868103168000006E-3</v>
      </c>
      <c r="AH10" s="206">
        <f>1/1000*(SUM('[1]44094418Imp'!AF$47:AF$47)+SUM('[1]44094418Imp'!AF$105:AF$105))</f>
        <v>1.7845147375300002E-2</v>
      </c>
      <c r="AI10" s="206">
        <f>1/1000*(SUM('[1]44094418Imp'!AG$47:AG$47)+SUM('[1]44094418Imp'!AG$105:AG$105))</f>
        <v>2.6734408915500003E-2</v>
      </c>
      <c r="AJ10" s="206">
        <f>1/1000*(SUM('[1]44094418Imp'!AH$47:AH$47)+SUM('[1]44094418Imp'!AH$105:AH$105))</f>
        <v>2.8795143138800001E-2</v>
      </c>
      <c r="AK10" s="206">
        <f>1/1000*(SUM('[1]44094418Imp'!AI$47:AI$47)+SUM('[1]44094418Imp'!AI$105:AI$105))</f>
        <v>3.3513207905500005E-2</v>
      </c>
      <c r="AL10" s="206">
        <f>1/1000*(SUM('[1]44094418Imp'!AJ$47:AJ$47)+SUM('[1]44094418Imp'!AJ$105:AJ$105))</f>
        <v>4.1261576105600009E-2</v>
      </c>
      <c r="AM10" s="206">
        <f>1/1000*(SUM('[1]44094418Imp'!AK$47:AK$47)+SUM('[1]44094418Imp'!AK$105:AK$105))</f>
        <v>2.3028897007599997E-2</v>
      </c>
      <c r="AN10" s="206">
        <f>1/1000*(SUM('[1]44094418Imp'!AL$47:AL$47)+SUM('[1]44094418Imp'!AL$105:AL$105))</f>
        <v>2.9934709012800004E-2</v>
      </c>
      <c r="AO10" s="206">
        <f>1/1000*(SUM('[1]44094418Imp'!AM$47:AM$47)+SUM('[1]44094418Imp'!AM$105:AM$105))</f>
        <v>2.1191556048E-2</v>
      </c>
      <c r="AP10" s="206">
        <f>1/1000*(SUM('[1]44094418Imp'!AN$47:AN$47)+SUM('[1]44094418Imp'!AN$105:AN$105))</f>
        <v>1.7405987315199999E-2</v>
      </c>
      <c r="AQ10" s="206">
        <f>1/1000*(SUM('[1]44094418Imp'!AO$47:AO$47)+SUM('[1]44094418Imp'!AO$105:AO$105))</f>
        <v>2.1443923607700005E-2</v>
      </c>
      <c r="AR10" s="206">
        <f>1/1000*(SUM('[1]44094418Imp'!AP$47:AP$47)+SUM('[1]44094418Imp'!AP$105:AP$105))</f>
        <v>1.4787010071000001E-2</v>
      </c>
      <c r="AS10" s="206">
        <f>1/1000*(SUM('[1]44094418Imp'!AQ$47:AQ$47)+SUM('[1]44094418Imp'!AQ$105:AQ$105))</f>
        <v>9.1151283160000006E-3</v>
      </c>
      <c r="AT10" s="206">
        <f>1/1000*(SUM('[1]44094418Imp'!AR$47:AR$47)+SUM('[1]44094418Imp'!AR$105:AR$105))</f>
        <v>8.5348055812000008E-3</v>
      </c>
      <c r="AU10" s="206">
        <f>1/1000*(SUM('[1]44094418Imp'!AS$47:AS$47)+SUM('[1]44094418Imp'!AS$105:AS$105))</f>
        <v>9.1325693602000001E-3</v>
      </c>
      <c r="AV10" s="206">
        <f>1/1000*(SUM('[1]44094418Imp'!AT$47:AT$47)+SUM('[1]44094418Imp'!AT$105:AT$105))</f>
        <v>9.547281946E-3</v>
      </c>
      <c r="AW10" s="206">
        <f>1/1000*(SUM('[1]44094418Imp'!AU$47:AU$47)+SUM('[1]44094418Imp'!AU$105:AU$105))</f>
        <v>9.8873102362500003E-3</v>
      </c>
      <c r="AX10" s="206">
        <f>1/1000*(SUM('[1]44094418Imp'!AV$47:AV$47)+SUM('[1]44094418Imp'!AV$105:AV$105))</f>
        <v>0</v>
      </c>
      <c r="AY10" s="206">
        <f>1/1000*(SUM('[1]44094418Imp'!AW$47:AW$47)+SUM('[1]44094418Imp'!AW$105:AW$105))</f>
        <v>0</v>
      </c>
      <c r="AZ10" s="206">
        <f>1/1000*(SUM('[1]44094418Imp'!AX$47:AX$47)+SUM('[1]44094418Imp'!AX$105:AX$105))</f>
        <v>0</v>
      </c>
      <c r="BA10" s="206">
        <f>1/1000*(SUM('[1]44094418Imp'!AY$47:AY$47)+SUM('[1]44094418Imp'!AY$105:AY$105))</f>
        <v>0</v>
      </c>
      <c r="BB10" s="206">
        <f>1/1000*(SUM('[1]44094418Imp'!AZ$47:AZ$47)+SUM('[1]44094418Imp'!AZ$105:AZ$105))</f>
        <v>0</v>
      </c>
      <c r="BC10" s="46">
        <f>1/1000*(SUM('[1]44094418Imp'!BA$47:BA$47)+SUM('[1]44094418Imp'!BA$105:BA$105))</f>
        <v>0</v>
      </c>
      <c r="BD10" s="452"/>
    </row>
    <row r="11" spans="1:56">
      <c r="B11" s="5" t="s">
        <v>18</v>
      </c>
      <c r="C11" s="276">
        <f>1/$A$1*'[1]44094418Imp'!$B$109</f>
        <v>1.0707339999999999E-2</v>
      </c>
      <c r="D11" s="279">
        <f>1/$A$1*'[1]44094418Imp'!$C$109</f>
        <v>9.5157579999999992E-3</v>
      </c>
      <c r="E11" s="279">
        <f>1/$A$1*'[1]44094418Imp'!$D$109</f>
        <v>1.6685410000000001E-2</v>
      </c>
      <c r="F11" s="279">
        <f>1/$A$1*'[1]44094418Imp'!$E$109</f>
        <v>2.5742318000000004E-2</v>
      </c>
      <c r="G11" s="279">
        <f>1/$A$1*'[1]44094418Imp'!$F$109</f>
        <v>2.5661819499999999E-2</v>
      </c>
      <c r="H11" s="279">
        <f>1/$A$1*'[1]44094418Imp'!$G$109</f>
        <v>3.6050654500000008E-2</v>
      </c>
      <c r="I11" s="279">
        <f>1/$A$1*'[1]44094418Imp'!$H$109</f>
        <v>3.6442685999999995E-2</v>
      </c>
      <c r="J11" s="278">
        <f>1/$A$1*'[1]44094418Imp'!$I$109</f>
        <v>2.5146637199999999E-2</v>
      </c>
      <c r="K11" s="278">
        <f>1/$A$1*'[1]44094418Imp'!$J$109</f>
        <v>1.76108385E-2</v>
      </c>
      <c r="L11" s="279">
        <f>1/$A$1*'[1]44094418Imp'!K$109</f>
        <v>1.0488937571428571E-2</v>
      </c>
      <c r="M11" s="11">
        <f>1/$A$1*'[1]44094418Imp'!L$109</f>
        <v>1.0510027846153847E-2</v>
      </c>
      <c r="N11" s="11">
        <f>1/$A$1*'[1]44094418Imp'!M$109</f>
        <v>7.9647086205533596E-3</v>
      </c>
      <c r="O11" s="11">
        <f>1/$A$1*'[1]44094418Imp'!N$109</f>
        <v>4.8594901249999992E-3</v>
      </c>
      <c r="P11" s="11">
        <f>1/$A$1*'[1]44094418Imp'!O$109</f>
        <v>6.8714099999999988E-3</v>
      </c>
      <c r="Q11" s="11">
        <f>1/$A$1*'[1]44094418Imp'!P$109</f>
        <v>6.0595779999999986E-3</v>
      </c>
      <c r="R11" s="11">
        <f>1/$A$1*'[1]44094418Imp'!Q$109</f>
        <v>4.8633759999999991E-3</v>
      </c>
      <c r="S11" s="11">
        <f>1/$A$1*'[1]44094418Imp'!R$109</f>
        <v>5.3563549999999984E-3</v>
      </c>
      <c r="T11" s="11">
        <f>1/$A$1*'[1]44094418Imp'!S$109</f>
        <v>5.0115191481481481E-3</v>
      </c>
      <c r="U11" s="11">
        <f>1/$A$1*'[1]44094418Imp'!T$109</f>
        <v>5.2397643793103436E-3</v>
      </c>
      <c r="V11" s="11">
        <f>1/$A$1*'[1]44094418Imp'!U$109</f>
        <v>4.3135777326388878E-3</v>
      </c>
      <c r="W11" s="11">
        <f>1/$A$1*'[1]44094418Imp'!V$109</f>
        <v>0</v>
      </c>
      <c r="X11" s="11">
        <f>1/$A$1*'[1]44094418Imp'!W$109</f>
        <v>0</v>
      </c>
      <c r="Y11" s="11">
        <f>1/$A$1*'[1]44094418Imp'!X$109</f>
        <v>0</v>
      </c>
      <c r="Z11" s="11">
        <f>1/$A$1*'[1]44094418Imp'!Y$109</f>
        <v>0</v>
      </c>
      <c r="AA11" s="11">
        <f>1/$A$1*'[1]44094418Imp'!Z$109</f>
        <v>0</v>
      </c>
      <c r="AB11" s="11">
        <f>1/$A$1*'[1]44094418Imp'!AA$109</f>
        <v>0</v>
      </c>
      <c r="AC11" s="4"/>
      <c r="AD11" s="38">
        <f>1/1000*'[1]44094418Imp'!$AB$109</f>
        <v>5.8966233995129992E-3</v>
      </c>
      <c r="AE11" s="11">
        <f>1/1000*'[1]44094418Imp'!$AC$109</f>
        <v>5.1470158867999993E-3</v>
      </c>
      <c r="AF11" s="11">
        <f>1/1000*'[1]44094418Imp'!AD$109</f>
        <v>8.2846115232000014E-3</v>
      </c>
      <c r="AG11" s="11">
        <f>1/1000*'[1]44094418Imp'!AE$109</f>
        <v>1.2808137563200001E-2</v>
      </c>
      <c r="AH11" s="11">
        <f>1/1000*'[1]44094418Imp'!AF$109</f>
        <v>1.3293264495700001E-2</v>
      </c>
      <c r="AI11" s="11">
        <f>1/1000*'[1]44094418Imp'!AG$109</f>
        <v>1.8978191875500001E-2</v>
      </c>
      <c r="AJ11" s="11">
        <f>1/1000*'[1]44094418Imp'!AH$109</f>
        <v>1.9887349207600005E-2</v>
      </c>
      <c r="AK11" s="11">
        <f>1/1000*'[1]44094418Imp'!AI$109</f>
        <v>1.6307876898500002E-2</v>
      </c>
      <c r="AL11" s="11">
        <f>1/1000*'[1]44094418Imp'!AJ$109</f>
        <v>1.3842045908800001E-2</v>
      </c>
      <c r="AM11" s="11">
        <f>1/1000*'[1]44094418Imp'!AK$109</f>
        <v>6.2028206592000005E-3</v>
      </c>
      <c r="AN11" s="11">
        <f>1/1000*'[1]44094418Imp'!AL$109</f>
        <v>6.683250084300001E-3</v>
      </c>
      <c r="AO11" s="11">
        <f>1/1000*'[1]44094418Imp'!AM$109</f>
        <v>5.2861311359999998E-3</v>
      </c>
      <c r="AP11" s="11">
        <f>1/1000*'[1]44094418Imp'!AN$109</f>
        <v>3.7525551887999998E-3</v>
      </c>
      <c r="AQ11" s="11">
        <f>1/1000*'[1]44094418Imp'!AO$109</f>
        <v>5.0942117633999999E-3</v>
      </c>
      <c r="AR11" s="11">
        <f>1/1000*'[1]44094418Imp'!AP$109</f>
        <v>3.9621635690000002E-3</v>
      </c>
      <c r="AS11" s="11">
        <f>1/1000*'[1]44094418Imp'!AQ$109</f>
        <v>3.4203299864999999E-3</v>
      </c>
      <c r="AT11" s="11">
        <f>1/1000*'[1]44094418Imp'!AR$109</f>
        <v>3.4341816017999997E-3</v>
      </c>
      <c r="AU11" s="11">
        <f>1/1000*'[1]44094418Imp'!AS$109</f>
        <v>3.5171684405E-3</v>
      </c>
      <c r="AV11" s="11">
        <f>1/1000*'[1]44094418Imp'!AT$109</f>
        <v>3.6768840649999998E-3</v>
      </c>
      <c r="AW11" s="11">
        <f>1/1000*'[1]44094418Imp'!AU$109</f>
        <v>3.0519707316666667E-3</v>
      </c>
      <c r="AX11" s="11">
        <f>1/1000*'[1]44094418Imp'!AV$109</f>
        <v>0</v>
      </c>
      <c r="AY11" s="11">
        <f>1/1000*'[1]44094418Imp'!AW$109</f>
        <v>0</v>
      </c>
      <c r="AZ11" s="11">
        <f>1/1000*'[1]44094418Imp'!AX$109</f>
        <v>0</v>
      </c>
      <c r="BA11" s="11">
        <f>1/1000*'[1]44094418Imp'!AY$109</f>
        <v>0</v>
      </c>
      <c r="BB11" s="11">
        <f>1/1000*'[1]44094418Imp'!AZ$109</f>
        <v>0</v>
      </c>
      <c r="BC11" s="10">
        <f>1/1000*'[1]44094418Imp'!BA$109</f>
        <v>0</v>
      </c>
      <c r="BD11" s="452"/>
    </row>
    <row r="12" spans="1:56">
      <c r="B12" s="5" t="s">
        <v>79</v>
      </c>
      <c r="C12" s="276">
        <f>1/$A$1*'[1]44094418Imp'!$B$138</f>
        <v>1.7722880000000003E-2</v>
      </c>
      <c r="D12" s="279">
        <f>1/$A$1*'[1]44094418Imp'!$C$138</f>
        <v>1.8554326000000003E-2</v>
      </c>
      <c r="E12" s="279">
        <f>1/$A$1*'[1]44094418Imp'!$D$138</f>
        <v>1.5524978000000002E-2</v>
      </c>
      <c r="F12" s="279">
        <f>1/$A$1*'[1]44094418Imp'!$E$138</f>
        <v>1.4169665999999999E-2</v>
      </c>
      <c r="G12" s="279">
        <f>1/$A$1*'[1]44094418Imp'!$F$138</f>
        <v>1.8117539999999998E-2</v>
      </c>
      <c r="H12" s="279">
        <f>1/$A$1*'[1]44094418Imp'!$G$138</f>
        <v>2.2870884000000008E-2</v>
      </c>
      <c r="I12" s="279">
        <f>1/$A$1*'[1]44094418Imp'!$H$138</f>
        <v>2.8608496000000001E-2</v>
      </c>
      <c r="J12" s="278">
        <f>1/$A$1*'[1]44094418Imp'!$I$138</f>
        <v>2.6885110600000001E-2</v>
      </c>
      <c r="K12" s="278">
        <f>1/$A$1*'[1]44094418Imp'!$J$138</f>
        <v>1.9497339299999999E-2</v>
      </c>
      <c r="L12" s="279">
        <f>1/$A$1*'[1]44094418Imp'!K$138</f>
        <v>7.7928340000000002E-3</v>
      </c>
      <c r="M12" s="11">
        <f>1/$A$1*'[1]44094418Imp'!L$138</f>
        <v>1.0176431999999999E-2</v>
      </c>
      <c r="N12" s="11">
        <f>1/$A$1*'[1]44094418Imp'!M$138</f>
        <v>1.3468797999999999E-2</v>
      </c>
      <c r="O12" s="11">
        <f>1/$A$1*'[1]44094418Imp'!N$138</f>
        <v>1.1948762E-2</v>
      </c>
      <c r="P12" s="11">
        <f>1/$A$1*'[1]44094418Imp'!O$138</f>
        <v>9.3057999999999995E-3</v>
      </c>
      <c r="Q12" s="11">
        <f>1/$A$1*'[1]44094418Imp'!P$138</f>
        <v>7.4554059999999986E-3</v>
      </c>
      <c r="R12" s="11">
        <f>1/$A$1*'[1]44094418Imp'!Q$138</f>
        <v>6.7922539999999984E-3</v>
      </c>
      <c r="S12" s="11">
        <f>1/$A$1*'[1]44094418Imp'!R$138</f>
        <v>6.953926E-3</v>
      </c>
      <c r="T12" s="11">
        <f>1/$A$1*'[1]44094418Imp'!S$138</f>
        <v>6.0256727142857141E-3</v>
      </c>
      <c r="U12" s="11">
        <f>1/$A$1*'[1]44094418Imp'!T$138</f>
        <v>9.8825860000000005E-3</v>
      </c>
      <c r="V12" s="11">
        <f>1/$A$1*'[1]44094418Imp'!U$138</f>
        <v>6.1133659999999994E-3</v>
      </c>
      <c r="W12" s="11">
        <f>1/$A$1*'[1]44094418Imp'!V$138</f>
        <v>0</v>
      </c>
      <c r="X12" s="11">
        <f>1/$A$1*'[1]44094418Imp'!W$138</f>
        <v>0</v>
      </c>
      <c r="Y12" s="11">
        <f>1/$A$1*'[1]44094418Imp'!X$138</f>
        <v>0</v>
      </c>
      <c r="Z12" s="11">
        <f>1/$A$1*'[1]44094418Imp'!Y$138</f>
        <v>0</v>
      </c>
      <c r="AA12" s="11">
        <f>1/$A$1*'[1]44094418Imp'!Z$138</f>
        <v>0</v>
      </c>
      <c r="AB12" s="11">
        <f>1/$A$1*'[1]44094418Imp'!AA$138</f>
        <v>0</v>
      </c>
      <c r="AC12" s="4"/>
      <c r="AD12" s="38">
        <f>1/1000*'[1]44094418Imp'!$AB$138</f>
        <v>8.5006338777750007E-3</v>
      </c>
      <c r="AE12" s="11">
        <f>1/1000*'[1]44094418Imp'!$AC$138</f>
        <v>8.8850236999999995E-3</v>
      </c>
      <c r="AF12" s="11">
        <f>1/1000*'[1]44094418Imp'!AD$138</f>
        <v>7.3345719312000006E-3</v>
      </c>
      <c r="AG12" s="11">
        <f>1/1000*'[1]44094418Imp'!AE$138</f>
        <v>7.3817157344000014E-3</v>
      </c>
      <c r="AH12" s="11">
        <f>1/1000*'[1]44094418Imp'!AF$138</f>
        <v>1.0122635541900002E-2</v>
      </c>
      <c r="AI12" s="11">
        <f>1/1000*'[1]44094418Imp'!AG$138</f>
        <v>1.3672477361400001E-2</v>
      </c>
      <c r="AJ12" s="11">
        <f>1/1000*'[1]44094418Imp'!AH$138</f>
        <v>1.7155321813200002E-2</v>
      </c>
      <c r="AK12" s="11">
        <f>1/1000*'[1]44094418Imp'!AI$138</f>
        <v>1.8330891135500006E-2</v>
      </c>
      <c r="AL12" s="11">
        <f>1/1000*'[1]44094418Imp'!AJ$138</f>
        <v>1.4687648540400004E-2</v>
      </c>
      <c r="AM12" s="11">
        <f>1/1000*'[1]44094418Imp'!AK$138</f>
        <v>5.3169957323999997E-3</v>
      </c>
      <c r="AN12" s="11">
        <f>1/1000*'[1]44094418Imp'!AL$138</f>
        <v>7.3261337166000001E-3</v>
      </c>
      <c r="AO12" s="11">
        <f>1/1000*'[1]44094418Imp'!AM$138</f>
        <v>9.8600886240000005E-3</v>
      </c>
      <c r="AP12" s="11">
        <f>1/1000*'[1]44094418Imp'!AN$138</f>
        <v>8.5867950607999999E-3</v>
      </c>
      <c r="AQ12" s="11">
        <f>1/1000*'[1]44094418Imp'!AO$138</f>
        <v>7.1320749653999999E-3</v>
      </c>
      <c r="AR12" s="11">
        <f>1/1000*'[1]44094418Imp'!AP$138</f>
        <v>5.7752910694999996E-3</v>
      </c>
      <c r="AS12" s="11">
        <f>1/1000*'[1]44094418Imp'!AQ$138</f>
        <v>4.7938199785000002E-3</v>
      </c>
      <c r="AT12" s="11">
        <f>1/1000*'[1]44094418Imp'!AR$138</f>
        <v>5.0212426459000006E-3</v>
      </c>
      <c r="AU12" s="11">
        <f>1/1000*'[1]44094418Imp'!AS$138</f>
        <v>4.8295601353999995E-3</v>
      </c>
      <c r="AV12" s="11">
        <f>1/1000*'[1]44094418Imp'!AT$138</f>
        <v>5.048871842E-3</v>
      </c>
      <c r="AW12" s="11">
        <f>1/1000*'[1]44094418Imp'!AU$138</f>
        <v>5.2969334812500001E-3</v>
      </c>
      <c r="AX12" s="11">
        <f>1/1000*'[1]44094418Imp'!AV$138</f>
        <v>0</v>
      </c>
      <c r="AY12" s="11">
        <f>1/1000*'[1]44094418Imp'!AW$138</f>
        <v>0</v>
      </c>
      <c r="AZ12" s="11">
        <f>1/1000*'[1]44094418Imp'!AX$138</f>
        <v>0</v>
      </c>
      <c r="BA12" s="11">
        <f>1/1000*'[1]44094418Imp'!AY$138</f>
        <v>0</v>
      </c>
      <c r="BB12" s="11">
        <f>1/1000*'[1]44094418Imp'!AZ$138</f>
        <v>0</v>
      </c>
      <c r="BC12" s="10">
        <f>1/1000*'[1]44094418Imp'!BA$138</f>
        <v>0</v>
      </c>
      <c r="BD12" s="452"/>
    </row>
    <row r="13" spans="1:56">
      <c r="B13" s="5" t="s">
        <v>20</v>
      </c>
      <c r="C13" s="276">
        <f>1/$A$1*'[1]44094418Imp'!$B$231</f>
        <v>7.8524460000000008E-3</v>
      </c>
      <c r="D13" s="279">
        <f>1/$A$1*'[1]44094418Imp'!$C$231</f>
        <v>6.3333200000000008E-3</v>
      </c>
      <c r="E13" s="279">
        <f>1/$A$1*'[1]44094418Imp'!$D$231</f>
        <v>5.8839199999999999E-3</v>
      </c>
      <c r="F13" s="279">
        <f>1/$A$1*'[1]44094418Imp'!$E$231</f>
        <v>1.0182200000000001E-2</v>
      </c>
      <c r="G13" s="279">
        <f>1/$A$1*'[1]44094418Imp'!$F$231</f>
        <v>6.5512147000000003E-3</v>
      </c>
      <c r="H13" s="279">
        <f>1/$A$1*'[1]44094418Imp'!$G$231</f>
        <v>2.6193032E-3</v>
      </c>
      <c r="I13" s="279">
        <f>1/$A$1*'[1]44094418Imp'!$H$231</f>
        <v>7.2107638000000014E-3</v>
      </c>
      <c r="J13" s="278">
        <f>1/$A$1*'[1]44094418Imp'!$I$231</f>
        <v>9.8198491999999995E-3</v>
      </c>
      <c r="K13" s="278">
        <f>1/$A$1*'[1]44094418Imp'!$J$231</f>
        <v>8.4465213000000008E-3</v>
      </c>
      <c r="L13" s="279">
        <f>1/$A$1*'[1]44094418Imp'!K$231</f>
        <v>4.2370504999999998E-3</v>
      </c>
      <c r="M13" s="11">
        <f>1/$A$1*'[1]44094418Imp'!L$231</f>
        <v>4.2466294999999997E-4</v>
      </c>
      <c r="N13" s="11">
        <f>1/$A$1*'[1]44094418Imp'!M$231</f>
        <v>3.926240769230769E-4</v>
      </c>
      <c r="O13" s="11">
        <f>1/$A$1*'[1]44094418Imp'!N$231</f>
        <v>1.2925341176470587E-4</v>
      </c>
      <c r="P13" s="11">
        <f>1/$A$1*'[1]44094418Imp'!O$231</f>
        <v>4.9965999999999996E-5</v>
      </c>
      <c r="Q13" s="11">
        <f>1/$A$1*'[1]44094418Imp'!P$231</f>
        <v>3.4999999999999998E-7</v>
      </c>
      <c r="R13" s="11">
        <f>1/$A$1*'[1]44094418Imp'!Q$231</f>
        <v>1.0285714285714286E-6</v>
      </c>
      <c r="S13" s="11">
        <f>1/$A$1*'[1]44094418Imp'!R$231</f>
        <v>1.7883333333333335E-6</v>
      </c>
      <c r="T13" s="11">
        <f>1/$A$1*'[1]44094418Imp'!S$231</f>
        <v>0</v>
      </c>
      <c r="U13" s="11">
        <f>1/$A$1*'[1]44094418Imp'!T$231</f>
        <v>1.3999999999999999E-6</v>
      </c>
      <c r="V13" s="11">
        <f>1/$A$1*'[1]44094418Imp'!U$231</f>
        <v>4.2383928571428569E-6</v>
      </c>
      <c r="W13" s="11">
        <f>1/$A$1*'[1]44094418Imp'!V$231</f>
        <v>0</v>
      </c>
      <c r="X13" s="11">
        <f>1/$A$1*'[1]44094418Imp'!W$231</f>
        <v>0</v>
      </c>
      <c r="Y13" s="11">
        <f>1/$A$1*'[1]44094418Imp'!X$231</f>
        <v>0</v>
      </c>
      <c r="Z13" s="11">
        <f>1/$A$1*'[1]44094418Imp'!Y$231</f>
        <v>0</v>
      </c>
      <c r="AA13" s="11">
        <f>1/$A$1*'[1]44094418Imp'!Z$231</f>
        <v>0</v>
      </c>
      <c r="AB13" s="11">
        <f>1/$A$1*'[1]44094418Imp'!AA$231</f>
        <v>0</v>
      </c>
      <c r="AC13" s="4"/>
      <c r="AD13" s="38">
        <f>1/1000*'[1]44094418Imp'!$AB$231</f>
        <v>3.9644785730669997E-3</v>
      </c>
      <c r="AE13" s="11">
        <f>1/1000*'[1]44094418Imp'!$AC$231</f>
        <v>2.9240856375999996E-3</v>
      </c>
      <c r="AF13" s="11">
        <f>1/1000*'[1]44094418Imp'!AD$231</f>
        <v>2.7862463328000003E-3</v>
      </c>
      <c r="AG13" s="11">
        <f>1/1000*'[1]44094418Imp'!AE$231</f>
        <v>5.2549319088000005E-3</v>
      </c>
      <c r="AH13" s="11">
        <f>1/1000*'[1]44094418Imp'!AF$231</f>
        <v>3.6201607309000001E-3</v>
      </c>
      <c r="AI13" s="11">
        <f>1/1000*'[1]44094418Imp'!AG$231</f>
        <v>1.7549610506999999E-3</v>
      </c>
      <c r="AJ13" s="11">
        <f>1/1000*'[1]44094418Imp'!AH$231</f>
        <v>3.7358042583999999E-3</v>
      </c>
      <c r="AK13" s="11">
        <f>1/1000*'[1]44094418Imp'!AI$231</f>
        <v>7.1071498640000001E-3</v>
      </c>
      <c r="AL13" s="11">
        <f>1/1000*'[1]44094418Imp'!AJ$231</f>
        <v>6.6530402528000004E-3</v>
      </c>
      <c r="AM13" s="11">
        <f>1/1000*'[1]44094418Imp'!AK$231</f>
        <v>2.7692972911999999E-3</v>
      </c>
      <c r="AN13" s="11">
        <f>1/1000*'[1]44094418Imp'!AL$231</f>
        <v>3.5510465340000003E-4</v>
      </c>
      <c r="AO13" s="11">
        <f>1/1000*'[1]44094418Imp'!AM$231</f>
        <v>1.69173936E-4</v>
      </c>
      <c r="AP13" s="11">
        <f>1/1000*'[1]44094418Imp'!AN$231</f>
        <v>1.844741536E-4</v>
      </c>
      <c r="AQ13" s="11">
        <f>1/1000*'[1]44094418Imp'!AO$231</f>
        <v>1.2281989899000001E-3</v>
      </c>
      <c r="AR13" s="11">
        <f>1/1000*'[1]44094418Imp'!AP$231</f>
        <v>1.3271714999999999E-6</v>
      </c>
      <c r="AS13" s="11">
        <f>1/1000*'[1]44094418Imp'!AQ$231</f>
        <v>1.6864399999999998E-7</v>
      </c>
      <c r="AT13" s="11">
        <f>1/1000*'[1]44094418Imp'!AR$231</f>
        <v>7.3940919999999998E-6</v>
      </c>
      <c r="AU13" s="11">
        <f>1/1000*'[1]44094418Imp'!AS$231</f>
        <v>0</v>
      </c>
      <c r="AV13" s="11">
        <f>1/1000*'[1]44094418Imp'!AT$231</f>
        <v>0</v>
      </c>
      <c r="AW13" s="11">
        <f>1/1000*'[1]44094418Imp'!AU$231</f>
        <v>2.28059125E-6</v>
      </c>
      <c r="AX13" s="11">
        <f>1/1000*'[1]44094418Imp'!AV$231</f>
        <v>0</v>
      </c>
      <c r="AY13" s="11">
        <f>1/1000*'[1]44094418Imp'!AW$231</f>
        <v>0</v>
      </c>
      <c r="AZ13" s="11">
        <f>1/1000*'[1]44094418Imp'!AX$231</f>
        <v>0</v>
      </c>
      <c r="BA13" s="11">
        <f>1/1000*'[1]44094418Imp'!AY$231</f>
        <v>0</v>
      </c>
      <c r="BB13" s="11">
        <f>1/1000*'[1]44094418Imp'!AZ$231</f>
        <v>0</v>
      </c>
      <c r="BC13" s="10">
        <f>1/1000*'[1]44094418Imp'!BA$231</f>
        <v>0</v>
      </c>
      <c r="BD13" s="452"/>
    </row>
    <row r="14" spans="1:56">
      <c r="B14" s="8" t="s">
        <v>16</v>
      </c>
      <c r="C14" s="404">
        <f t="shared" ref="C14:L14" si="2">SUM(C9:C9)-SUM(C10:C13)</f>
        <v>1.1654999999999999E-3</v>
      </c>
      <c r="D14" s="332">
        <f t="shared" si="2"/>
        <v>1.1974199999999977E-3</v>
      </c>
      <c r="E14" s="332">
        <f t="shared" si="2"/>
        <v>1.7626420000000018E-3</v>
      </c>
      <c r="F14" s="332">
        <f t="shared" si="2"/>
        <v>1.9909119999999836E-3</v>
      </c>
      <c r="G14" s="332">
        <f t="shared" si="2"/>
        <v>1.2207387999999958E-3</v>
      </c>
      <c r="H14" s="332">
        <f t="shared" si="2"/>
        <v>1.5209783999999976E-3</v>
      </c>
      <c r="I14" s="332">
        <f t="shared" si="2"/>
        <v>9.9417320000000364E-4</v>
      </c>
      <c r="J14" s="333">
        <f t="shared" si="2"/>
        <v>3.3848645000000011E-3</v>
      </c>
      <c r="K14" s="333">
        <f t="shared" si="2"/>
        <v>3.1746469999999888E-3</v>
      </c>
      <c r="L14" s="332">
        <f t="shared" si="2"/>
        <v>1.1239374653846182E-3</v>
      </c>
      <c r="M14" s="36">
        <f>SUM(M9:M9)-SUM(M10:M13)</f>
        <v>1.0980292500000002E-3</v>
      </c>
      <c r="N14" s="36">
        <f>SUM(N9:N9)-SUM(N10:N13)</f>
        <v>1.9515129580419677E-3</v>
      </c>
      <c r="O14" s="36">
        <f t="shared" ref="O14:AB14" si="3">SUM(O9:O9)-SUM(O10:O13)</f>
        <v>1.0161340000000019E-3</v>
      </c>
      <c r="P14" s="36">
        <f t="shared" si="3"/>
        <v>2.545120714285698E-4</v>
      </c>
      <c r="Q14" s="36">
        <f t="shared" si="3"/>
        <v>8.2047000000000023E-4</v>
      </c>
      <c r="R14" s="36">
        <f t="shared" si="3"/>
        <v>4.1638457142856994E-4</v>
      </c>
      <c r="S14" s="36">
        <f t="shared" si="3"/>
        <v>3.7608315384615384E-4</v>
      </c>
      <c r="T14" s="36">
        <f t="shared" si="3"/>
        <v>5.6551566666666539E-4</v>
      </c>
      <c r="U14" s="36">
        <f t="shared" si="3"/>
        <v>5.3382919859514683E-4</v>
      </c>
      <c r="V14" s="36">
        <f t="shared" si="3"/>
        <v>5.4210266666666548E-4</v>
      </c>
      <c r="W14" s="36">
        <f t="shared" si="3"/>
        <v>0</v>
      </c>
      <c r="X14" s="36">
        <f t="shared" si="3"/>
        <v>0</v>
      </c>
      <c r="Y14" s="36">
        <f t="shared" si="3"/>
        <v>0</v>
      </c>
      <c r="Z14" s="36">
        <f t="shared" si="3"/>
        <v>0</v>
      </c>
      <c r="AA14" s="36">
        <f t="shared" si="3"/>
        <v>0</v>
      </c>
      <c r="AB14" s="36">
        <f t="shared" si="3"/>
        <v>0</v>
      </c>
      <c r="AC14" s="4"/>
      <c r="AD14" s="39">
        <f t="shared" ref="AD14:BC14" si="4">SUM(AD9:AD9)-SUM(AD10:AD13)</f>
        <v>5.4714649397399548E-4</v>
      </c>
      <c r="AE14" s="37">
        <f t="shared" si="4"/>
        <v>5.7750258320000275E-4</v>
      </c>
      <c r="AF14" s="37">
        <f t="shared" si="4"/>
        <v>7.7340718559999397E-4</v>
      </c>
      <c r="AG14" s="37">
        <f t="shared" si="4"/>
        <v>9.153251856000022E-4</v>
      </c>
      <c r="AH14" s="37">
        <f t="shared" si="4"/>
        <v>5.3493421940000591E-4</v>
      </c>
      <c r="AI14" s="37">
        <f t="shared" si="4"/>
        <v>7.3507648499999967E-4</v>
      </c>
      <c r="AJ14" s="37">
        <f t="shared" si="4"/>
        <v>4.5307195959998214E-4</v>
      </c>
      <c r="AK14" s="37">
        <f t="shared" si="4"/>
        <v>2.018954816000007E-3</v>
      </c>
      <c r="AL14" s="37">
        <f t="shared" si="4"/>
        <v>1.9268480144000039E-3</v>
      </c>
      <c r="AM14" s="37">
        <f t="shared" si="4"/>
        <v>6.3450707320000105E-4</v>
      </c>
      <c r="AN14" s="37">
        <f t="shared" si="4"/>
        <v>5.6539514159999193E-4</v>
      </c>
      <c r="AO14" s="37">
        <f t="shared" si="4"/>
        <v>1.0556802719999883E-3</v>
      </c>
      <c r="AP14" s="37">
        <f t="shared" si="4"/>
        <v>5.6211156319999414E-4</v>
      </c>
      <c r="AQ14" s="37">
        <f t="shared" si="4"/>
        <v>1.192961840700002E-3</v>
      </c>
      <c r="AR14" s="37">
        <f t="shared" si="4"/>
        <v>5.1422382350000198E-4</v>
      </c>
      <c r="AS14" s="37">
        <f t="shared" si="4"/>
        <v>2.4903393199999721E-4</v>
      </c>
      <c r="AT14" s="37">
        <f t="shared" si="4"/>
        <v>2.4643025389999712E-4</v>
      </c>
      <c r="AU14" s="37">
        <f t="shared" si="4"/>
        <v>4.0595656529999677E-4</v>
      </c>
      <c r="AV14" s="37">
        <f t="shared" si="4"/>
        <v>4.2439116899999768E-4</v>
      </c>
      <c r="AW14" s="37">
        <f t="shared" si="4"/>
        <v>2.3998492666666565E-4</v>
      </c>
      <c r="AX14" s="37">
        <f t="shared" si="4"/>
        <v>0</v>
      </c>
      <c r="AY14" s="37">
        <f t="shared" si="4"/>
        <v>0</v>
      </c>
      <c r="AZ14" s="37">
        <f t="shared" si="4"/>
        <v>0</v>
      </c>
      <c r="BA14" s="37">
        <f t="shared" si="4"/>
        <v>0</v>
      </c>
      <c r="BB14" s="37">
        <f t="shared" si="4"/>
        <v>0</v>
      </c>
      <c r="BC14" s="44">
        <f t="shared" si="4"/>
        <v>0</v>
      </c>
      <c r="BD14" s="452"/>
    </row>
    <row r="15" spans="1:56" ht="17.149999999999999" customHeight="1">
      <c r="B15" s="16" t="s">
        <v>165</v>
      </c>
      <c r="C15" s="362">
        <f>1/$A$1*'[1]44094418Imp'!$B$264</f>
        <v>0.28299725400000009</v>
      </c>
      <c r="D15" s="328">
        <f>1/$A$1*'[1]44094418Imp'!$C$264</f>
        <v>0.25922414329999993</v>
      </c>
      <c r="E15" s="328">
        <f>1/$A$1*'[1]44094418Imp'!$D$264</f>
        <v>0.31295222880000001</v>
      </c>
      <c r="F15" s="328">
        <f>1/$A$1*'[1]44094418Imp'!$E$264</f>
        <v>0.35829827099999995</v>
      </c>
      <c r="G15" s="328">
        <f>1/$A$1*'[1]44094418Imp'!$F$264</f>
        <v>0.43979233620000002</v>
      </c>
      <c r="H15" s="328">
        <f>1/$A$1*'[1]44094418Imp'!$G$264</f>
        <v>0.36329284440000004</v>
      </c>
      <c r="I15" s="328">
        <f>1/$A$1*'[1]44094418Imp'!$H$264</f>
        <v>0.4052904027</v>
      </c>
      <c r="J15" s="329">
        <f>1/$A$1*'[1]44094418Imp'!$I$264</f>
        <v>0.37995371060000005</v>
      </c>
      <c r="K15" s="329">
        <f>1/$A$1*'[1]44094418Imp'!$J$264</f>
        <v>0.35512160670000004</v>
      </c>
      <c r="L15" s="328">
        <f>1/$A$1*'[1]44094418Imp'!K$264</f>
        <v>0.30352620294285715</v>
      </c>
      <c r="M15" s="31">
        <f>1/$A$1*'[1]44094418Imp'!L$264</f>
        <v>0.33758238508184257</v>
      </c>
      <c r="N15" s="31">
        <f>1/$A$1*'[1]44094418Imp'!M$264</f>
        <v>0.34434803130251729</v>
      </c>
      <c r="O15" s="31">
        <f>1/$A$1*'[1]44094418Imp'!N$264</f>
        <v>0.34477947161699435</v>
      </c>
      <c r="P15" s="31">
        <f>1/$A$1*'[1]44094418Imp'!O$264</f>
        <v>0.35929061008761637</v>
      </c>
      <c r="Q15" s="31">
        <f>1/$A$1*'[1]44094418Imp'!P$264</f>
        <v>0.3946924059499452</v>
      </c>
      <c r="R15" s="31">
        <f>1/$A$1*'[1]44094418Imp'!Q$264</f>
        <v>0.40495367391910758</v>
      </c>
      <c r="S15" s="31">
        <f>1/$A$1*'[1]44094418Imp'!R$264</f>
        <v>0.50343275088468276</v>
      </c>
      <c r="T15" s="31">
        <f>1/$A$1*'[1]44094418Imp'!S$264</f>
        <v>0.50125419778493197</v>
      </c>
      <c r="U15" s="31">
        <f>1/$A$1*'[1]44094418Imp'!T$264</f>
        <v>0.51861023732991895</v>
      </c>
      <c r="V15" s="31">
        <f>1/$A$1*'[1]44094418Imp'!U$264</f>
        <v>0.54748109614099116</v>
      </c>
      <c r="W15" s="31">
        <f>1/$A$1*'[1]44094418Imp'!V$264</f>
        <v>0</v>
      </c>
      <c r="X15" s="31">
        <f>1/$A$1*'[1]44094418Imp'!W$264</f>
        <v>0</v>
      </c>
      <c r="Y15" s="31">
        <f>1/$A$1*'[1]44094418Imp'!X$264</f>
        <v>0</v>
      </c>
      <c r="Z15" s="31">
        <f>1/$A$1*'[1]44094418Imp'!Y$264</f>
        <v>0</v>
      </c>
      <c r="AA15" s="31">
        <f>1/$A$1*'[1]44094418Imp'!Z$264</f>
        <v>0</v>
      </c>
      <c r="AB15" s="31">
        <f>1/$A$1*'[1]44094418Imp'!AA$264</f>
        <v>0</v>
      </c>
      <c r="AC15" s="14"/>
      <c r="AD15" s="29">
        <f>1/1000*'[1]44094418Imp'!$AB$264</f>
        <v>0.122438091420027</v>
      </c>
      <c r="AE15" s="31">
        <f>1/1000*'[1]44094418Imp'!$AC$264</f>
        <v>0.12201848028719998</v>
      </c>
      <c r="AF15" s="31">
        <f>1/1000*'[1]44094418Imp'!AD$264</f>
        <v>0.16079553164160001</v>
      </c>
      <c r="AG15" s="31">
        <f>1/1000*'[1]44094418Imp'!AE$264</f>
        <v>0.21630896669760008</v>
      </c>
      <c r="AH15" s="31">
        <f>1/1000*'[1]44094418Imp'!AF$264</f>
        <v>0.24943617093290002</v>
      </c>
      <c r="AI15" s="31">
        <f>1/1000*'[1]44094418Imp'!AG$264</f>
        <v>0.27690070302179998</v>
      </c>
      <c r="AJ15" s="31">
        <f>1/1000*'[1]44094418Imp'!AH$264</f>
        <v>0.33977483475760012</v>
      </c>
      <c r="AK15" s="31">
        <f>1/1000*'[1]44094418Imp'!AI$264</f>
        <v>0.39410419656350004</v>
      </c>
      <c r="AL15" s="31">
        <f>1/1000*'[1]44094418Imp'!AJ$264</f>
        <v>0.45243144221800013</v>
      </c>
      <c r="AM15" s="31">
        <f>1/1000*'[1]44094418Imp'!AK$264</f>
        <v>0.36413193329920007</v>
      </c>
      <c r="AN15" s="31">
        <f>1/1000*'[1]44094418Imp'!AL$264</f>
        <v>0.33803610946740015</v>
      </c>
      <c r="AO15" s="31">
        <f>1/1000*'[1]44094418Imp'!AM$264</f>
        <v>0.345438995616</v>
      </c>
      <c r="AP15" s="31">
        <f>1/1000*'[1]44094418Imp'!AN$264</f>
        <v>0.32339411720000011</v>
      </c>
      <c r="AQ15" s="31">
        <f>1/1000*'[1]44094418Imp'!AO$264</f>
        <v>0.1921581618996</v>
      </c>
      <c r="AR15" s="31">
        <f>1/1000*'[1]44094418Imp'!AP$264</f>
        <v>0.4260878242065001</v>
      </c>
      <c r="AS15" s="31">
        <f>1/1000*'[1]44094418Imp'!AQ$264</f>
        <v>0.37003719915049993</v>
      </c>
      <c r="AT15" s="31">
        <f>1/1000*'[1]44094418Imp'!AR$264</f>
        <v>0.36317171051390001</v>
      </c>
      <c r="AU15" s="31">
        <f>1/1000*'[1]44094418Imp'!AS$264</f>
        <v>0.393276439699</v>
      </c>
      <c r="AV15" s="31">
        <f>1/1000*'[1]44094418Imp'!AT$264</f>
        <v>0.41113523527000001</v>
      </c>
      <c r="AW15" s="31">
        <f>1/1000*'[1]44094418Imp'!AU$264</f>
        <v>0.40766996174458342</v>
      </c>
      <c r="AX15" s="31">
        <f>1/1000*'[1]44094418Imp'!AV$264</f>
        <v>0</v>
      </c>
      <c r="AY15" s="31">
        <f>1/1000*'[1]44094418Imp'!AW$264</f>
        <v>0</v>
      </c>
      <c r="AZ15" s="31">
        <f>1/1000*'[1]44094418Imp'!AX$264</f>
        <v>0</v>
      </c>
      <c r="BA15" s="31">
        <f>1/1000*'[1]44094418Imp'!AY$264</f>
        <v>0</v>
      </c>
      <c r="BB15" s="31">
        <f>1/1000*'[1]44094418Imp'!AZ$264</f>
        <v>0</v>
      </c>
      <c r="BC15" s="45">
        <f>1/1000*'[1]44094418Imp'!BA$264</f>
        <v>0</v>
      </c>
      <c r="BD15" s="452"/>
    </row>
    <row r="16" spans="1:56">
      <c r="B16" s="5" t="s">
        <v>48</v>
      </c>
      <c r="C16" s="276">
        <f>1/$A$1*'[1]44094418Imp'!$B$79</f>
        <v>2.9051064000000001E-2</v>
      </c>
      <c r="D16" s="279">
        <f>1/$A$1*'[1]44094418Imp'!$C$79</f>
        <v>3.4312725999999995E-2</v>
      </c>
      <c r="E16" s="279">
        <f>1/$A$1*'[1]44094418Imp'!$D$79</f>
        <v>4.2035336E-2</v>
      </c>
      <c r="F16" s="279">
        <f>1/$A$1*'[1]44094418Imp'!$E$79</f>
        <v>5.0256108000000008E-2</v>
      </c>
      <c r="G16" s="279">
        <f>1/$A$1*'[1]44094418Imp'!$F$79</f>
        <v>4.2422505999999992E-2</v>
      </c>
      <c r="H16" s="279">
        <f>1/$A$1*'[1]44094418Imp'!$G$79</f>
        <v>3.6929806900000001E-2</v>
      </c>
      <c r="I16" s="279">
        <f>1/$A$1*'[1]44094418Imp'!$H$79</f>
        <v>3.4186522800000001E-2</v>
      </c>
      <c r="J16" s="278">
        <f>1/$A$1*'[1]44094418Imp'!$I$79</f>
        <v>2.3766192699999997E-2</v>
      </c>
      <c r="K16" s="278">
        <f>1/$A$1*'[1]44094418Imp'!$J$79</f>
        <v>2.0931273900000002E-2</v>
      </c>
      <c r="L16" s="279">
        <f>1/$A$1*'[1]44094418Imp'!K$79</f>
        <v>2.0595512000000003E-2</v>
      </c>
      <c r="M16" s="11">
        <f>1/$A$1*'[1]44094418Imp'!L$79</f>
        <v>3.0033667999999999E-2</v>
      </c>
      <c r="N16" s="11">
        <f>1/$A$1*'[1]44094418Imp'!M$79</f>
        <v>2.4804163999999997E-2</v>
      </c>
      <c r="O16" s="11">
        <f>1/$A$1*'[1]44094418Imp'!N$79</f>
        <v>3.7450855759999999E-2</v>
      </c>
      <c r="P16" s="11">
        <f>1/$A$1*'[1]44094418Imp'!O$79</f>
        <v>3.4806994041958042E-2</v>
      </c>
      <c r="Q16" s="11">
        <f>1/$A$1*'[1]44094418Imp'!P$79</f>
        <v>3.7326320985897429E-2</v>
      </c>
      <c r="R16" s="11">
        <f>1/$A$1*'[1]44094418Imp'!Q$79</f>
        <v>3.3059963761587298E-2</v>
      </c>
      <c r="S16" s="11">
        <f>1/$A$1*'[1]44094418Imp'!R$79</f>
        <v>5.5650594360863691E-2</v>
      </c>
      <c r="T16" s="11">
        <f>1/$A$1*'[1]44094418Imp'!S$79</f>
        <v>3.8411410836363631E-2</v>
      </c>
      <c r="U16" s="11">
        <f>1/$A$1*'[1]44094418Imp'!T$79</f>
        <v>3.9708572857142861E-2</v>
      </c>
      <c r="V16" s="11">
        <f>1/$A$1*'[1]44094418Imp'!U$79</f>
        <v>3.8760315999999996E-2</v>
      </c>
      <c r="W16" s="11">
        <f>1/$A$1*'[1]44094418Imp'!V$79</f>
        <v>0</v>
      </c>
      <c r="X16" s="11">
        <f>1/$A$1*'[1]44094418Imp'!W$79</f>
        <v>0</v>
      </c>
      <c r="Y16" s="11">
        <f>1/$A$1*'[1]44094418Imp'!X$79</f>
        <v>0</v>
      </c>
      <c r="Z16" s="11">
        <f>1/$A$1*'[1]44094418Imp'!Y$79</f>
        <v>0</v>
      </c>
      <c r="AA16" s="11">
        <f>1/$A$1*'[1]44094418Imp'!Z$79</f>
        <v>0</v>
      </c>
      <c r="AB16" s="11">
        <f>1/$A$1*'[1]44094418Imp'!AA$79</f>
        <v>0</v>
      </c>
      <c r="AC16" s="4"/>
      <c r="AD16" s="38">
        <f>1/1000*'[1]44094418Imp'!$AB$79</f>
        <v>8.1135412041839997E-3</v>
      </c>
      <c r="AE16" s="11">
        <f>1/1000*'[1]44094418Imp'!$AC$79</f>
        <v>1.01959904416E-2</v>
      </c>
      <c r="AF16" s="11">
        <f>1/1000*'[1]44094418Imp'!AD$79</f>
        <v>1.3677294566400001E-2</v>
      </c>
      <c r="AG16" s="11">
        <f>1/1000*'[1]44094418Imp'!AE$79</f>
        <v>2.0675230856000003E-2</v>
      </c>
      <c r="AH16" s="11">
        <f>1/1000*'[1]44094418Imp'!AF$79</f>
        <v>2.3009029054900001E-2</v>
      </c>
      <c r="AI16" s="11">
        <f>1/1000*'[1]44094418Imp'!AG$79</f>
        <v>2.2502078999400002E-2</v>
      </c>
      <c r="AJ16" s="11">
        <f>1/1000*'[1]44094418Imp'!AH$79</f>
        <v>2.4213554164400002E-2</v>
      </c>
      <c r="AK16" s="11">
        <f>1/1000*'[1]44094418Imp'!AI$79</f>
        <v>2.6007815410500002E-2</v>
      </c>
      <c r="AL16" s="11">
        <f>1/1000*'[1]44094418Imp'!AJ$79</f>
        <v>2.6627304368000006E-2</v>
      </c>
      <c r="AM16" s="11">
        <f>1/1000*'[1]44094418Imp'!AK$79</f>
        <v>2.4375672648799997E-2</v>
      </c>
      <c r="AN16" s="11">
        <f>1/1000*'[1]44094418Imp'!AL$79</f>
        <v>2.5280531600399999E-2</v>
      </c>
      <c r="AO16" s="11">
        <f>1/1000*'[1]44094418Imp'!AM$79</f>
        <v>2.4901691231999999E-2</v>
      </c>
      <c r="AP16" s="11">
        <f>1/1000*'[1]44094418Imp'!AN$79</f>
        <v>3.6938395718399998E-2</v>
      </c>
      <c r="AQ16" s="11">
        <f>1/1000*'[1]44094418Imp'!AO$79</f>
        <v>2.6461064400000001E-2</v>
      </c>
      <c r="AR16" s="11">
        <f>1/1000*'[1]44094418Imp'!AP$79</f>
        <v>3.8276878835500003E-2</v>
      </c>
      <c r="AS16" s="11">
        <f>1/1000*'[1]44094418Imp'!AQ$79</f>
        <v>2.90669683605E-2</v>
      </c>
      <c r="AT16" s="11">
        <f>1/1000*'[1]44094418Imp'!AR$79</f>
        <v>3.09602575491E-2</v>
      </c>
      <c r="AU16" s="11">
        <f>1/1000*'[1]44094418Imp'!AS$79</f>
        <v>2.69882460562E-2</v>
      </c>
      <c r="AV16" s="11">
        <f>1/1000*'[1]44094418Imp'!AT$79</f>
        <v>2.8213790026000003E-2</v>
      </c>
      <c r="AW16" s="11">
        <f>1/1000*'[1]44094418Imp'!AU$79</f>
        <v>2.6727806199166669E-2</v>
      </c>
      <c r="AX16" s="11">
        <f>1/1000*'[1]44094418Imp'!AV$79</f>
        <v>0</v>
      </c>
      <c r="AY16" s="11">
        <f>1/1000*'[1]44094418Imp'!AW$79</f>
        <v>0</v>
      </c>
      <c r="AZ16" s="11">
        <f>1/1000*'[1]44094418Imp'!AX$79</f>
        <v>0</v>
      </c>
      <c r="BA16" s="11">
        <f>1/1000*'[1]44094418Imp'!AY$79</f>
        <v>0</v>
      </c>
      <c r="BB16" s="11">
        <f>1/1000*'[1]44094418Imp'!AZ$79</f>
        <v>0</v>
      </c>
      <c r="BC16" s="10">
        <f>1/1000*'[1]44094418Imp'!BA$79</f>
        <v>0</v>
      </c>
      <c r="BD16" s="452"/>
    </row>
    <row r="17" spans="2:56">
      <c r="B17" s="5" t="s">
        <v>47</v>
      </c>
      <c r="C17" s="276">
        <f>1/$A$1*'[1]44094418Imp'!$B$84</f>
        <v>3.5468594000000006E-2</v>
      </c>
      <c r="D17" s="279">
        <f>1/$A$1*'[1]44094418Imp'!$C$84</f>
        <v>3.7276641999999999E-2</v>
      </c>
      <c r="E17" s="279">
        <f>1/$A$1*'[1]44094418Imp'!$D$84</f>
        <v>3.7976951299999999E-2</v>
      </c>
      <c r="F17" s="279">
        <f>1/$A$1*'[1]44094418Imp'!$E$84</f>
        <v>3.9591186600000008E-2</v>
      </c>
      <c r="G17" s="279">
        <f>1/$A$1*'[1]44094418Imp'!$F$84</f>
        <v>5.1162337400000001E-2</v>
      </c>
      <c r="H17" s="279">
        <f>1/$A$1*'[1]44094418Imp'!$G$84</f>
        <v>3.96043035E-2</v>
      </c>
      <c r="I17" s="279">
        <f>1/$A$1*'[1]44094418Imp'!$H$84</f>
        <v>3.5822665699999999E-2</v>
      </c>
      <c r="J17" s="278">
        <f>1/$A$1*'[1]44094418Imp'!$I$84</f>
        <v>2.8764910499999997E-2</v>
      </c>
      <c r="K17" s="278">
        <f>1/$A$1*'[1]44094418Imp'!$J$84</f>
        <v>2.8026245299999999E-2</v>
      </c>
      <c r="L17" s="279">
        <f>1/$A$1*'[1]44094418Imp'!K$84</f>
        <v>2.114926857142857E-2</v>
      </c>
      <c r="M17" s="11">
        <f>1/$A$1*'[1]44094418Imp'!L$84</f>
        <v>2.2237757E-2</v>
      </c>
      <c r="N17" s="11">
        <f>1/$A$1*'[1]44094418Imp'!M$84</f>
        <v>1.8772768000000002E-2</v>
      </c>
      <c r="O17" s="11">
        <f>1/$A$1*'[1]44094418Imp'!N$84</f>
        <v>1.8051834999999999E-2</v>
      </c>
      <c r="P17" s="11">
        <f>1/$A$1*'[1]44094418Imp'!O$84</f>
        <v>1.983412714479638E-2</v>
      </c>
      <c r="Q17" s="11">
        <f>1/$A$1*'[1]44094418Imp'!P$84</f>
        <v>2.615896931098901E-2</v>
      </c>
      <c r="R17" s="11">
        <f>1/$A$1*'[1]44094418Imp'!Q$84</f>
        <v>3.3697501251904759E-2</v>
      </c>
      <c r="S17" s="11">
        <f>1/$A$1*'[1]44094418Imp'!R$84</f>
        <v>5.6325395320512811E-2</v>
      </c>
      <c r="T17" s="11">
        <f>1/$A$1*'[1]44094418Imp'!S$84</f>
        <v>3.0905069648148147E-2</v>
      </c>
      <c r="U17" s="11">
        <f>1/$A$1*'[1]44094418Imp'!T$84</f>
        <v>2.7335990185714282E-2</v>
      </c>
      <c r="V17" s="11">
        <f>1/$A$1*'[1]44094418Imp'!U$84</f>
        <v>2.7991878083333331E-2</v>
      </c>
      <c r="W17" s="11">
        <f>1/$A$1*'[1]44094418Imp'!V$84</f>
        <v>0</v>
      </c>
      <c r="X17" s="11">
        <f>1/$A$1*'[1]44094418Imp'!W$84</f>
        <v>0</v>
      </c>
      <c r="Y17" s="11">
        <f>1/$A$1*'[1]44094418Imp'!X$84</f>
        <v>0</v>
      </c>
      <c r="Z17" s="11">
        <f>1/$A$1*'[1]44094418Imp'!Y$84</f>
        <v>0</v>
      </c>
      <c r="AA17" s="11">
        <f>1/$A$1*'[1]44094418Imp'!Z$84</f>
        <v>0</v>
      </c>
      <c r="AB17" s="11">
        <f>1/$A$1*'[1]44094418Imp'!AA$84</f>
        <v>0</v>
      </c>
      <c r="AC17" s="4"/>
      <c r="AD17" s="38">
        <f>1/1000*'[1]44094418Imp'!$AB$84</f>
        <v>2.2908984670806001E-2</v>
      </c>
      <c r="AE17" s="11">
        <f>1/1000*'[1]44094418Imp'!$AC$84</f>
        <v>2.2538425996800001E-2</v>
      </c>
      <c r="AF17" s="11">
        <f>1/1000*'[1]44094418Imp'!AD$84</f>
        <v>2.53082426496E-2</v>
      </c>
      <c r="AG17" s="11">
        <f>1/1000*'[1]44094418Imp'!AE$84</f>
        <v>3.5089865854400007E-2</v>
      </c>
      <c r="AH17" s="11">
        <f>1/1000*'[1]44094418Imp'!AF$84</f>
        <v>3.5309687472500004E-2</v>
      </c>
      <c r="AI17" s="11">
        <f>1/1000*'[1]44094418Imp'!AG$84</f>
        <v>3.2471624585400004E-2</v>
      </c>
      <c r="AJ17" s="11">
        <f>1/1000*'[1]44094418Imp'!AH$84</f>
        <v>3.2975959660400005E-2</v>
      </c>
      <c r="AK17" s="11">
        <f>1/1000*'[1]44094418Imp'!AI$84</f>
        <v>3.1157662401000003E-2</v>
      </c>
      <c r="AL17" s="11">
        <f>1/1000*'[1]44094418Imp'!AJ$84</f>
        <v>2.9452144910000002E-2</v>
      </c>
      <c r="AM17" s="11">
        <f>1/1000*'[1]44094418Imp'!AK$84</f>
        <v>1.7311119443200001E-2</v>
      </c>
      <c r="AN17" s="11">
        <f>1/1000*'[1]44094418Imp'!AL$84</f>
        <v>1.5811350805800001E-2</v>
      </c>
      <c r="AO17" s="11">
        <f>1/1000*'[1]44094418Imp'!AM$84</f>
        <v>1.2473156591999999E-2</v>
      </c>
      <c r="AP17" s="11">
        <f>1/1000*'[1]44094418Imp'!AN$84</f>
        <v>1.0837118406399998E-2</v>
      </c>
      <c r="AQ17" s="11">
        <f>1/1000*'[1]44094418Imp'!AO$84</f>
        <v>9.5552545080000006E-3</v>
      </c>
      <c r="AR17" s="11">
        <f>1/1000*'[1]44094418Imp'!AP$84</f>
        <v>1.32972261855E-2</v>
      </c>
      <c r="AS17" s="11">
        <f>1/1000*'[1]44094418Imp'!AQ$84</f>
        <v>1.3842633479499999E-2</v>
      </c>
      <c r="AT17" s="11">
        <f>1/1000*'[1]44094418Imp'!AR$84</f>
        <v>1.61620317523E-2</v>
      </c>
      <c r="AU17" s="11">
        <f>1/1000*'[1]44094418Imp'!AS$84</f>
        <v>1.2698168039700001E-2</v>
      </c>
      <c r="AV17" s="11">
        <f>1/1000*'[1]44094418Imp'!AT$84</f>
        <v>1.3274795481000003E-2</v>
      </c>
      <c r="AW17" s="11">
        <f>1/1000*'[1]44094418Imp'!AU$84</f>
        <v>1.0822129851666666E-2</v>
      </c>
      <c r="AX17" s="11">
        <f>1/1000*'[1]44094418Imp'!AV$84</f>
        <v>0</v>
      </c>
      <c r="AY17" s="11">
        <f>1/1000*'[1]44094418Imp'!AW$84</f>
        <v>0</v>
      </c>
      <c r="AZ17" s="11">
        <f>1/1000*'[1]44094418Imp'!AX$84</f>
        <v>0</v>
      </c>
      <c r="BA17" s="11">
        <f>1/1000*'[1]44094418Imp'!AY$84</f>
        <v>0</v>
      </c>
      <c r="BB17" s="11">
        <f>1/1000*'[1]44094418Imp'!AZ$84</f>
        <v>0</v>
      </c>
      <c r="BC17" s="10">
        <f>1/1000*'[1]44094418Imp'!BA$84</f>
        <v>0</v>
      </c>
      <c r="BD17" s="452"/>
    </row>
    <row r="18" spans="2:56">
      <c r="B18" s="5" t="s">
        <v>29</v>
      </c>
      <c r="C18" s="276">
        <f>1/$A$1*'[1]44094418Imp'!$B$91</f>
        <v>1.2436647E-2</v>
      </c>
      <c r="D18" s="279">
        <f>1/$A$1*'[1]44094418Imp'!$C$91</f>
        <v>1.2247491900000001E-2</v>
      </c>
      <c r="E18" s="279">
        <f>1/$A$1*'[1]44094418Imp'!$D$91</f>
        <v>2.8704491799999995E-2</v>
      </c>
      <c r="F18" s="279">
        <f>1/$A$1*'[1]44094418Imp'!$E$91</f>
        <v>4.9362460000000004E-2</v>
      </c>
      <c r="G18" s="279">
        <f>1/$A$1*'[1]44094418Imp'!$F$91</f>
        <v>4.2138091499999995E-2</v>
      </c>
      <c r="H18" s="279">
        <f>1/$A$1*'[1]44094418Imp'!$G$91</f>
        <v>5.6998936099999994E-2</v>
      </c>
      <c r="I18" s="279">
        <f>1/$A$1*'[1]44094418Imp'!$H$91</f>
        <v>5.6518794600000005E-2</v>
      </c>
      <c r="J18" s="278">
        <f>1/$A$1*'[1]44094418Imp'!$I$91</f>
        <v>3.6931286899999999E-2</v>
      </c>
      <c r="K18" s="278">
        <f>1/$A$1*'[1]44094418Imp'!$J$91</f>
        <v>4.6066125300000003E-2</v>
      </c>
      <c r="L18" s="279">
        <f>1/$A$1*'[1]44094418Imp'!K$91</f>
        <v>3.9643589999999999E-2</v>
      </c>
      <c r="M18" s="11">
        <f>1/$A$1*'[1]44094418Imp'!L$91</f>
        <v>6.1031061800000001E-2</v>
      </c>
      <c r="N18" s="11">
        <f>1/$A$1*'[1]44094418Imp'!M$91</f>
        <v>4.2887098882352939E-2</v>
      </c>
      <c r="O18" s="11">
        <f>1/$A$1*'[1]44094418Imp'!N$91</f>
        <v>4.2560030941176469E-2</v>
      </c>
      <c r="P18" s="11">
        <f>1/$A$1*'[1]44094418Imp'!O$91</f>
        <v>5.8001355999999997E-2</v>
      </c>
      <c r="Q18" s="11">
        <f>1/$A$1*'[1]44094418Imp'!P$91</f>
        <v>0.1329306475862069</v>
      </c>
      <c r="R18" s="11">
        <f>1/$A$1*'[1]44094418Imp'!Q$91</f>
        <v>0.12797203330000001</v>
      </c>
      <c r="S18" s="11">
        <f>1/$A$1*'[1]44094418Imp'!R$91</f>
        <v>0.14469900600000002</v>
      </c>
      <c r="T18" s="11">
        <f>1/$A$1*'[1]44094418Imp'!S$91</f>
        <v>0.17420625727645503</v>
      </c>
      <c r="U18" s="11">
        <f>1/$A$1*'[1]44094418Imp'!T$91</f>
        <v>0.16076547670000005</v>
      </c>
      <c r="V18" s="11">
        <f>1/$A$1*'[1]44094418Imp'!U$91</f>
        <v>0.1468948543110119</v>
      </c>
      <c r="W18" s="11">
        <f>1/$A$1*'[1]44094418Imp'!V$91</f>
        <v>0</v>
      </c>
      <c r="X18" s="11">
        <f>1/$A$1*'[1]44094418Imp'!W$91</f>
        <v>0</v>
      </c>
      <c r="Y18" s="11">
        <f>1/$A$1*'[1]44094418Imp'!X$91</f>
        <v>0</v>
      </c>
      <c r="Z18" s="11">
        <f>1/$A$1*'[1]44094418Imp'!Y$91</f>
        <v>0</v>
      </c>
      <c r="AA18" s="11">
        <f>1/$A$1*'[1]44094418Imp'!Z$91</f>
        <v>0</v>
      </c>
      <c r="AB18" s="11">
        <f>1/$A$1*'[1]44094418Imp'!AA$91</f>
        <v>0</v>
      </c>
      <c r="AC18" s="4"/>
      <c r="AD18" s="38">
        <f>1/1000*'[1]44094418Imp'!$AB$91</f>
        <v>6.3749413291140002E-3</v>
      </c>
      <c r="AE18" s="11">
        <f>1/1000*'[1]44094418Imp'!$AC$91</f>
        <v>8.9328173939999984E-3</v>
      </c>
      <c r="AF18" s="11">
        <f>1/1000*'[1]44094418Imp'!AD$91</f>
        <v>1.8243041899199997E-2</v>
      </c>
      <c r="AG18" s="11">
        <f>1/1000*'[1]44094418Imp'!AE$91</f>
        <v>2.8951515387200005E-2</v>
      </c>
      <c r="AH18" s="11">
        <f>1/1000*'[1]44094418Imp'!AF$91</f>
        <v>3.6628059765500008E-2</v>
      </c>
      <c r="AI18" s="11">
        <f>1/1000*'[1]44094418Imp'!AG$91</f>
        <v>4.3862908989900001E-2</v>
      </c>
      <c r="AJ18" s="11">
        <f>1/1000*'[1]44094418Imp'!AH$91</f>
        <v>4.9292186594400003E-2</v>
      </c>
      <c r="AK18" s="11">
        <f>1/1000*'[1]44094418Imp'!AI$91</f>
        <v>4.2528661156500003E-2</v>
      </c>
      <c r="AL18" s="11">
        <f>1/1000*'[1]44094418Imp'!AJ$91</f>
        <v>5.283482182480001E-2</v>
      </c>
      <c r="AM18" s="11">
        <f>1/1000*'[1]44094418Imp'!AK$91</f>
        <v>3.4595789294E-2</v>
      </c>
      <c r="AN18" s="11">
        <f>1/1000*'[1]44094418Imp'!AL$91</f>
        <v>4.2445094658300001E-2</v>
      </c>
      <c r="AO18" s="11">
        <f>1/1000*'[1]44094418Imp'!AM$91</f>
        <v>3.2671819919999998E-2</v>
      </c>
      <c r="AP18" s="11">
        <f>1/1000*'[1]44094418Imp'!AN$91</f>
        <v>3.3857767803199997E-2</v>
      </c>
      <c r="AQ18" s="11">
        <f>1/1000*'[1]44094418Imp'!AO$91</f>
        <v>3.0502804725000002E-2</v>
      </c>
      <c r="AR18" s="11">
        <f>1/1000*'[1]44094418Imp'!AP$91</f>
        <v>0.192215390855</v>
      </c>
      <c r="AS18" s="11">
        <f>1/1000*'[1]44094418Imp'!AQ$91</f>
        <v>0.15392460078799999</v>
      </c>
      <c r="AT18" s="11">
        <f>1/1000*'[1]44094418Imp'!AR$91</f>
        <v>0.15849007405769999</v>
      </c>
      <c r="AU18" s="11">
        <f>1/1000*'[1]44094418Imp'!AS$91</f>
        <v>0.18652598933539999</v>
      </c>
      <c r="AV18" s="11">
        <f>1/1000*'[1]44094418Imp'!AT$91</f>
        <v>0.19499618784199999</v>
      </c>
      <c r="AW18" s="11">
        <f>1/1000*'[1]44094418Imp'!AU$91</f>
        <v>0.20552850908500001</v>
      </c>
      <c r="AX18" s="11">
        <f>1/1000*'[1]44094418Imp'!AV$91</f>
        <v>0</v>
      </c>
      <c r="AY18" s="11">
        <f>1/1000*'[1]44094418Imp'!AW$91</f>
        <v>0</v>
      </c>
      <c r="AZ18" s="11">
        <f>1/1000*'[1]44094418Imp'!AX$91</f>
        <v>0</v>
      </c>
      <c r="BA18" s="11">
        <f>1/1000*'[1]44094418Imp'!AY$91</f>
        <v>0</v>
      </c>
      <c r="BB18" s="11">
        <f>1/1000*'[1]44094418Imp'!AZ$91</f>
        <v>0</v>
      </c>
      <c r="BC18" s="10">
        <f>1/1000*'[1]44094418Imp'!BA$91</f>
        <v>0</v>
      </c>
      <c r="BD18" s="452"/>
    </row>
    <row r="19" spans="2:56">
      <c r="B19" s="5" t="s">
        <v>49</v>
      </c>
      <c r="C19" s="276">
        <f>1/$A$1*'[1]44094418Imp'!$B$126</f>
        <v>4.8417347999999999E-2</v>
      </c>
      <c r="D19" s="279">
        <f>1/$A$1*'[1]44094418Imp'!$C$126</f>
        <v>2.9988251999999996E-2</v>
      </c>
      <c r="E19" s="279">
        <f>1/$A$1*'[1]44094418Imp'!$D$126</f>
        <v>3.4142864000000002E-2</v>
      </c>
      <c r="F19" s="279">
        <f>1/$A$1*'[1]44094418Imp'!$E$126</f>
        <v>5.0792503999999995E-2</v>
      </c>
      <c r="G19" s="279">
        <f>1/$A$1*'[1]44094418Imp'!$F$126</f>
        <v>2.4765452800000001E-2</v>
      </c>
      <c r="H19" s="279">
        <f>1/$A$1*'[1]44094418Imp'!$G$126</f>
        <v>2.0042841199999998E-2</v>
      </c>
      <c r="I19" s="279">
        <f>1/$A$1*'[1]44094418Imp'!$H$126</f>
        <v>1.1264997499999999E-2</v>
      </c>
      <c r="J19" s="278">
        <f>1/$A$1*'[1]44094418Imp'!$I$126</f>
        <v>5.6260744999999997E-3</v>
      </c>
      <c r="K19" s="278">
        <f>1/$A$1*'[1]44094418Imp'!$J$126</f>
        <v>3.9117045999999996E-3</v>
      </c>
      <c r="L19" s="279">
        <f>1/$A$1*'[1]44094418Imp'!K$126</f>
        <v>1.1363154999999999E-3</v>
      </c>
      <c r="M19" s="11">
        <f>1/$A$1*'[1]44094418Imp'!L$126</f>
        <v>2.18645475E-3</v>
      </c>
      <c r="N19" s="11">
        <f>1/$A$1*'[1]44094418Imp'!M$126</f>
        <v>5.282452E-3</v>
      </c>
      <c r="O19" s="11">
        <f>1/$A$1*'[1]44094418Imp'!N$126</f>
        <v>5.4930500687700523E-3</v>
      </c>
      <c r="P19" s="11">
        <f>1/$A$1*'[1]44094418Imp'!O$126</f>
        <v>5.5015268333333325E-3</v>
      </c>
      <c r="Q19" s="11">
        <f>1/$A$1*'[1]44094418Imp'!P$126</f>
        <v>1.1845320518315016E-3</v>
      </c>
      <c r="R19" s="11">
        <f>1/$A$1*'[1]44094418Imp'!Q$126</f>
        <v>2.0978700314942525E-3</v>
      </c>
      <c r="S19" s="11">
        <f>1/$A$1*'[1]44094418Imp'!R$126</f>
        <v>1.3240446476304943E-2</v>
      </c>
      <c r="T19" s="11">
        <f>1/$A$1*'[1]44094418Imp'!S$126</f>
        <v>9.5219705683897791E-3</v>
      </c>
      <c r="U19" s="11">
        <f>1/$A$1*'[1]44094418Imp'!T$126</f>
        <v>7.4859590372023804E-3</v>
      </c>
      <c r="V19" s="11">
        <f>1/$A$1*'[1]44094418Imp'!U$126</f>
        <v>3.2762217700892861E-2</v>
      </c>
      <c r="W19" s="11">
        <f>1/$A$1*'[1]44094418Imp'!V$126</f>
        <v>0</v>
      </c>
      <c r="X19" s="11">
        <f>1/$A$1*'[1]44094418Imp'!W$126</f>
        <v>0</v>
      </c>
      <c r="Y19" s="11">
        <f>1/$A$1*'[1]44094418Imp'!X$126</f>
        <v>0</v>
      </c>
      <c r="Z19" s="11">
        <f>1/$A$1*'[1]44094418Imp'!Y$126</f>
        <v>0</v>
      </c>
      <c r="AA19" s="11">
        <f>1/$A$1*'[1]44094418Imp'!Z$126</f>
        <v>0</v>
      </c>
      <c r="AB19" s="11">
        <f>1/$A$1*'[1]44094418Imp'!AA$126</f>
        <v>0</v>
      </c>
      <c r="AC19" s="4"/>
      <c r="AD19" s="38">
        <f>1/1000*'[1]44094418Imp'!$AB$126</f>
        <v>9.6987511266660009E-3</v>
      </c>
      <c r="AE19" s="11">
        <f>1/1000*'[1]44094418Imp'!$AC$126</f>
        <v>6.572554049599999E-3</v>
      </c>
      <c r="AF19" s="11">
        <f>1/1000*'[1]44094418Imp'!AD$126</f>
        <v>8.2155477359999989E-3</v>
      </c>
      <c r="AG19" s="11">
        <f>1/1000*'[1]44094418Imp'!AE$126</f>
        <v>1.42277913008E-2</v>
      </c>
      <c r="AH19" s="11">
        <f>1/1000*'[1]44094418Imp'!AF$126</f>
        <v>9.9156344112000007E-3</v>
      </c>
      <c r="AI19" s="11">
        <f>1/1000*'[1]44094418Imp'!AG$126</f>
        <v>8.6340540000000004E-3</v>
      </c>
      <c r="AJ19" s="11">
        <f>1/1000*'[1]44094418Imp'!AH$126</f>
        <v>6.252545221200001E-3</v>
      </c>
      <c r="AK19" s="11">
        <f>1/1000*'[1]44094418Imp'!AI$126</f>
        <v>5.3010432915000004E-3</v>
      </c>
      <c r="AL19" s="11">
        <f>1/1000*'[1]44094418Imp'!AJ$126</f>
        <v>3.4999862784000006E-3</v>
      </c>
      <c r="AM19" s="11">
        <f>1/1000*'[1]44094418Imp'!AK$126</f>
        <v>5.3657258600000007E-4</v>
      </c>
      <c r="AN19" s="11">
        <f>1/1000*'[1]44094418Imp'!AL$126</f>
        <v>2.6378950941000003E-3</v>
      </c>
      <c r="AO19" s="11">
        <f>1/1000*'[1]44094418Imp'!AM$126</f>
        <v>4.4369679839999995E-3</v>
      </c>
      <c r="AP19" s="11">
        <f>1/1000*'[1]44094418Imp'!AN$126</f>
        <v>4.4494486960000006E-3</v>
      </c>
      <c r="AQ19" s="11">
        <f>1/1000*'[1]44094418Imp'!AO$126</f>
        <v>4.8426364208999997E-3</v>
      </c>
      <c r="AR19" s="11">
        <f>1/1000*'[1]44094418Imp'!AP$126</f>
        <v>1.4013482975000003E-3</v>
      </c>
      <c r="AS19" s="11">
        <f>1/1000*'[1]44094418Imp'!AQ$126</f>
        <v>1.5369171229999998E-3</v>
      </c>
      <c r="AT19" s="11">
        <f>1/1000*'[1]44094418Imp'!AR$126</f>
        <v>3.6856382886E-3</v>
      </c>
      <c r="AU19" s="11">
        <f>1/1000*'[1]44094418Imp'!AS$126</f>
        <v>5.3782678521000007E-3</v>
      </c>
      <c r="AV19" s="11">
        <f>1/1000*'[1]44094418Imp'!AT$126</f>
        <v>5.6224965329999994E-3</v>
      </c>
      <c r="AW19" s="11">
        <f>1/1000*'[1]44094418Imp'!AU$126</f>
        <v>6.449350835000001E-3</v>
      </c>
      <c r="AX19" s="11">
        <f>1/1000*'[1]44094418Imp'!AV$126</f>
        <v>0</v>
      </c>
      <c r="AY19" s="11">
        <f>1/1000*'[1]44094418Imp'!AW$126</f>
        <v>0</v>
      </c>
      <c r="AZ19" s="11">
        <f>1/1000*'[1]44094418Imp'!AX$126</f>
        <v>0</v>
      </c>
      <c r="BA19" s="11">
        <f>1/1000*'[1]44094418Imp'!AY$126</f>
        <v>0</v>
      </c>
      <c r="BB19" s="11">
        <f>1/1000*'[1]44094418Imp'!AZ$126</f>
        <v>0</v>
      </c>
      <c r="BC19" s="10">
        <f>1/1000*'[1]44094418Imp'!BA$126</f>
        <v>0</v>
      </c>
      <c r="BD19" s="452"/>
    </row>
    <row r="20" spans="2:56">
      <c r="B20" s="5" t="s">
        <v>59</v>
      </c>
      <c r="C20" s="276">
        <f>1/$A$1*'[1]44094418Imp'!$B$132</f>
        <v>1.7090247999999999E-2</v>
      </c>
      <c r="D20" s="279">
        <f>1/$A$1*'[1]44094418Imp'!$C$132</f>
        <v>2.0136088E-2</v>
      </c>
      <c r="E20" s="279">
        <f>1/$A$1*'[1]44094418Imp'!$D$132</f>
        <v>1.5178954E-2</v>
      </c>
      <c r="F20" s="279">
        <f>1/$A$1*'[1]44094418Imp'!$E$132</f>
        <v>1.5466835999999999E-2</v>
      </c>
      <c r="G20" s="279">
        <f>1/$A$1*'[1]44094418Imp'!$F$132</f>
        <v>2.1914499100000002E-2</v>
      </c>
      <c r="H20" s="279">
        <f>1/$A$1*'[1]44094418Imp'!$G$132</f>
        <v>1.8719409500000003E-2</v>
      </c>
      <c r="I20" s="279">
        <f>1/$A$1*'[1]44094418Imp'!$H$132</f>
        <v>2.1879221500000004E-2</v>
      </c>
      <c r="J20" s="278">
        <f>1/$A$1*'[1]44094418Imp'!$I$132</f>
        <v>2.0262857000000002E-2</v>
      </c>
      <c r="K20" s="278">
        <f>1/$A$1*'[1]44094418Imp'!$J$132</f>
        <v>1.36007023E-2</v>
      </c>
      <c r="L20" s="279">
        <f>1/$A$1*'[1]44094418Imp'!K$132</f>
        <v>1.2873041999999998E-2</v>
      </c>
      <c r="M20" s="11">
        <f>1/$A$1*'[1]44094418Imp'!L$132</f>
        <v>1.4256787999999998E-2</v>
      </c>
      <c r="N20" s="11">
        <f>1/$A$1*'[1]44094418Imp'!M$132</f>
        <v>1.0327744E-2</v>
      </c>
      <c r="O20" s="11">
        <f>1/$A$1*'[1]44094418Imp'!N$132</f>
        <v>1.4607292446666666E-2</v>
      </c>
      <c r="P20" s="11">
        <f>1/$A$1*'[1]44094418Imp'!O$132</f>
        <v>9.5624401672014265E-3</v>
      </c>
      <c r="Q20" s="11">
        <f>1/$A$1*'[1]44094418Imp'!P$132</f>
        <v>9.0475373282051259E-3</v>
      </c>
      <c r="R20" s="11">
        <f>1/$A$1*'[1]44094418Imp'!Q$132</f>
        <v>8.8882871845962722E-3</v>
      </c>
      <c r="S20" s="11">
        <f>1/$A$1*'[1]44094418Imp'!R$132</f>
        <v>2.0132442349450549E-2</v>
      </c>
      <c r="T20" s="11">
        <f>1/$A$1*'[1]44094418Imp'!S$132</f>
        <v>1.7161557368859649E-2</v>
      </c>
      <c r="U20" s="11">
        <f>1/$A$1*'[1]44094418Imp'!T$132</f>
        <v>3.9107589374999994E-2</v>
      </c>
      <c r="V20" s="11">
        <f>1/$A$1*'[1]44094418Imp'!U$132</f>
        <v>3.9391059779365079E-2</v>
      </c>
      <c r="W20" s="11">
        <f>1/$A$1*'[1]44094418Imp'!V$132</f>
        <v>0</v>
      </c>
      <c r="X20" s="11">
        <f>1/$A$1*'[1]44094418Imp'!W$132</f>
        <v>0</v>
      </c>
      <c r="Y20" s="11">
        <f>1/$A$1*'[1]44094418Imp'!X$132</f>
        <v>0</v>
      </c>
      <c r="Z20" s="11">
        <f>1/$A$1*'[1]44094418Imp'!Y$132</f>
        <v>0</v>
      </c>
      <c r="AA20" s="11">
        <f>1/$A$1*'[1]44094418Imp'!Z$132</f>
        <v>0</v>
      </c>
      <c r="AB20" s="11">
        <f>1/$A$1*'[1]44094418Imp'!AA$132</f>
        <v>0</v>
      </c>
      <c r="AC20" s="4"/>
      <c r="AD20" s="38">
        <f>1/1000*'[1]44094418Imp'!$AB$132</f>
        <v>3.6951945848519995E-3</v>
      </c>
      <c r="AE20" s="11">
        <f>1/1000*'[1]44094418Imp'!$AC$132</f>
        <v>5.1608914176000005E-3</v>
      </c>
      <c r="AF20" s="11">
        <f>1/1000*'[1]44094418Imp'!AD$132</f>
        <v>6.8528123712000002E-3</v>
      </c>
      <c r="AG20" s="11">
        <f>1/1000*'[1]44094418Imp'!AE$132</f>
        <v>8.6349586400000008E-3</v>
      </c>
      <c r="AH20" s="11">
        <f>1/1000*'[1]44094418Imp'!AF$132</f>
        <v>1.3425117895700002E-2</v>
      </c>
      <c r="AI20" s="11">
        <f>1/1000*'[1]44094418Imp'!AG$132</f>
        <v>1.79336666652E-2</v>
      </c>
      <c r="AJ20" s="11">
        <f>1/1000*'[1]44094418Imp'!AH$132</f>
        <v>2.1528182354800002E-2</v>
      </c>
      <c r="AK20" s="11">
        <f>1/1000*'[1]44094418Imp'!AI$132</f>
        <v>2.4793466069E-2</v>
      </c>
      <c r="AL20" s="11">
        <f>1/1000*'[1]44094418Imp'!AJ$132</f>
        <v>2.4834962484400005E-2</v>
      </c>
      <c r="AM20" s="11">
        <f>1/1000*'[1]44094418Imp'!AK$132</f>
        <v>2.1053445952E-2</v>
      </c>
      <c r="AN20" s="11">
        <f>1/1000*'[1]44094418Imp'!AL$132</f>
        <v>1.9840167688500002E-2</v>
      </c>
      <c r="AO20" s="11">
        <f>1/1000*'[1]44094418Imp'!AM$132</f>
        <v>1.7921038128E-2</v>
      </c>
      <c r="AP20" s="11">
        <f>1/1000*'[1]44094418Imp'!AN$132</f>
        <v>1.6037148547200002E-2</v>
      </c>
      <c r="AQ20" s="11">
        <f>1/1000*'[1]44094418Imp'!AO$132</f>
        <v>1.34739716019E-2</v>
      </c>
      <c r="AR20" s="11">
        <f>1/1000*'[1]44094418Imp'!AP$132</f>
        <v>1.4440670121000003E-2</v>
      </c>
      <c r="AS20" s="11">
        <f>1/1000*'[1]44094418Imp'!AQ$132</f>
        <v>1.4571728090499999E-2</v>
      </c>
      <c r="AT20" s="11">
        <f>1/1000*'[1]44094418Imp'!AR$132</f>
        <v>1.6569804857099996E-2</v>
      </c>
      <c r="AU20" s="11">
        <f>1/1000*'[1]44094418Imp'!AS$132</f>
        <v>1.8289258945099997E-2</v>
      </c>
      <c r="AV20" s="11">
        <f>1/1000*'[1]44094418Imp'!AT$132</f>
        <v>1.9119779423E-2</v>
      </c>
      <c r="AW20" s="11">
        <f>1/1000*'[1]44094418Imp'!AU$132</f>
        <v>1.8808695473333335E-2</v>
      </c>
      <c r="AX20" s="11">
        <f>1/1000*'[1]44094418Imp'!AV$132</f>
        <v>0</v>
      </c>
      <c r="AY20" s="11">
        <f>1/1000*'[1]44094418Imp'!AW$132</f>
        <v>0</v>
      </c>
      <c r="AZ20" s="11">
        <f>1/1000*'[1]44094418Imp'!AX$132</f>
        <v>0</v>
      </c>
      <c r="BA20" s="11">
        <f>1/1000*'[1]44094418Imp'!AY$132</f>
        <v>0</v>
      </c>
      <c r="BB20" s="11">
        <f>1/1000*'[1]44094418Imp'!AZ$132</f>
        <v>0</v>
      </c>
      <c r="BC20" s="10">
        <f>1/1000*'[1]44094418Imp'!BA$132</f>
        <v>0</v>
      </c>
      <c r="BD20" s="452"/>
    </row>
    <row r="21" spans="2:56">
      <c r="B21" s="5" t="s">
        <v>33</v>
      </c>
      <c r="C21" s="276">
        <f>1/$A$1*'[1]44094418Imp'!$B$188</f>
        <v>2.6960430000000001E-2</v>
      </c>
      <c r="D21" s="279">
        <f>1/$A$1*'[1]44094418Imp'!$C$188</f>
        <v>2.1840492E-2</v>
      </c>
      <c r="E21" s="279">
        <f>1/$A$1*'[1]44094418Imp'!$D$188</f>
        <v>3.4658092000000001E-2</v>
      </c>
      <c r="F21" s="279">
        <f>1/$A$1*'[1]44094418Imp'!$E$188</f>
        <v>4.2525686E-2</v>
      </c>
      <c r="G21" s="279">
        <f>1/$A$1*'[1]44094418Imp'!$F$188</f>
        <v>4.6640637999999998E-2</v>
      </c>
      <c r="H21" s="279">
        <f>1/$A$1*'[1]44094418Imp'!$G$188</f>
        <v>4.9527394899999994E-2</v>
      </c>
      <c r="I21" s="279">
        <f>1/$A$1*'[1]44094418Imp'!$H$188</f>
        <v>6.9701995099999997E-2</v>
      </c>
      <c r="J21" s="278">
        <f>1/$A$1*'[1]44094418Imp'!$I$188</f>
        <v>0.10553017350000003</v>
      </c>
      <c r="K21" s="278">
        <f>1/$A$1*'[1]44094418Imp'!$J$188</f>
        <v>0.11522988970000002</v>
      </c>
      <c r="L21" s="279">
        <f>1/$A$1*'[1]44094418Imp'!K$188</f>
        <v>0.102595514</v>
      </c>
      <c r="M21" s="11">
        <f>1/$A$1*'[1]44094418Imp'!L$188</f>
        <v>9.7885955999999982E-2</v>
      </c>
      <c r="N21" s="11">
        <f>1/$A$1*'[1]44094418Imp'!M$188</f>
        <v>0.12637612399999998</v>
      </c>
      <c r="O21" s="11">
        <f>1/$A$1*'[1]44094418Imp'!N$188</f>
        <v>0.1114914088</v>
      </c>
      <c r="P21" s="11">
        <f>1/$A$1*'[1]44094418Imp'!O$188</f>
        <v>0.12792483036363639</v>
      </c>
      <c r="Q21" s="11">
        <f>1/$A$1*'[1]44094418Imp'!P$188</f>
        <v>6.533070596117424E-2</v>
      </c>
      <c r="R21" s="11">
        <f>1/$A$1*'[1]44094418Imp'!Q$188</f>
        <v>4.2113632809544513E-2</v>
      </c>
      <c r="S21" s="11">
        <f>1/$A$1*'[1]44094418Imp'!R$188</f>
        <v>4.2490124282967029E-2</v>
      </c>
      <c r="T21" s="11">
        <f>1/$A$1*'[1]44094418Imp'!S$188</f>
        <v>4.7347422492436973E-2</v>
      </c>
      <c r="U21" s="11">
        <f>1/$A$1*'[1]44094418Imp'!T$188</f>
        <v>4.3608066630357149E-2</v>
      </c>
      <c r="V21" s="11">
        <f>1/$A$1*'[1]44094418Imp'!U$188</f>
        <v>4.0787457540833329E-2</v>
      </c>
      <c r="W21" s="11">
        <f>1/$A$1*'[1]44094418Imp'!V$188</f>
        <v>0</v>
      </c>
      <c r="X21" s="11">
        <f>1/$A$1*'[1]44094418Imp'!W$188</f>
        <v>0</v>
      </c>
      <c r="Y21" s="11">
        <f>1/$A$1*'[1]44094418Imp'!X$188</f>
        <v>0</v>
      </c>
      <c r="Z21" s="11">
        <f>1/$A$1*'[1]44094418Imp'!Y$188</f>
        <v>0</v>
      </c>
      <c r="AA21" s="11">
        <f>1/$A$1*'[1]44094418Imp'!Z$188</f>
        <v>0</v>
      </c>
      <c r="AB21" s="11">
        <f>1/$A$1*'[1]44094418Imp'!AA$188</f>
        <v>0</v>
      </c>
      <c r="AC21" s="4"/>
      <c r="AD21" s="38">
        <f>1/1000*'[1]44094418Imp'!$AB$188</f>
        <v>5.725299653304E-3</v>
      </c>
      <c r="AE21" s="11">
        <f>1/1000*'[1]44094418Imp'!$AC$188</f>
        <v>5.6693924988000001E-3</v>
      </c>
      <c r="AF21" s="11">
        <f>1/1000*'[1]44094418Imp'!AD$188</f>
        <v>1.8961452043200003E-2</v>
      </c>
      <c r="AG21" s="11">
        <f>1/1000*'[1]44094418Imp'!AE$188</f>
        <v>2.9871014700799999E-2</v>
      </c>
      <c r="AH21" s="11">
        <f>1/1000*'[1]44094418Imp'!AF$188</f>
        <v>4.0111688788500008E-2</v>
      </c>
      <c r="AI21" s="11">
        <f>1/1000*'[1]44094418Imp'!AG$188</f>
        <v>5.2080275332800005E-2</v>
      </c>
      <c r="AJ21" s="11">
        <f>1/1000*'[1]44094418Imp'!AH$188</f>
        <v>8.6351096290000012E-2</v>
      </c>
      <c r="AK21" s="11">
        <f>1/1000*'[1]44094418Imp'!AI$188</f>
        <v>0.14041090456000002</v>
      </c>
      <c r="AL21" s="11">
        <f>1/1000*'[1]44094418Imp'!AJ$188</f>
        <v>0.19227215673360001</v>
      </c>
      <c r="AM21" s="11">
        <f>1/1000*'[1]44094418Imp'!AK$188</f>
        <v>0.19312292284559998</v>
      </c>
      <c r="AN21" s="11">
        <f>1/1000*'[1]44094418Imp'!AL$188</f>
        <v>0.14948270126910002</v>
      </c>
      <c r="AO21" s="11">
        <f>1/1000*'[1]44094418Imp'!AM$188</f>
        <v>0.15903506596799999</v>
      </c>
      <c r="AP21" s="11">
        <f>1/1000*'[1]44094418Imp'!AN$188</f>
        <v>0.1432248286128</v>
      </c>
      <c r="AQ21" s="11">
        <f>1/1000*'[1]44094418Imp'!AO$188</f>
        <v>3.9179331164700001E-2</v>
      </c>
      <c r="AR21" s="11">
        <f>1/1000*'[1]44094418Imp'!AP$188</f>
        <v>6.2308610866000008E-2</v>
      </c>
      <c r="AS21" s="11">
        <f>1/1000*'[1]44094418Imp'!AQ$188</f>
        <v>4.2216426181999993E-2</v>
      </c>
      <c r="AT21" s="11">
        <f>1/1000*'[1]44094418Imp'!AR$188</f>
        <v>3.6488061910999993E-2</v>
      </c>
      <c r="AU21" s="11">
        <f>1/1000*'[1]44094418Imp'!AS$188</f>
        <v>4.1498162562999992E-2</v>
      </c>
      <c r="AV21" s="11">
        <f>1/1000*'[1]44094418Imp'!AT$188</f>
        <v>4.3382605990000003E-2</v>
      </c>
      <c r="AW21" s="11">
        <f>1/1000*'[1]44094418Imp'!AU$188</f>
        <v>3.9603379516666662E-2</v>
      </c>
      <c r="AX21" s="11">
        <f>1/1000*'[1]44094418Imp'!AV$188</f>
        <v>0</v>
      </c>
      <c r="AY21" s="11">
        <f>1/1000*'[1]44094418Imp'!AW$188</f>
        <v>0</v>
      </c>
      <c r="AZ21" s="11">
        <f>1/1000*'[1]44094418Imp'!AX$188</f>
        <v>0</v>
      </c>
      <c r="BA21" s="11">
        <f>1/1000*'[1]44094418Imp'!AY$188</f>
        <v>0</v>
      </c>
      <c r="BB21" s="11">
        <f>1/1000*'[1]44094418Imp'!AZ$188</f>
        <v>0</v>
      </c>
      <c r="BC21" s="10">
        <f>1/1000*'[1]44094418Imp'!BA$188</f>
        <v>0</v>
      </c>
      <c r="BD21" s="452"/>
    </row>
    <row r="22" spans="2:56">
      <c r="B22" s="5" t="s">
        <v>35</v>
      </c>
      <c r="C22" s="276">
        <f>1/$A$1*'[1]44094418Imp'!$B$225</f>
        <v>9.0141664199999999E-2</v>
      </c>
      <c r="D22" s="279">
        <f>1/$A$1*'[1]44094418Imp'!$C$225</f>
        <v>8.1186186899999985E-2</v>
      </c>
      <c r="E22" s="279">
        <f>1/$A$1*'[1]44094418Imp'!$D$225</f>
        <v>9.2722894199999989E-2</v>
      </c>
      <c r="F22" s="279">
        <f>1/$A$1*'[1]44094418Imp'!$E$225</f>
        <v>8.4829849999999998E-2</v>
      </c>
      <c r="G22" s="279">
        <f>1/$A$1*'[1]44094418Imp'!$F$225</f>
        <v>0.17653642579999998</v>
      </c>
      <c r="H22" s="279">
        <f>1/$A$1*'[1]44094418Imp'!$G$225</f>
        <v>0.1010165054</v>
      </c>
      <c r="I22" s="279">
        <f>1/$A$1*'[1]44094418Imp'!$H$225</f>
        <v>0.12851002769999997</v>
      </c>
      <c r="J22" s="278">
        <f>1/$A$1*'[1]44094418Imp'!$I$225</f>
        <v>0.1234114851</v>
      </c>
      <c r="K22" s="278">
        <f>1/$A$1*'[1]44094418Imp'!$J$225</f>
        <v>9.4200163399999995E-2</v>
      </c>
      <c r="L22" s="279">
        <f>1/$A$1*'[1]44094418Imp'!K$225</f>
        <v>8.344391814999999E-2</v>
      </c>
      <c r="M22" s="11">
        <f>1/$A$1*'[1]44094418Imp'!L$225</f>
        <v>7.1672794686046509E-2</v>
      </c>
      <c r="N22" s="11">
        <f>1/$A$1*'[1]44094418Imp'!M$225</f>
        <v>7.3204137441860467E-2</v>
      </c>
      <c r="O22" s="11">
        <f>1/$A$1*'[1]44094418Imp'!N$225</f>
        <v>7.9550603609999992E-2</v>
      </c>
      <c r="P22" s="11">
        <f>1/$A$1*'[1]44094418Imp'!O$225</f>
        <v>6.8429208000000005E-2</v>
      </c>
      <c r="Q22" s="11">
        <f>1/$A$1*'[1]44094418Imp'!P$225</f>
        <v>8.266901392307692E-2</v>
      </c>
      <c r="R22" s="11">
        <f>1/$A$1*'[1]44094418Imp'!Q$225</f>
        <v>0.11746469215624999</v>
      </c>
      <c r="S22" s="11">
        <f>1/$A$1*'[1]44094418Imp'!R$225</f>
        <v>0.11342818553846153</v>
      </c>
      <c r="T22" s="11">
        <f>1/$A$1*'[1]44094418Imp'!S$225</f>
        <v>8.7046738658823522E-2</v>
      </c>
      <c r="U22" s="11">
        <f>1/$A$1*'[1]44094418Imp'!T$225</f>
        <v>0.10936421123124998</v>
      </c>
      <c r="V22" s="11">
        <f>1/$A$1*'[1]44094418Imp'!U$225</f>
        <v>0.14786410825277774</v>
      </c>
      <c r="W22" s="11">
        <f>1/$A$1*'[1]44094418Imp'!V$225</f>
        <v>0</v>
      </c>
      <c r="X22" s="11">
        <f>1/$A$1*'[1]44094418Imp'!W$225</f>
        <v>0</v>
      </c>
      <c r="Y22" s="11">
        <f>1/$A$1*'[1]44094418Imp'!X$225</f>
        <v>0</v>
      </c>
      <c r="Z22" s="11">
        <f>1/$A$1*'[1]44094418Imp'!Y$225</f>
        <v>0</v>
      </c>
      <c r="AA22" s="11">
        <f>1/$A$1*'[1]44094418Imp'!Z$225</f>
        <v>0</v>
      </c>
      <c r="AB22" s="11">
        <f>1/$A$1*'[1]44094418Imp'!AA$225</f>
        <v>0</v>
      </c>
      <c r="AC22" s="4"/>
      <c r="AD22" s="38">
        <f>1/1000*'[1]44094418Imp'!$AB$225</f>
        <v>5.1023007028146002E-2</v>
      </c>
      <c r="AE22" s="11">
        <f>1/1000*'[1]44094418Imp'!$AC$225</f>
        <v>4.5511623700399996E-2</v>
      </c>
      <c r="AF22" s="11">
        <f>1/1000*'[1]44094418Imp'!AD$225</f>
        <v>4.8223030804799998E-2</v>
      </c>
      <c r="AG22" s="11">
        <f>1/1000*'[1]44094418Imp'!AE$225</f>
        <v>5.5875025595200002E-2</v>
      </c>
      <c r="AH22" s="11">
        <f>1/1000*'[1]44094418Imp'!AF$225</f>
        <v>6.2695651091500007E-2</v>
      </c>
      <c r="AI22" s="11">
        <f>1/1000*'[1]44094418Imp'!AG$225</f>
        <v>6.6465197756099992E-2</v>
      </c>
      <c r="AJ22" s="11">
        <f>1/1000*'[1]44094418Imp'!AH$225</f>
        <v>7.9932808102000014E-2</v>
      </c>
      <c r="AK22" s="11">
        <f>1/1000*'[1]44094418Imp'!AI$225</f>
        <v>8.5924482889499998E-2</v>
      </c>
      <c r="AL22" s="11">
        <f>1/1000*'[1]44094418Imp'!AJ$225</f>
        <v>8.4038968986800022E-2</v>
      </c>
      <c r="AM22" s="11">
        <f>1/1000*'[1]44094418Imp'!AK$225</f>
        <v>4.9045730390800006E-2</v>
      </c>
      <c r="AN22" s="11">
        <f>1/1000*'[1]44094418Imp'!AL$225</f>
        <v>4.3470432135000001E-2</v>
      </c>
      <c r="AO22" s="11">
        <f>1/1000*'[1]44094418Imp'!AM$225</f>
        <v>5.2851759456000007E-2</v>
      </c>
      <c r="AP22" s="11">
        <f>1/1000*'[1]44094418Imp'!AN$225</f>
        <v>4.9176409937600002E-2</v>
      </c>
      <c r="AQ22" s="11">
        <f>1/1000*'[1]44094418Imp'!AO$225</f>
        <v>4.4632383595200005E-2</v>
      </c>
      <c r="AR22" s="11">
        <f>1/1000*'[1]44094418Imp'!AP$225</f>
        <v>6.4090105453000007E-2</v>
      </c>
      <c r="AS22" s="11">
        <f>1/1000*'[1]44094418Imp'!AQ$225</f>
        <v>8.0960909546999998E-2</v>
      </c>
      <c r="AT22" s="11">
        <f>1/1000*'[1]44094418Imp'!AR$225</f>
        <v>6.9622740385700002E-2</v>
      </c>
      <c r="AU22" s="11">
        <f>1/1000*'[1]44094418Imp'!AS$225</f>
        <v>5.9771072489699997E-2</v>
      </c>
      <c r="AV22" s="11">
        <f>1/1000*'[1]44094418Imp'!AT$225</f>
        <v>6.2485293981000001E-2</v>
      </c>
      <c r="AW22" s="11">
        <f>1/1000*'[1]44094418Imp'!AU$225</f>
        <v>6.6082314656249988E-2</v>
      </c>
      <c r="AX22" s="11">
        <f>1/1000*'[1]44094418Imp'!AV$225</f>
        <v>0</v>
      </c>
      <c r="AY22" s="11">
        <f>1/1000*'[1]44094418Imp'!AW$225</f>
        <v>0</v>
      </c>
      <c r="AZ22" s="11">
        <f>1/1000*'[1]44094418Imp'!AX$225</f>
        <v>0</v>
      </c>
      <c r="BA22" s="11">
        <f>1/1000*'[1]44094418Imp'!AY$225</f>
        <v>0</v>
      </c>
      <c r="BB22" s="11">
        <f>1/1000*'[1]44094418Imp'!AZ$225</f>
        <v>0</v>
      </c>
      <c r="BC22" s="10">
        <f>1/1000*'[1]44094418Imp'!BA$225</f>
        <v>0</v>
      </c>
      <c r="BD22" s="452"/>
    </row>
    <row r="23" spans="2:56">
      <c r="B23" s="5" t="s">
        <v>16</v>
      </c>
      <c r="C23" s="298">
        <f t="shared" ref="C23:L23" si="5">SUM(C15:C15)-SUM(C16:C22)</f>
        <v>2.3431258800000077E-2</v>
      </c>
      <c r="D23" s="301">
        <f t="shared" si="5"/>
        <v>2.2236264499999964E-2</v>
      </c>
      <c r="E23" s="301">
        <f t="shared" si="5"/>
        <v>2.7532645500000064E-2</v>
      </c>
      <c r="F23" s="301">
        <f t="shared" si="5"/>
        <v>2.5473640399999942E-2</v>
      </c>
      <c r="G23" s="301">
        <f t="shared" si="5"/>
        <v>3.4212385600000061E-2</v>
      </c>
      <c r="H23" s="301">
        <f t="shared" si="5"/>
        <v>4.0453646900000084E-2</v>
      </c>
      <c r="I23" s="301">
        <f t="shared" si="5"/>
        <v>4.740617780000006E-2</v>
      </c>
      <c r="J23" s="300">
        <f t="shared" si="5"/>
        <v>3.5660730400000007E-2</v>
      </c>
      <c r="K23" s="300">
        <f t="shared" si="5"/>
        <v>3.315550220000002E-2</v>
      </c>
      <c r="L23" s="301">
        <f t="shared" si="5"/>
        <v>2.2089042721428587E-2</v>
      </c>
      <c r="M23" s="17">
        <f>SUM(M15:M15)-SUM(M16:M22)</f>
        <v>3.8277904845796074E-2</v>
      </c>
      <c r="N23" s="17">
        <f>SUM(N15:N15)-SUM(N16:N22)</f>
        <v>4.2693542978303911E-2</v>
      </c>
      <c r="O23" s="17">
        <f t="shared" ref="O23:AB23" si="6">SUM(O15:O15)-SUM(O16:O22)</f>
        <v>3.5574394990381175E-2</v>
      </c>
      <c r="P23" s="17">
        <f t="shared" si="6"/>
        <v>3.5230127536690803E-2</v>
      </c>
      <c r="Q23" s="17">
        <f t="shared" si="6"/>
        <v>4.0044678802564071E-2</v>
      </c>
      <c r="R23" s="545">
        <f t="shared" si="6"/>
        <v>3.9659693423730491E-2</v>
      </c>
      <c r="S23" s="17">
        <f t="shared" si="6"/>
        <v>5.746655655612215E-2</v>
      </c>
      <c r="T23" s="17">
        <f t="shared" si="6"/>
        <v>9.6653770935455241E-2</v>
      </c>
      <c r="U23" s="17">
        <f t="shared" si="6"/>
        <v>9.1234371313252294E-2</v>
      </c>
      <c r="V23" s="17">
        <f t="shared" si="6"/>
        <v>7.3029204472776943E-2</v>
      </c>
      <c r="W23" s="17">
        <f t="shared" si="6"/>
        <v>0</v>
      </c>
      <c r="X23" s="17">
        <f t="shared" si="6"/>
        <v>0</v>
      </c>
      <c r="Y23" s="17">
        <f t="shared" si="6"/>
        <v>0</v>
      </c>
      <c r="Z23" s="17">
        <f t="shared" si="6"/>
        <v>0</v>
      </c>
      <c r="AA23" s="17">
        <f t="shared" si="6"/>
        <v>0</v>
      </c>
      <c r="AB23" s="17">
        <f t="shared" si="6"/>
        <v>0</v>
      </c>
      <c r="AC23" s="4"/>
      <c r="AD23" s="22">
        <f t="shared" ref="AD23:BC23" si="7">SUM(AD15:AD15)-SUM(AD16:AD22)</f>
        <v>1.4898371822954989E-2</v>
      </c>
      <c r="AE23" s="13">
        <f t="shared" si="7"/>
        <v>1.7436784788400009E-2</v>
      </c>
      <c r="AF23" s="13">
        <f t="shared" si="7"/>
        <v>2.1314109571200002E-2</v>
      </c>
      <c r="AG23" s="13">
        <f t="shared" si="7"/>
        <v>2.2983564363200093E-2</v>
      </c>
      <c r="AH23" s="13">
        <f t="shared" si="7"/>
        <v>2.8341302453099987E-2</v>
      </c>
      <c r="AI23" s="13">
        <f t="shared" si="7"/>
        <v>3.2950896692999998E-2</v>
      </c>
      <c r="AJ23" s="13">
        <f t="shared" si="7"/>
        <v>3.9228502370400098E-2</v>
      </c>
      <c r="AK23" s="13">
        <f t="shared" si="7"/>
        <v>3.7980160785499983E-2</v>
      </c>
      <c r="AL23" s="13">
        <f t="shared" si="7"/>
        <v>3.8871096632000113E-2</v>
      </c>
      <c r="AM23" s="13">
        <f t="shared" si="7"/>
        <v>2.4090680138800113E-2</v>
      </c>
      <c r="AN23" s="13">
        <f t="shared" si="7"/>
        <v>3.9067936216200083E-2</v>
      </c>
      <c r="AO23" s="13">
        <f t="shared" si="7"/>
        <v>4.1147496336000011E-2</v>
      </c>
      <c r="AP23" s="13">
        <f t="shared" si="7"/>
        <v>2.8872999478400108E-2</v>
      </c>
      <c r="AQ23" s="13">
        <f t="shared" si="7"/>
        <v>2.3510715483899991E-2</v>
      </c>
      <c r="AR23" s="13">
        <f t="shared" si="7"/>
        <v>4.0057593593000151E-2</v>
      </c>
      <c r="AS23" s="13">
        <f t="shared" si="7"/>
        <v>3.3917015579999932E-2</v>
      </c>
      <c r="AT23" s="13">
        <f t="shared" si="7"/>
        <v>3.1193101712400029E-2</v>
      </c>
      <c r="AU23" s="13">
        <f t="shared" si="7"/>
        <v>4.2127274417800009E-2</v>
      </c>
      <c r="AV23" s="13">
        <f t="shared" si="7"/>
        <v>4.4040285994000061E-2</v>
      </c>
      <c r="AW23" s="13">
        <f t="shared" si="7"/>
        <v>3.3647776127500084E-2</v>
      </c>
      <c r="AX23" s="13">
        <f t="shared" si="7"/>
        <v>0</v>
      </c>
      <c r="AY23" s="13">
        <f t="shared" si="7"/>
        <v>0</v>
      </c>
      <c r="AZ23" s="13">
        <f t="shared" si="7"/>
        <v>0</v>
      </c>
      <c r="BA23" s="13">
        <f t="shared" si="7"/>
        <v>0</v>
      </c>
      <c r="BB23" s="13">
        <f t="shared" si="7"/>
        <v>0</v>
      </c>
      <c r="BC23" s="15">
        <f t="shared" si="7"/>
        <v>0</v>
      </c>
      <c r="BD23" s="452"/>
    </row>
    <row r="24" spans="2:56" ht="17.149999999999999" customHeight="1">
      <c r="B24" s="19" t="s">
        <v>22</v>
      </c>
      <c r="C24" s="361">
        <f>1/$A$1*'[1]44094418Imp'!$B$194</f>
        <v>9.65356E-4</v>
      </c>
      <c r="D24" s="326">
        <f>1/$A$1*'[1]44094418Imp'!$C$194</f>
        <v>3.0668999999999998E-4</v>
      </c>
      <c r="E24" s="326">
        <f>1/$A$1*'[1]44094418Imp'!$D$194</f>
        <v>9.075359999999998E-4</v>
      </c>
      <c r="F24" s="326">
        <f>1/$A$1*'[1]44094418Imp'!$E$194</f>
        <v>8.0119199999999994E-4</v>
      </c>
      <c r="G24" s="326">
        <f>1/$A$1*'[1]44094418Imp'!$F$194</f>
        <v>1.626492E-3</v>
      </c>
      <c r="H24" s="326">
        <f>1/$A$1*'[1]44094418Imp'!$G$194</f>
        <v>1.9152914999999999E-3</v>
      </c>
      <c r="I24" s="326">
        <f>1/$A$1*'[1]44094418Imp'!$H$194</f>
        <v>3.342472E-3</v>
      </c>
      <c r="J24" s="327">
        <f>1/$A$1*'[1]44094418Imp'!$I$194</f>
        <v>6.95548E-3</v>
      </c>
      <c r="K24" s="327">
        <f>1/$A$1*'[1]44094418Imp'!$J$194</f>
        <v>5.8784179999999998E-3</v>
      </c>
      <c r="L24" s="326">
        <f>1/$A$1*'[1]44094418Imp'!K$194</f>
        <v>3.9461226E-3</v>
      </c>
      <c r="M24" s="57">
        <f>1/$A$1*'[1]44094418Imp'!L$194</f>
        <v>3.7838500000000001E-3</v>
      </c>
      <c r="N24" s="57">
        <f>1/$A$1*'[1]44094418Imp'!M$194</f>
        <v>9.2733900000000011E-3</v>
      </c>
      <c r="O24" s="57">
        <f>1/$A$1*'[1]44094418Imp'!N$194</f>
        <v>4.2928340000000006E-3</v>
      </c>
      <c r="P24" s="57">
        <f>1/$A$1*'[1]44094418Imp'!O$194</f>
        <v>4.1846000000000001E-3</v>
      </c>
      <c r="Q24" s="57">
        <f>1/$A$1*'[1]44094418Imp'!P$194</f>
        <v>1.4735160714285716E-3</v>
      </c>
      <c r="R24" s="57">
        <f>1/$A$1*'[1]44094418Imp'!Q$194</f>
        <v>2.3706619999999995E-3</v>
      </c>
      <c r="S24" s="57">
        <f>1/$A$1*'[1]44094418Imp'!R$194</f>
        <v>3.4461980000000001E-3</v>
      </c>
      <c r="T24" s="57">
        <f>1/$A$1*'[1]44094418Imp'!S$194</f>
        <v>6.5631580000000004E-3</v>
      </c>
      <c r="U24" s="57">
        <f>1/$A$1*'[1]44094418Imp'!T$194</f>
        <v>3.7394517241379314E-3</v>
      </c>
      <c r="V24" s="57">
        <f>1/$A$1*'[1]44094418Imp'!U$194</f>
        <v>4.3008000000000005E-3</v>
      </c>
      <c r="W24" s="57">
        <f>1/$A$1*'[1]44094418Imp'!V$194</f>
        <v>0</v>
      </c>
      <c r="X24" s="57">
        <f>1/$A$1*'[1]44094418Imp'!W$194</f>
        <v>0</v>
      </c>
      <c r="Y24" s="57">
        <f>1/$A$1*'[1]44094418Imp'!X$194</f>
        <v>0</v>
      </c>
      <c r="Z24" s="57">
        <f>1/$A$1*'[1]44094418Imp'!Y$194</f>
        <v>0</v>
      </c>
      <c r="AA24" s="57">
        <f>1/$A$1*'[1]44094418Imp'!Z$194</f>
        <v>0</v>
      </c>
      <c r="AB24" s="57">
        <f>1/$A$1*'[1]44094418Imp'!AA$194</f>
        <v>0</v>
      </c>
      <c r="AC24" s="4"/>
      <c r="AD24" s="56">
        <f>1/1000*'[1]44094418Imp'!$AB$194</f>
        <v>1.33342932423E-4</v>
      </c>
      <c r="AE24" s="57">
        <f>1/1000*'[1]44094418Imp'!$AC$194</f>
        <v>4.7970127200000007E-5</v>
      </c>
      <c r="AF24" s="57">
        <f>1/1000*'[1]44094418Imp'!AD$194</f>
        <v>1.9974948959999999E-4</v>
      </c>
      <c r="AG24" s="57">
        <f>1/1000*'[1]44094418Imp'!AE$194</f>
        <v>1.5687368479999999E-4</v>
      </c>
      <c r="AH24" s="57">
        <f>1/1000*'[1]44094418Imp'!AF$194</f>
        <v>5.3717572719999996E-4</v>
      </c>
      <c r="AI24" s="57">
        <f>1/1000*'[1]44094418Imp'!AG$194</f>
        <v>4.5736475070000003E-4</v>
      </c>
      <c r="AJ24" s="57">
        <f>1/1000*'[1]44094418Imp'!AH$194</f>
        <v>1.3095857776000003E-3</v>
      </c>
      <c r="AK24" s="57">
        <f>1/1000*'[1]44094418Imp'!AI$194</f>
        <v>2.8999875935000002E-3</v>
      </c>
      <c r="AL24" s="57">
        <f>1/1000*'[1]44094418Imp'!AJ$194</f>
        <v>5.264071152400001E-3</v>
      </c>
      <c r="AM24" s="57">
        <f>1/1000*'[1]44094418Imp'!AK$194</f>
        <v>1.6980462576000001E-3</v>
      </c>
      <c r="AN24" s="57">
        <f>1/1000*'[1]44094418Imp'!AL$194</f>
        <v>1.3465704951000001E-3</v>
      </c>
      <c r="AO24" s="57">
        <f>1/1000*'[1]44094418Imp'!AM$194</f>
        <v>3.8440066079999998E-3</v>
      </c>
      <c r="AP24" s="57">
        <f>1/1000*'[1]44094418Imp'!AN$194</f>
        <v>1.2035107039999999E-3</v>
      </c>
      <c r="AQ24" s="57">
        <f>1/1000*'[1]44094418Imp'!AO$194</f>
        <v>1.3972249488000002E-3</v>
      </c>
      <c r="AR24" s="57">
        <f>1/1000*'[1]44094418Imp'!AP$194</f>
        <v>4.7112462650000006E-4</v>
      </c>
      <c r="AS24" s="57">
        <f>1/1000*'[1]44094418Imp'!AQ$194</f>
        <v>5.9001656699999997E-4</v>
      </c>
      <c r="AT24" s="57">
        <f>1/1000*'[1]44094418Imp'!AR$194</f>
        <v>7.9765427800000004E-4</v>
      </c>
      <c r="AU24" s="57">
        <f>1/1000*'[1]44094418Imp'!AS$194</f>
        <v>1.579162442E-3</v>
      </c>
      <c r="AV24" s="57">
        <f>1/1000*'[1]44094418Imp'!AT$194</f>
        <v>1.6508726599999998E-3</v>
      </c>
      <c r="AW24" s="57">
        <f>1/1000*'[1]44094418Imp'!AU$194</f>
        <v>8.2276947624999994E-4</v>
      </c>
      <c r="AX24" s="57">
        <f>1/1000*'[1]44094418Imp'!AV$194</f>
        <v>0</v>
      </c>
      <c r="AY24" s="57">
        <f>1/1000*'[1]44094418Imp'!AW$194</f>
        <v>0</v>
      </c>
      <c r="AZ24" s="57">
        <f>1/1000*'[1]44094418Imp'!AX$194</f>
        <v>0</v>
      </c>
      <c r="BA24" s="57">
        <f>1/1000*'[1]44094418Imp'!AY$194</f>
        <v>0</v>
      </c>
      <c r="BB24" s="57">
        <f>1/1000*'[1]44094418Imp'!AZ$194</f>
        <v>0</v>
      </c>
      <c r="BC24" s="58">
        <f>1/1000*'[1]44094418Imp'!BA$194</f>
        <v>0</v>
      </c>
      <c r="BD24" s="452"/>
    </row>
    <row r="25" spans="2:56" ht="17.149999999999999" customHeight="1">
      <c r="B25" s="19" t="s">
        <v>97</v>
      </c>
      <c r="C25" s="440">
        <f>1/$A$1*'[1]44094418Imp'!$B$273</f>
        <v>1.6666580000000001E-3</v>
      </c>
      <c r="D25" s="360">
        <f>1/$A$1*'[1]44094418Imp'!$C$273</f>
        <v>2.097172E-3</v>
      </c>
      <c r="E25" s="360">
        <f>1/$A$1*'[1]44094418Imp'!$D$273</f>
        <v>2.6117139999999998E-3</v>
      </c>
      <c r="F25" s="360">
        <f>1/$A$1*'[1]44094418Imp'!$E$273</f>
        <v>2.9372000000000001E-3</v>
      </c>
      <c r="G25" s="360">
        <f>1/$A$1*'[1]44094418Imp'!$F$273</f>
        <v>5.8222279999999996E-3</v>
      </c>
      <c r="H25" s="360">
        <f>1/$A$1*'[1]44094418Imp'!$G$273</f>
        <v>4.501817E-3</v>
      </c>
      <c r="I25" s="360">
        <f>1/$A$1*'[1]44094418Imp'!$H$273</f>
        <v>3.2859120000000002E-3</v>
      </c>
      <c r="J25" s="441">
        <f>1/$A$1*'[1]44094418Imp'!$I$273</f>
        <v>4.9054039999999986E-3</v>
      </c>
      <c r="K25" s="441">
        <f>1/$A$1*'[1]44094418Imp'!$J$273</f>
        <v>4.1492779999999993E-3</v>
      </c>
      <c r="L25" s="360">
        <f>1/$A$1*'[1]44094418Imp'!K$273</f>
        <v>4.3263297142857142E-3</v>
      </c>
      <c r="M25" s="150">
        <f>1/$A$1*'[1]44094418Imp'!L$273</f>
        <v>5.8311889999999988E-3</v>
      </c>
      <c r="N25" s="150">
        <f>1/$A$1*'[1]44094418Imp'!M$273</f>
        <v>6.9461839999999993E-3</v>
      </c>
      <c r="O25" s="150">
        <f>1/$A$1*'[1]44094418Imp'!N$273</f>
        <v>6.4806559999999978E-3</v>
      </c>
      <c r="P25" s="150">
        <f>1/$A$1*'[1]44094418Imp'!O$273</f>
        <v>5.6034019999999986E-3</v>
      </c>
      <c r="Q25" s="150">
        <f>1/$A$1*'[1]44094418Imp'!P$273</f>
        <v>6.1434449444444433E-3</v>
      </c>
      <c r="R25" s="150">
        <f>1/$A$1*'[1]44094418Imp'!Q$273</f>
        <v>6.3269804285714278E-3</v>
      </c>
      <c r="S25" s="150">
        <f>1/$A$1*'[1]44094418Imp'!R$273</f>
        <v>7.2872155666666664E-3</v>
      </c>
      <c r="T25" s="150">
        <f>1/$A$1*'[1]44094418Imp'!S$273</f>
        <v>8.7314993529411765E-3</v>
      </c>
      <c r="U25" s="150">
        <f>1/$A$1*'[1]44094418Imp'!T$273</f>
        <v>8.9694743793103434E-3</v>
      </c>
      <c r="V25" s="150">
        <f>1/$A$1*'[1]44094418Imp'!U$273</f>
        <v>8.7377265937499983E-3</v>
      </c>
      <c r="W25" s="150">
        <f>1/$A$1*'[1]44094418Imp'!V$273</f>
        <v>0</v>
      </c>
      <c r="X25" s="150">
        <f>1/$A$1*'[1]44094418Imp'!W$273</f>
        <v>0</v>
      </c>
      <c r="Y25" s="150">
        <f>1/$A$1*'[1]44094418Imp'!X$273</f>
        <v>0</v>
      </c>
      <c r="Z25" s="150">
        <f>1/$A$1*'[1]44094418Imp'!Y$273</f>
        <v>0</v>
      </c>
      <c r="AA25" s="150">
        <f>1/$A$1*'[1]44094418Imp'!Z$273</f>
        <v>0</v>
      </c>
      <c r="AB25" s="150">
        <f>1/$A$1*'[1]44094418Imp'!AA$273</f>
        <v>0</v>
      </c>
      <c r="AC25" s="123"/>
      <c r="AD25" s="149">
        <f>1/1000*'[1]44094418Imp'!$AB$273</f>
        <v>2.5342093494000001E-4</v>
      </c>
      <c r="AE25" s="150">
        <f>1/1000*'[1]44094418Imp'!$AC$273</f>
        <v>4.6411783199999993E-4</v>
      </c>
      <c r="AF25" s="150">
        <f>1/1000*'[1]44094418Imp'!AD$273</f>
        <v>8.1220609919999999E-4</v>
      </c>
      <c r="AG25" s="150">
        <f>1/1000*'[1]44094418Imp'!AE$273</f>
        <v>9.9583268960000003E-4</v>
      </c>
      <c r="AH25" s="150">
        <f>1/1000*'[1]44094418Imp'!AF$273</f>
        <v>2.4789359685999999E-3</v>
      </c>
      <c r="AI25" s="150">
        <f>1/1000*'[1]44094418Imp'!AG$273</f>
        <v>2.1882213638999997E-3</v>
      </c>
      <c r="AJ25" s="150">
        <f>1/1000*'[1]44094418Imp'!AH$273</f>
        <v>1.7447089352000003E-3</v>
      </c>
      <c r="AK25" s="150">
        <f>1/1000*'[1]44094418Imp'!AI$273</f>
        <v>2.5014270065000003E-3</v>
      </c>
      <c r="AL25" s="150">
        <f>1/1000*'[1]44094418Imp'!AJ$273</f>
        <v>2.3349141204000007E-3</v>
      </c>
      <c r="AM25" s="150">
        <f>1/1000*'[1]44094418Imp'!AK$273</f>
        <v>1.9190760292000001E-3</v>
      </c>
      <c r="AN25" s="150">
        <f>1/1000*'[1]44094418Imp'!AL$273</f>
        <v>2.3174482158000004E-3</v>
      </c>
      <c r="AO25" s="150">
        <f>1/1000*'[1]44094418Imp'!AM$273</f>
        <v>3.6455449919999996E-3</v>
      </c>
      <c r="AP25" s="150">
        <f>1/1000*'[1]44094418Imp'!AN$273</f>
        <v>2.9149722271999997E-3</v>
      </c>
      <c r="AQ25" s="150">
        <f>1/1000*'[1]44094418Imp'!AO$273</f>
        <v>3.5340860529000004E-3</v>
      </c>
      <c r="AR25" s="150">
        <f>1/1000*'[1]44094418Imp'!AP$273</f>
        <v>2.7858923985000002E-3</v>
      </c>
      <c r="AS25" s="150">
        <f>1/1000*'[1]44094418Imp'!AQ$273</f>
        <v>2.6871834814999997E-3</v>
      </c>
      <c r="AT25" s="150">
        <f>1/1000*'[1]44094418Imp'!AR$273</f>
        <v>3.2587733725999999E-3</v>
      </c>
      <c r="AU25" s="150">
        <f>1/1000*'[1]44094418Imp'!AS$273</f>
        <v>5.1806946191E-3</v>
      </c>
      <c r="AV25" s="150">
        <f>1/1000*'[1]44094418Imp'!AT$273</f>
        <v>5.415951443E-3</v>
      </c>
      <c r="AW25" s="150">
        <f>1/1000*'[1]44094418Imp'!AU$273</f>
        <v>6.8167062791666668E-3</v>
      </c>
      <c r="AX25" s="150">
        <f>1/1000*'[1]44094418Imp'!AV$273</f>
        <v>0</v>
      </c>
      <c r="AY25" s="150">
        <f>1/1000*'[1]44094418Imp'!AW$273</f>
        <v>0</v>
      </c>
      <c r="AZ25" s="150">
        <f>1/1000*'[1]44094418Imp'!AX$273</f>
        <v>0</v>
      </c>
      <c r="BA25" s="150">
        <f>1/1000*'[1]44094418Imp'!AY$273</f>
        <v>0</v>
      </c>
      <c r="BB25" s="150">
        <f>1/1000*'[1]44094418Imp'!AZ$273</f>
        <v>0</v>
      </c>
      <c r="BC25" s="151">
        <f>1/1000*'[1]44094418Imp'!BA$273</f>
        <v>0</v>
      </c>
      <c r="BD25" s="452"/>
    </row>
    <row r="26" spans="2:56" ht="17.149999999999999" customHeight="1">
      <c r="B26" s="16" t="s">
        <v>87</v>
      </c>
      <c r="C26" s="373">
        <f t="shared" ref="C26:AB26" si="8">C5-SUM(C6,C7,C8,C9,C15,C24,C25)</f>
        <v>3.7492279999999878E-2</v>
      </c>
      <c r="D26" s="328">
        <f t="shared" si="8"/>
        <v>3.2799732100000034E-2</v>
      </c>
      <c r="E26" s="328">
        <f t="shared" si="8"/>
        <v>3.0690190500000158E-2</v>
      </c>
      <c r="F26" s="328">
        <f t="shared" si="8"/>
        <v>3.0990876000000056E-2</v>
      </c>
      <c r="G26" s="328">
        <f t="shared" si="8"/>
        <v>3.047275429999996E-2</v>
      </c>
      <c r="H26" s="328">
        <f t="shared" si="8"/>
        <v>3.4891117100000091E-2</v>
      </c>
      <c r="I26" s="328">
        <f t="shared" si="8"/>
        <v>4.5396252900000156E-2</v>
      </c>
      <c r="J26" s="329">
        <f t="shared" si="8"/>
        <v>4.7801552000000025E-2</v>
      </c>
      <c r="K26" s="329">
        <f t="shared" si="8"/>
        <v>4.2278994500000056E-2</v>
      </c>
      <c r="L26" s="328">
        <f t="shared" si="8"/>
        <v>2.9889750719047758E-2</v>
      </c>
      <c r="M26" s="31">
        <f t="shared" si="8"/>
        <v>2.4868970589682571E-2</v>
      </c>
      <c r="N26" s="31">
        <f t="shared" si="8"/>
        <v>2.4656960170109765E-2</v>
      </c>
      <c r="O26" s="31">
        <f t="shared" si="8"/>
        <v>2.0246185513837722E-2</v>
      </c>
      <c r="P26" s="31">
        <f t="shared" si="8"/>
        <v>1.9218393299876568E-2</v>
      </c>
      <c r="Q26" s="31">
        <f t="shared" si="8"/>
        <v>2.3288654279112697E-2</v>
      </c>
      <c r="R26" s="31">
        <f t="shared" si="8"/>
        <v>2.9960919787568929E-2</v>
      </c>
      <c r="S26" s="31">
        <f t="shared" si="8"/>
        <v>2.3746413160851576E-2</v>
      </c>
      <c r="T26" s="31">
        <f t="shared" si="8"/>
        <v>6.8501798384512647E-3</v>
      </c>
      <c r="U26" s="31">
        <f t="shared" si="8"/>
        <v>6.0078262004126248E-3</v>
      </c>
      <c r="V26" s="31">
        <f t="shared" si="8"/>
        <v>9.0607712392063444E-3</v>
      </c>
      <c r="W26" s="31">
        <f t="shared" si="8"/>
        <v>0</v>
      </c>
      <c r="X26" s="31">
        <f t="shared" si="8"/>
        <v>0</v>
      </c>
      <c r="Y26" s="31">
        <f t="shared" si="8"/>
        <v>0</v>
      </c>
      <c r="Z26" s="31">
        <f t="shared" si="8"/>
        <v>0</v>
      </c>
      <c r="AA26" s="31">
        <f t="shared" si="8"/>
        <v>0</v>
      </c>
      <c r="AB26" s="31">
        <f t="shared" si="8"/>
        <v>0</v>
      </c>
      <c r="AC26" s="4"/>
      <c r="AD26" s="148">
        <f t="shared" ref="AD26:BC26" si="9">AD5-SUM(AD6,AD7,AD8,AD9,AD15,AD24,AD25)</f>
        <v>2.7023806197174038E-2</v>
      </c>
      <c r="AE26" s="31">
        <f t="shared" si="9"/>
        <v>2.4328757264799994E-2</v>
      </c>
      <c r="AF26" s="31">
        <f t="shared" si="9"/>
        <v>2.3740013275200061E-2</v>
      </c>
      <c r="AG26" s="31">
        <f t="shared" si="9"/>
        <v>2.69028330031999E-2</v>
      </c>
      <c r="AH26" s="31">
        <f t="shared" si="9"/>
        <v>2.6150048213100074E-2</v>
      </c>
      <c r="AI26" s="31">
        <f t="shared" si="9"/>
        <v>2.8927332977400022E-2</v>
      </c>
      <c r="AJ26" s="31">
        <f t="shared" si="9"/>
        <v>3.5652048819199977E-2</v>
      </c>
      <c r="AK26" s="31">
        <f t="shared" si="9"/>
        <v>4.2764241883499976E-2</v>
      </c>
      <c r="AL26" s="31">
        <f t="shared" si="9"/>
        <v>4.1041653264800027E-2</v>
      </c>
      <c r="AM26" s="31">
        <f t="shared" si="9"/>
        <v>2.8334169445999979E-2</v>
      </c>
      <c r="AN26" s="31">
        <f t="shared" si="9"/>
        <v>2.1499006818600008E-2</v>
      </c>
      <c r="AO26" s="31">
        <f t="shared" si="9"/>
        <v>2.4176637408000023E-2</v>
      </c>
      <c r="AP26" s="31">
        <f t="shared" si="9"/>
        <v>2.0070901487999893E-2</v>
      </c>
      <c r="AQ26" s="31">
        <f t="shared" si="9"/>
        <v>1.8238223560800043E-2</v>
      </c>
      <c r="AR26" s="31">
        <f t="shared" si="9"/>
        <v>2.0390530075999891E-2</v>
      </c>
      <c r="AS26" s="31">
        <f t="shared" si="9"/>
        <v>2.1541943268999886E-2</v>
      </c>
      <c r="AT26" s="31">
        <f t="shared" si="9"/>
        <v>1.667566323859998E-2</v>
      </c>
      <c r="AU26" s="31">
        <f t="shared" si="9"/>
        <v>7.9589308083999888E-3</v>
      </c>
      <c r="AV26" s="31">
        <f t="shared" si="9"/>
        <v>8.3203481319999439E-3</v>
      </c>
      <c r="AW26" s="31">
        <f t="shared" si="9"/>
        <v>1.115230393333333E-2</v>
      </c>
      <c r="AX26" s="31">
        <f t="shared" si="9"/>
        <v>0</v>
      </c>
      <c r="AY26" s="31">
        <f t="shared" si="9"/>
        <v>0</v>
      </c>
      <c r="AZ26" s="31">
        <f t="shared" si="9"/>
        <v>0</v>
      </c>
      <c r="BA26" s="31">
        <f t="shared" si="9"/>
        <v>0</v>
      </c>
      <c r="BB26" s="31">
        <f t="shared" si="9"/>
        <v>0</v>
      </c>
      <c r="BC26" s="45">
        <f t="shared" si="9"/>
        <v>0</v>
      </c>
      <c r="BD26" s="452"/>
    </row>
    <row r="27" spans="2:56">
      <c r="B27" s="5" t="s">
        <v>45</v>
      </c>
      <c r="C27" s="276">
        <f>1/$A$1*'[1]44094418Imp'!$B$171</f>
        <v>3.6642816000000002E-2</v>
      </c>
      <c r="D27" s="279">
        <f>1/$A$1*'[1]44094418Imp'!$C$171</f>
        <v>3.08435541E-2</v>
      </c>
      <c r="E27" s="279">
        <f>1/$A$1*'[1]44094418Imp'!$D$171</f>
        <v>2.9821119999999996E-2</v>
      </c>
      <c r="F27" s="279">
        <f>1/$A$1*'[1]44094418Imp'!$E$171</f>
        <v>3.0611727999999994E-2</v>
      </c>
      <c r="G27" s="279">
        <f>1/$A$1*'[1]44094418Imp'!$F$171</f>
        <v>3.0100002399999999E-2</v>
      </c>
      <c r="H27" s="279">
        <f>1/$A$1*'[1]44094418Imp'!$G$171</f>
        <v>3.4539633699999996E-2</v>
      </c>
      <c r="I27" s="279">
        <f>1/$A$1*'[1]44094418Imp'!$H$171</f>
        <v>4.5204154699999999E-2</v>
      </c>
      <c r="J27" s="278">
        <f>1/$A$1*'[1]44094418Imp'!$I$171</f>
        <v>4.7668228299999997E-2</v>
      </c>
      <c r="K27" s="278">
        <f>1/$A$1*'[1]44094418Imp'!$J$171</f>
        <v>4.1629633199999995E-2</v>
      </c>
      <c r="L27" s="279">
        <f>1/$A$1*'[1]44094418Imp'!K$171</f>
        <v>2.9585192866666665E-2</v>
      </c>
      <c r="M27" s="11">
        <f>1/$A$1*'[1]44094418Imp'!L$171</f>
        <v>2.4488740339682537E-2</v>
      </c>
      <c r="N27" s="11">
        <f>1/$A$1*'[1]44094418Imp'!M$171</f>
        <v>2.4227079357142856E-2</v>
      </c>
      <c r="O27" s="11">
        <f>1/$A$1*'[1]44094418Imp'!N$171</f>
        <v>1.9218694997654374E-2</v>
      </c>
      <c r="P27" s="11">
        <f>1/$A$1*'[1]44094418Imp'!O$171</f>
        <v>1.8127991866310159E-2</v>
      </c>
      <c r="Q27" s="11">
        <f>1/$A$1*'[1]44094418Imp'!P$171</f>
        <v>2.1573202282142854E-2</v>
      </c>
      <c r="R27" s="11">
        <f>1/$A$1*'[1]44094418Imp'!Q$171</f>
        <v>2.7685579188583526E-2</v>
      </c>
      <c r="S27" s="11">
        <f>1/$A$1*'[1]44094418Imp'!R$171</f>
        <v>2.3145356304761909E-2</v>
      </c>
      <c r="T27" s="11">
        <f>1/$A$1*'[1]44094418Imp'!S$171</f>
        <v>6.1822495761904754E-3</v>
      </c>
      <c r="U27" s="11">
        <f>1/$A$1*'[1]44094418Imp'!T$171</f>
        <v>4.8652637115455654E-3</v>
      </c>
      <c r="V27" s="11">
        <f>1/$A$1*'[1]44094418Imp'!U$171</f>
        <v>7.7467036899999987E-3</v>
      </c>
      <c r="W27" s="11">
        <f>1/$A$1*'[1]44094418Imp'!V$171</f>
        <v>0</v>
      </c>
      <c r="X27" s="11">
        <f>1/$A$1*'[1]44094418Imp'!W$171</f>
        <v>0</v>
      </c>
      <c r="Y27" s="11">
        <f>1/$A$1*'[1]44094418Imp'!X$171</f>
        <v>0</v>
      </c>
      <c r="Z27" s="11">
        <f>1/$A$1*'[1]44094418Imp'!Y$171</f>
        <v>0</v>
      </c>
      <c r="AA27" s="11">
        <f>1/$A$1*'[1]44094418Imp'!Z$171</f>
        <v>0</v>
      </c>
      <c r="AB27" s="11">
        <f>1/$A$1*'[1]44094418Imp'!AA$171</f>
        <v>0</v>
      </c>
      <c r="AC27" s="4"/>
      <c r="AD27" s="38">
        <f>1/1000*'[1]44094418Imp'!$AB$171</f>
        <v>2.6165367024905999E-2</v>
      </c>
      <c r="AE27" s="11">
        <f>1/1000*'[1]44094418Imp'!$AC$171</f>
        <v>2.273176096E-2</v>
      </c>
      <c r="AF27" s="11">
        <f>1/1000*'[1]44094418Imp'!AD$171</f>
        <v>2.31322250928E-2</v>
      </c>
      <c r="AG27" s="11">
        <f>1/1000*'[1]44094418Imp'!AE$171</f>
        <v>2.6291230492800001E-2</v>
      </c>
      <c r="AH27" s="11">
        <f>1/1000*'[1]44094418Imp'!AF$171</f>
        <v>2.5788414141699998E-2</v>
      </c>
      <c r="AI27" s="11">
        <f>1/1000*'[1]44094418Imp'!AG$171</f>
        <v>2.8265032610100001E-2</v>
      </c>
      <c r="AJ27" s="11">
        <f>1/1000*'[1]44094418Imp'!AH$171</f>
        <v>3.5247287325200008E-2</v>
      </c>
      <c r="AK27" s="11">
        <f>1/1000*'[1]44094418Imp'!AI$171</f>
        <v>4.2635658832500006E-2</v>
      </c>
      <c r="AL27" s="11">
        <f>1/1000*'[1]44094418Imp'!AJ$171</f>
        <v>4.0175547681200012E-2</v>
      </c>
      <c r="AM27" s="11">
        <f>1/1000*'[1]44094418Imp'!AK$171</f>
        <v>2.8029842218399999E-2</v>
      </c>
      <c r="AN27" s="11">
        <f>1/1000*'[1]44094418Imp'!AL$171</f>
        <v>2.1163001525100002E-2</v>
      </c>
      <c r="AO27" s="11">
        <f>1/1000*'[1]44094418Imp'!AM$171</f>
        <v>2.3636434224E-2</v>
      </c>
      <c r="AP27" s="11">
        <f>1/1000*'[1]44094418Imp'!AN$171</f>
        <v>1.9230427726400004E-2</v>
      </c>
      <c r="AQ27" s="11">
        <f>1/1000*'[1]44094418Imp'!AO$171</f>
        <v>1.7194986401699999E-2</v>
      </c>
      <c r="AR27" s="11">
        <f>1/1000*'[1]44094418Imp'!AP$171</f>
        <v>1.9144006497000002E-2</v>
      </c>
      <c r="AS27" s="11">
        <f>1/1000*'[1]44094418Imp'!AQ$171</f>
        <v>2.0121839853499999E-2</v>
      </c>
      <c r="AT27" s="11">
        <f>1/1000*'[1]44094418Imp'!AR$171</f>
        <v>1.6369152666499999E-2</v>
      </c>
      <c r="AU27" s="11">
        <f>1/1000*'[1]44094418Imp'!AS$171</f>
        <v>7.6025511275999999E-3</v>
      </c>
      <c r="AV27" s="11">
        <f>1/1000*'[1]44094418Imp'!AT$171</f>
        <v>7.947785148E-3</v>
      </c>
      <c r="AW27" s="11">
        <f>1/1000*'[1]44094418Imp'!AU$171</f>
        <v>1.0449617606666668E-2</v>
      </c>
      <c r="AX27" s="11">
        <f>1/1000*'[1]44094418Imp'!AV$171</f>
        <v>0</v>
      </c>
      <c r="AY27" s="11">
        <f>1/1000*'[1]44094418Imp'!AW$171</f>
        <v>0</v>
      </c>
      <c r="AZ27" s="11">
        <f>1/1000*'[1]44094418Imp'!AX$171</f>
        <v>0</v>
      </c>
      <c r="BA27" s="11">
        <f>1/1000*'[1]44094418Imp'!AY$171</f>
        <v>0</v>
      </c>
      <c r="BB27" s="11">
        <f>1/1000*'[1]44094418Imp'!AZ$171</f>
        <v>0</v>
      </c>
      <c r="BC27" s="10">
        <f>1/1000*'[1]44094418Imp'!BA$171</f>
        <v>0</v>
      </c>
      <c r="BD27" s="452"/>
    </row>
    <row r="28" spans="2:56" ht="13" thickBot="1">
      <c r="B28" s="6" t="s">
        <v>16</v>
      </c>
      <c r="C28" s="405">
        <f t="shared" ref="C28:L28" si="10">SUM(C26:C26)-SUM(C27:C27)</f>
        <v>8.4946399999987626E-4</v>
      </c>
      <c r="D28" s="340">
        <f t="shared" si="10"/>
        <v>1.9561780000000341E-3</v>
      </c>
      <c r="E28" s="340">
        <f t="shared" si="10"/>
        <v>8.6907050000016237E-4</v>
      </c>
      <c r="F28" s="340">
        <f t="shared" si="10"/>
        <v>3.7914800000006174E-4</v>
      </c>
      <c r="G28" s="340">
        <f t="shared" si="10"/>
        <v>3.72751899999961E-4</v>
      </c>
      <c r="H28" s="340">
        <f t="shared" si="10"/>
        <v>3.514834000000952E-4</v>
      </c>
      <c r="I28" s="340">
        <f t="shared" si="10"/>
        <v>1.9209820000015698E-4</v>
      </c>
      <c r="J28" s="341">
        <f t="shared" si="10"/>
        <v>1.3332370000002786E-4</v>
      </c>
      <c r="K28" s="341">
        <f t="shared" si="10"/>
        <v>6.4936130000006059E-4</v>
      </c>
      <c r="L28" s="340">
        <f t="shared" si="10"/>
        <v>3.0455785238109323E-4</v>
      </c>
      <c r="M28" s="126">
        <f>SUM(M26:M26)-SUM(M27:M27)</f>
        <v>3.8023025000003333E-4</v>
      </c>
      <c r="N28" s="126">
        <f>SUM(N26:N26)-SUM(N27:N27)</f>
        <v>4.2988081296690961E-4</v>
      </c>
      <c r="O28" s="126">
        <f t="shared" ref="O28:AB28" si="11">SUM(O26:O26)-SUM(O27:O27)</f>
        <v>1.0274905161833485E-3</v>
      </c>
      <c r="P28" s="126">
        <f t="shared" si="11"/>
        <v>1.0904014335664097E-3</v>
      </c>
      <c r="Q28" s="126">
        <f t="shared" si="11"/>
        <v>1.7154519969698433E-3</v>
      </c>
      <c r="R28" s="126">
        <f t="shared" si="11"/>
        <v>2.2753405989854036E-3</v>
      </c>
      <c r="S28" s="126">
        <f t="shared" si="11"/>
        <v>6.0105685608966702E-4</v>
      </c>
      <c r="T28" s="126">
        <f t="shared" si="11"/>
        <v>6.6793026226078921E-4</v>
      </c>
      <c r="U28" s="126">
        <f t="shared" si="11"/>
        <v>1.1425624888670594E-3</v>
      </c>
      <c r="V28" s="126">
        <f t="shared" si="11"/>
        <v>1.3140675492063457E-3</v>
      </c>
      <c r="W28" s="126">
        <f t="shared" si="11"/>
        <v>0</v>
      </c>
      <c r="X28" s="126">
        <f t="shared" si="11"/>
        <v>0</v>
      </c>
      <c r="Y28" s="126">
        <f t="shared" si="11"/>
        <v>0</v>
      </c>
      <c r="Z28" s="126">
        <f t="shared" si="11"/>
        <v>0</v>
      </c>
      <c r="AA28" s="126">
        <f t="shared" si="11"/>
        <v>0</v>
      </c>
      <c r="AB28" s="126">
        <f t="shared" si="11"/>
        <v>0</v>
      </c>
      <c r="AC28" s="35"/>
      <c r="AD28" s="63">
        <f t="shared" ref="AD28:BC28" si="12">SUM(AD26:AD26)-SUM(AD27:AD27)</f>
        <v>8.5843917226803915E-4</v>
      </c>
      <c r="AE28" s="127">
        <f t="shared" si="12"/>
        <v>1.5969963047999941E-3</v>
      </c>
      <c r="AF28" s="127">
        <f t="shared" si="12"/>
        <v>6.077881824000618E-4</v>
      </c>
      <c r="AG28" s="127">
        <f t="shared" si="12"/>
        <v>6.1160251039989871E-4</v>
      </c>
      <c r="AH28" s="127">
        <f t="shared" si="12"/>
        <v>3.6163407140007639E-4</v>
      </c>
      <c r="AI28" s="127">
        <f t="shared" si="12"/>
        <v>6.6230036730002134E-4</v>
      </c>
      <c r="AJ28" s="127">
        <f t="shared" si="12"/>
        <v>4.0476149399996941E-4</v>
      </c>
      <c r="AK28" s="127">
        <f t="shared" si="12"/>
        <v>1.2858305099996969E-4</v>
      </c>
      <c r="AL28" s="127">
        <f t="shared" si="12"/>
        <v>8.6610558360001449E-4</v>
      </c>
      <c r="AM28" s="127">
        <f t="shared" si="12"/>
        <v>3.043272275999806E-4</v>
      </c>
      <c r="AN28" s="127">
        <f t="shared" si="12"/>
        <v>3.3600529350000588E-4</v>
      </c>
      <c r="AO28" s="127">
        <f t="shared" si="12"/>
        <v>5.4020318400002307E-4</v>
      </c>
      <c r="AP28" s="127">
        <f t="shared" si="12"/>
        <v>8.4047376159988862E-4</v>
      </c>
      <c r="AQ28" s="127">
        <f t="shared" si="12"/>
        <v>1.0432371591000446E-3</v>
      </c>
      <c r="AR28" s="127">
        <f t="shared" si="12"/>
        <v>1.2465235789998891E-3</v>
      </c>
      <c r="AS28" s="127">
        <f t="shared" si="12"/>
        <v>1.4201034154998869E-3</v>
      </c>
      <c r="AT28" s="127">
        <f t="shared" si="12"/>
        <v>3.0651057209998139E-4</v>
      </c>
      <c r="AU28" s="127">
        <f t="shared" si="12"/>
        <v>3.5637968079998885E-4</v>
      </c>
      <c r="AV28" s="127">
        <f t="shared" si="12"/>
        <v>3.7256298399994392E-4</v>
      </c>
      <c r="AW28" s="127">
        <f t="shared" si="12"/>
        <v>7.0268632666666171E-4</v>
      </c>
      <c r="AX28" s="127">
        <f t="shared" si="12"/>
        <v>0</v>
      </c>
      <c r="AY28" s="127">
        <f t="shared" si="12"/>
        <v>0</v>
      </c>
      <c r="AZ28" s="127">
        <f t="shared" si="12"/>
        <v>0</v>
      </c>
      <c r="BA28" s="127">
        <f t="shared" si="12"/>
        <v>0</v>
      </c>
      <c r="BB28" s="127">
        <f t="shared" si="12"/>
        <v>0</v>
      </c>
      <c r="BC28" s="308">
        <f t="shared" si="12"/>
        <v>0</v>
      </c>
      <c r="BD28" s="452"/>
    </row>
    <row r="29" spans="2:56" ht="13" thickTop="1"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A29" s="32"/>
      <c r="BB29" s="32"/>
      <c r="BC29" s="32"/>
    </row>
    <row r="30" spans="2:56"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  <c r="BA30" s="32"/>
      <c r="BB30" s="32"/>
      <c r="BC30" s="32"/>
    </row>
    <row r="31" spans="2:56"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  <c r="BA31" s="32"/>
      <c r="BB31" s="32"/>
      <c r="BC31" s="32"/>
    </row>
    <row r="32" spans="2:56"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  <c r="BA32" s="32"/>
      <c r="BB32" s="32"/>
      <c r="BC32" s="32"/>
    </row>
    <row r="33" spans="30:55"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32"/>
      <c r="BB33" s="32"/>
      <c r="BC33" s="32"/>
    </row>
    <row r="34" spans="30:55"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32"/>
      <c r="BB34" s="32"/>
      <c r="BC34" s="32"/>
    </row>
    <row r="35" spans="30:55"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32"/>
      <c r="BB35" s="32"/>
      <c r="BC35" s="32"/>
    </row>
    <row r="36" spans="30:55"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32"/>
      <c r="BB36" s="32"/>
      <c r="BC36" s="32"/>
    </row>
    <row r="37" spans="30:55"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</row>
    <row r="38" spans="30:55"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32"/>
      <c r="BB38" s="32"/>
      <c r="BC38" s="32"/>
    </row>
    <row r="39" spans="30:55"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A39" s="32"/>
      <c r="BB39" s="32"/>
      <c r="BC39" s="32"/>
    </row>
    <row r="40" spans="30:55"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32"/>
      <c r="BB40" s="32"/>
      <c r="BC40" s="32"/>
    </row>
    <row r="41" spans="30:55"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32"/>
      <c r="BB41" s="32"/>
      <c r="BC41" s="32"/>
    </row>
    <row r="42" spans="30:55"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A42" s="32"/>
      <c r="BB42" s="32"/>
      <c r="BC42" s="32"/>
    </row>
    <row r="43" spans="30:55"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32"/>
      <c r="BB43" s="32"/>
      <c r="BC43" s="32"/>
    </row>
    <row r="44" spans="30:55"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32"/>
      <c r="BB44" s="32"/>
      <c r="BC44" s="32"/>
    </row>
    <row r="45" spans="30:55"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32"/>
      <c r="BB45" s="32"/>
      <c r="BC45" s="32"/>
    </row>
    <row r="46" spans="30:55"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32"/>
      <c r="BB46" s="32"/>
      <c r="BC46" s="32"/>
    </row>
    <row r="47" spans="30:55"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32"/>
      <c r="BB47" s="32"/>
      <c r="BC47" s="32"/>
    </row>
    <row r="48" spans="30:55"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A48" s="32"/>
      <c r="BB48" s="32"/>
      <c r="BC48" s="32"/>
    </row>
    <row r="49" spans="30:55"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  <c r="BA49" s="32"/>
      <c r="BB49" s="32"/>
      <c r="BC49" s="32"/>
    </row>
    <row r="50" spans="30:55"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  <c r="BA50" s="32"/>
      <c r="BB50" s="32"/>
      <c r="BC50" s="32"/>
    </row>
    <row r="51" spans="30:55"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  <c r="BA51" s="32"/>
      <c r="BB51" s="32"/>
      <c r="BC51" s="32"/>
    </row>
    <row r="52" spans="30:55"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32"/>
      <c r="BB52" s="32"/>
      <c r="BC52" s="32"/>
    </row>
    <row r="53" spans="30:55"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A53" s="32"/>
      <c r="BB53" s="32"/>
      <c r="BC53" s="32"/>
    </row>
    <row r="54" spans="30:55"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32"/>
      <c r="BB54" s="32"/>
      <c r="BC54" s="32"/>
    </row>
    <row r="55" spans="30:55"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A55" s="32"/>
      <c r="BB55" s="32"/>
      <c r="BC55" s="32"/>
    </row>
    <row r="56" spans="30:55"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  <c r="BA56" s="32"/>
      <c r="BB56" s="32"/>
      <c r="BC56" s="32"/>
    </row>
    <row r="57" spans="30:55"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A57" s="32"/>
      <c r="BB57" s="32"/>
      <c r="BC57" s="32"/>
    </row>
    <row r="58" spans="30:55"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  <c r="BA58" s="32"/>
      <c r="BB58" s="32"/>
      <c r="BC58" s="32"/>
    </row>
    <row r="59" spans="30:55"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32"/>
      <c r="BB59" s="32"/>
      <c r="BC59" s="32"/>
    </row>
    <row r="60" spans="30:55"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A60" s="32"/>
      <c r="BB60" s="32"/>
      <c r="BC60" s="32"/>
    </row>
    <row r="61" spans="30:55"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  <c r="BA61" s="32"/>
      <c r="BB61" s="32"/>
      <c r="BC61" s="32"/>
    </row>
    <row r="62" spans="30:55"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2"/>
      <c r="AU62" s="32"/>
      <c r="AV62" s="32"/>
      <c r="AW62" s="32"/>
      <c r="AX62" s="32"/>
      <c r="AY62" s="32"/>
      <c r="AZ62" s="32"/>
      <c r="BA62" s="32"/>
      <c r="BB62" s="32"/>
      <c r="BC62" s="32"/>
    </row>
    <row r="63" spans="30:55"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2"/>
      <c r="AU63" s="32"/>
      <c r="AV63" s="32"/>
      <c r="AW63" s="32"/>
      <c r="AX63" s="32"/>
      <c r="AY63" s="32"/>
      <c r="AZ63" s="32"/>
      <c r="BA63" s="32"/>
      <c r="BB63" s="32"/>
      <c r="BC63" s="32"/>
    </row>
    <row r="64" spans="30:55"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2"/>
      <c r="AU64" s="32"/>
      <c r="AV64" s="32"/>
      <c r="AW64" s="32"/>
      <c r="AX64" s="32"/>
      <c r="AY64" s="32"/>
      <c r="AZ64" s="32"/>
      <c r="BA64" s="32"/>
      <c r="BB64" s="32"/>
      <c r="BC64" s="32"/>
    </row>
    <row r="65" spans="30:55"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2"/>
      <c r="AU65" s="32"/>
      <c r="AV65" s="32"/>
      <c r="AW65" s="32"/>
      <c r="AX65" s="32"/>
      <c r="AY65" s="32"/>
      <c r="AZ65" s="32"/>
      <c r="BA65" s="32"/>
      <c r="BB65" s="32"/>
      <c r="BC65" s="32"/>
    </row>
    <row r="66" spans="30:55"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2"/>
      <c r="AU66" s="32"/>
      <c r="AV66" s="32"/>
      <c r="AW66" s="32"/>
      <c r="AX66" s="32"/>
      <c r="AY66" s="32"/>
      <c r="AZ66" s="32"/>
      <c r="BA66" s="32"/>
      <c r="BB66" s="32"/>
      <c r="BC66" s="32"/>
    </row>
    <row r="67" spans="30:55"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2"/>
      <c r="AU67" s="32"/>
      <c r="AV67" s="32"/>
      <c r="AW67" s="32"/>
      <c r="AX67" s="32"/>
      <c r="AY67" s="32"/>
      <c r="AZ67" s="32"/>
      <c r="BA67" s="32"/>
      <c r="BB67" s="32"/>
      <c r="BC67" s="32"/>
    </row>
    <row r="68" spans="30:55"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  <c r="AU68" s="32"/>
      <c r="AV68" s="32"/>
      <c r="AW68" s="32"/>
      <c r="AX68" s="32"/>
      <c r="AY68" s="32"/>
      <c r="AZ68" s="32"/>
      <c r="BA68" s="32"/>
      <c r="BB68" s="32"/>
      <c r="BC68" s="32"/>
    </row>
    <row r="69" spans="30:55"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  <c r="AU69" s="32"/>
      <c r="AV69" s="32"/>
      <c r="AW69" s="32"/>
      <c r="AX69" s="32"/>
      <c r="AY69" s="32"/>
      <c r="AZ69" s="32"/>
      <c r="BA69" s="32"/>
      <c r="BB69" s="32"/>
      <c r="BC69" s="32"/>
    </row>
    <row r="70" spans="30:55"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  <c r="AU70" s="32"/>
      <c r="AV70" s="32"/>
      <c r="AW70" s="32"/>
      <c r="AX70" s="32"/>
      <c r="AY70" s="32"/>
      <c r="AZ70" s="32"/>
      <c r="BA70" s="32"/>
      <c r="BB70" s="32"/>
      <c r="BC70" s="32"/>
    </row>
    <row r="71" spans="30:55"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  <c r="AU71" s="32"/>
      <c r="AV71" s="32"/>
      <c r="AW71" s="32"/>
      <c r="AX71" s="32"/>
      <c r="AY71" s="32"/>
      <c r="AZ71" s="32"/>
      <c r="BA71" s="32"/>
      <c r="BB71" s="32"/>
      <c r="BC71" s="32"/>
    </row>
    <row r="72" spans="30:55"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  <c r="AU72" s="32"/>
      <c r="AV72" s="32"/>
      <c r="AW72" s="32"/>
      <c r="AX72" s="32"/>
      <c r="AY72" s="32"/>
      <c r="AZ72" s="32"/>
      <c r="BA72" s="32"/>
      <c r="BB72" s="32"/>
      <c r="BC72" s="32"/>
    </row>
    <row r="73" spans="30:55"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  <c r="AU73" s="32"/>
      <c r="AV73" s="32"/>
      <c r="AW73" s="32"/>
      <c r="AX73" s="32"/>
      <c r="AY73" s="32"/>
      <c r="AZ73" s="32"/>
      <c r="BA73" s="32"/>
      <c r="BB73" s="32"/>
      <c r="BC73" s="32"/>
    </row>
    <row r="74" spans="30:55"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2"/>
      <c r="AU74" s="32"/>
      <c r="AV74" s="32"/>
      <c r="AW74" s="32"/>
      <c r="AX74" s="32"/>
      <c r="AY74" s="32"/>
      <c r="AZ74" s="32"/>
      <c r="BA74" s="32"/>
      <c r="BB74" s="32"/>
      <c r="BC74" s="32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BD71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2" width="5.6328125" style="305" customWidth="1"/>
    <col min="13" max="22" width="5.6328125" customWidth="1"/>
    <col min="23" max="28" width="5.6328125" hidden="1" customWidth="1"/>
    <col min="29" max="29" width="1.7265625" customWidth="1"/>
    <col min="30" max="49" width="5.6328125" style="33" customWidth="1"/>
    <col min="50" max="55" width="5.6328125" style="33" hidden="1" customWidth="1"/>
  </cols>
  <sheetData>
    <row r="1" spans="1:56" ht="9" customHeight="1" thickBot="1">
      <c r="A1" s="201">
        <f>[2]ToM3!$A$2*[2]RWE!$A$25</f>
        <v>2.8</v>
      </c>
      <c r="B1" s="30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630" t="s">
        <v>31</v>
      </c>
      <c r="C2" s="639" t="s">
        <v>74</v>
      </c>
      <c r="D2" s="640"/>
      <c r="E2" s="640"/>
      <c r="F2" s="640"/>
      <c r="G2" s="640"/>
      <c r="H2" s="640"/>
      <c r="I2" s="640"/>
      <c r="J2" s="640"/>
      <c r="K2" s="640"/>
      <c r="L2" s="640"/>
      <c r="M2" s="640"/>
      <c r="N2" s="640"/>
      <c r="O2" s="640"/>
      <c r="P2" s="640"/>
      <c r="Q2" s="640"/>
      <c r="R2" s="640"/>
      <c r="S2" s="640"/>
      <c r="T2" s="640"/>
      <c r="U2" s="640"/>
      <c r="V2" s="640"/>
      <c r="W2" s="640"/>
      <c r="X2" s="640"/>
      <c r="Y2" s="640"/>
      <c r="Z2" s="640"/>
      <c r="AA2" s="640"/>
      <c r="AB2" s="641"/>
      <c r="AC2" s="3"/>
      <c r="AD2" s="607" t="s">
        <v>3</v>
      </c>
      <c r="AE2" s="608"/>
      <c r="AF2" s="608"/>
      <c r="AG2" s="608"/>
      <c r="AH2" s="608"/>
      <c r="AI2" s="608"/>
      <c r="AJ2" s="608"/>
      <c r="AK2" s="608"/>
      <c r="AL2" s="608"/>
      <c r="AM2" s="608"/>
      <c r="AN2" s="608"/>
      <c r="AO2" s="608"/>
      <c r="AP2" s="608"/>
      <c r="AQ2" s="608"/>
      <c r="AR2" s="608"/>
      <c r="AS2" s="608"/>
      <c r="AT2" s="608"/>
      <c r="AU2" s="608"/>
      <c r="AV2" s="608"/>
      <c r="AW2" s="608"/>
      <c r="AX2" s="608"/>
      <c r="AY2" s="608"/>
      <c r="AZ2" s="608"/>
      <c r="BA2" s="608"/>
      <c r="BB2" s="608"/>
      <c r="BC2" s="608"/>
      <c r="BD2" s="452"/>
    </row>
    <row r="3" spans="1:56" ht="13" thickBot="1">
      <c r="B3" s="631"/>
      <c r="C3" s="633" t="s">
        <v>51</v>
      </c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  <c r="AB3" s="635"/>
      <c r="AC3" s="4"/>
      <c r="AD3" s="609" t="s">
        <v>14</v>
      </c>
      <c r="AE3" s="610"/>
      <c r="AF3" s="610"/>
      <c r="AG3" s="610"/>
      <c r="AH3" s="610"/>
      <c r="AI3" s="610"/>
      <c r="AJ3" s="610"/>
      <c r="AK3" s="610"/>
      <c r="AL3" s="610"/>
      <c r="AM3" s="610"/>
      <c r="AN3" s="610"/>
      <c r="AO3" s="610"/>
      <c r="AP3" s="610"/>
      <c r="AQ3" s="610"/>
      <c r="AR3" s="610"/>
      <c r="AS3" s="610"/>
      <c r="AT3" s="610"/>
      <c r="AU3" s="610"/>
      <c r="AV3" s="610"/>
      <c r="AW3" s="610"/>
      <c r="AX3" s="610"/>
      <c r="AY3" s="610"/>
      <c r="AZ3" s="610"/>
      <c r="BA3" s="610"/>
      <c r="BB3" s="610"/>
      <c r="BC3" s="610"/>
      <c r="BD3" s="452"/>
    </row>
    <row r="4" spans="1:56" ht="20" customHeight="1" thickTop="1" thickBot="1">
      <c r="B4" s="632"/>
      <c r="C4" s="178">
        <v>2000</v>
      </c>
      <c r="D4" s="179">
        <v>2001</v>
      </c>
      <c r="E4" s="179">
        <v>2002</v>
      </c>
      <c r="F4" s="179">
        <v>2003</v>
      </c>
      <c r="G4" s="179">
        <v>2004</v>
      </c>
      <c r="H4" s="179">
        <v>2005</v>
      </c>
      <c r="I4" s="179">
        <v>2006</v>
      </c>
      <c r="J4" s="180">
        <v>2007</v>
      </c>
      <c r="K4" s="180">
        <f>1+J4</f>
        <v>2008</v>
      </c>
      <c r="L4" s="180">
        <f>1+K4</f>
        <v>2009</v>
      </c>
      <c r="M4" s="50">
        <f>1+L4</f>
        <v>2010</v>
      </c>
      <c r="N4" s="50">
        <f>1+M4</f>
        <v>2011</v>
      </c>
      <c r="O4" s="436">
        <f t="shared" ref="O4:AB4" si="0">1+N4</f>
        <v>2012</v>
      </c>
      <c r="P4" s="436">
        <f t="shared" si="0"/>
        <v>2013</v>
      </c>
      <c r="Q4" s="436">
        <f t="shared" si="0"/>
        <v>2014</v>
      </c>
      <c r="R4" s="436">
        <f t="shared" si="0"/>
        <v>2015</v>
      </c>
      <c r="S4" s="436">
        <f t="shared" si="0"/>
        <v>2016</v>
      </c>
      <c r="T4" s="436">
        <f t="shared" si="0"/>
        <v>2017</v>
      </c>
      <c r="U4" s="436">
        <f t="shared" si="0"/>
        <v>2018</v>
      </c>
      <c r="V4" s="436">
        <f t="shared" si="0"/>
        <v>2019</v>
      </c>
      <c r="W4" s="436">
        <f t="shared" si="0"/>
        <v>2020</v>
      </c>
      <c r="X4" s="436">
        <f t="shared" si="0"/>
        <v>2021</v>
      </c>
      <c r="Y4" s="436">
        <f t="shared" si="0"/>
        <v>2022</v>
      </c>
      <c r="Z4" s="436">
        <f t="shared" si="0"/>
        <v>2023</v>
      </c>
      <c r="AA4" s="436">
        <f t="shared" si="0"/>
        <v>2024</v>
      </c>
      <c r="AB4" s="437">
        <f t="shared" si="0"/>
        <v>2025</v>
      </c>
      <c r="AC4" s="52"/>
      <c r="AD4" s="49">
        <v>2000</v>
      </c>
      <c r="AE4" s="233">
        <f>1+AD4</f>
        <v>2001</v>
      </c>
      <c r="AF4" s="233">
        <f>1+AE4</f>
        <v>2002</v>
      </c>
      <c r="AG4" s="233">
        <f t="shared" ref="AG4:BB4" si="1">1+AF4</f>
        <v>2003</v>
      </c>
      <c r="AH4" s="233">
        <f t="shared" si="1"/>
        <v>2004</v>
      </c>
      <c r="AI4" s="233">
        <f t="shared" si="1"/>
        <v>2005</v>
      </c>
      <c r="AJ4" s="233">
        <f t="shared" si="1"/>
        <v>2006</v>
      </c>
      <c r="AK4" s="233">
        <f t="shared" si="1"/>
        <v>2007</v>
      </c>
      <c r="AL4" s="233">
        <f t="shared" si="1"/>
        <v>2008</v>
      </c>
      <c r="AM4" s="233">
        <f t="shared" si="1"/>
        <v>2009</v>
      </c>
      <c r="AN4" s="233">
        <f t="shared" si="1"/>
        <v>2010</v>
      </c>
      <c r="AO4" s="233">
        <f t="shared" si="1"/>
        <v>2011</v>
      </c>
      <c r="AP4" s="233">
        <f t="shared" si="1"/>
        <v>2012</v>
      </c>
      <c r="AQ4" s="233">
        <f t="shared" si="1"/>
        <v>2013</v>
      </c>
      <c r="AR4" s="233">
        <f t="shared" si="1"/>
        <v>2014</v>
      </c>
      <c r="AS4" s="233">
        <f t="shared" si="1"/>
        <v>2015</v>
      </c>
      <c r="AT4" s="233">
        <f t="shared" si="1"/>
        <v>2016</v>
      </c>
      <c r="AU4" s="233">
        <f t="shared" si="1"/>
        <v>2017</v>
      </c>
      <c r="AV4" s="233">
        <f t="shared" si="1"/>
        <v>2018</v>
      </c>
      <c r="AW4" s="233">
        <f t="shared" si="1"/>
        <v>2019</v>
      </c>
      <c r="AX4" s="233">
        <f t="shared" si="1"/>
        <v>2020</v>
      </c>
      <c r="AY4" s="233">
        <f t="shared" si="1"/>
        <v>2021</v>
      </c>
      <c r="AZ4" s="233">
        <f t="shared" si="1"/>
        <v>2022</v>
      </c>
      <c r="BA4" s="233">
        <f t="shared" si="1"/>
        <v>2023</v>
      </c>
      <c r="BB4" s="233">
        <f t="shared" si="1"/>
        <v>2024</v>
      </c>
      <c r="BC4" s="202">
        <f>1+BB4</f>
        <v>2025</v>
      </c>
      <c r="BD4" s="452"/>
    </row>
    <row r="5" spans="1:56" ht="20" customHeight="1" thickTop="1" thickBot="1">
      <c r="B5" s="28" t="s">
        <v>13</v>
      </c>
      <c r="C5" s="406">
        <f>1/$A$1*'[1]94Imp'!$B$263</f>
        <v>0.17517914965644113</v>
      </c>
      <c r="D5" s="342">
        <f>1/$A$1*'[1]94Imp'!$C$263</f>
        <v>0.17957418708668688</v>
      </c>
      <c r="E5" s="342">
        <f>1/$A$1*'[1]94Imp'!$D$263</f>
        <v>0.18140697447196585</v>
      </c>
      <c r="F5" s="342">
        <f>1/$A$1*'[1]94Imp'!$E$263</f>
        <v>0.20818729900619043</v>
      </c>
      <c r="G5" s="342">
        <f>1/$A$1*'[1]94Imp'!$F$263</f>
        <v>0.19953130650365375</v>
      </c>
      <c r="H5" s="342">
        <f>1/$A$1*'[1]94Imp'!$G$263</f>
        <v>0.21560166046986126</v>
      </c>
      <c r="I5" s="342">
        <f>1/$A$1*'[1]94Imp'!$H$263</f>
        <v>0.24293805598453433</v>
      </c>
      <c r="J5" s="343">
        <f>1/$A$1*'[1]94Imp'!$I$263</f>
        <v>0.28400806421515196</v>
      </c>
      <c r="K5" s="343">
        <f>1/$A$1*'[1]94Imp'!$J$263</f>
        <v>0.24351638748308985</v>
      </c>
      <c r="L5" s="343">
        <f>1/$A$1*'[1]94Imp'!K$263</f>
        <v>0.21670953400732598</v>
      </c>
      <c r="M5" s="87">
        <f>1/$A$1*'[1]94Imp'!L$263</f>
        <v>0.24005556531648187</v>
      </c>
      <c r="N5" s="87">
        <f>1/$A$1*'[1]94Imp'!M$263</f>
        <v>0.22346938531971552</v>
      </c>
      <c r="O5" s="87">
        <f>1/$A$1*'[1]94Imp'!N$263</f>
        <v>0.20841891874483012</v>
      </c>
      <c r="P5" s="87">
        <f>1/$A$1*'[1]94Imp'!O$263</f>
        <v>0.20187875112865628</v>
      </c>
      <c r="Q5" s="87">
        <f>1/$A$1*'[1]94Imp'!P$263</f>
        <v>0.21203166644038213</v>
      </c>
      <c r="R5" s="87">
        <f>1/$A$1*'[1]94Imp'!Q$263</f>
        <v>0.23373502225866424</v>
      </c>
      <c r="S5" s="87">
        <f>1/$A$1*'[1]94Imp'!R$263</f>
        <v>0.222499313343441</v>
      </c>
      <c r="T5" s="87">
        <f>1/$A$1*'[1]94Imp'!S$263</f>
        <v>0.24634379064572448</v>
      </c>
      <c r="U5" s="87">
        <f>1/$A$1*'[1]94Imp'!T$263</f>
        <v>0.25336015521784794</v>
      </c>
      <c r="V5" s="87">
        <f>1/$A$1*'[1]94Imp'!U$263</f>
        <v>0.24560311799998533</v>
      </c>
      <c r="W5" s="87">
        <f>1/$A$1*'[1]94Imp'!V$263</f>
        <v>0</v>
      </c>
      <c r="X5" s="87">
        <f>1/$A$1*'[1]94Imp'!W$263</f>
        <v>0</v>
      </c>
      <c r="Y5" s="87">
        <f>1/$A$1*'[1]94Imp'!X$263</f>
        <v>0</v>
      </c>
      <c r="Z5" s="87">
        <f>1/$A$1*'[1]94Imp'!Y$263</f>
        <v>0</v>
      </c>
      <c r="AA5" s="87">
        <f>1/$A$1*'[1]94Imp'!Z$263</f>
        <v>0</v>
      </c>
      <c r="AB5" s="87">
        <f>1/$A$1*'[1]94Imp'!AA$263</f>
        <v>0</v>
      </c>
      <c r="AC5" s="18"/>
      <c r="AD5" s="47">
        <f>1/1000*'[1]94Imp'!$AB$263</f>
        <v>0.42894800327302773</v>
      </c>
      <c r="AE5" s="43">
        <f>1/1000*'[1]94Imp'!$AC$263</f>
        <v>0.40545608036239988</v>
      </c>
      <c r="AF5" s="43">
        <f>1/1000*'[1]94Imp'!AD$263</f>
        <v>0.4451142853872001</v>
      </c>
      <c r="AG5" s="43">
        <f>1/1000*'[1]94Imp'!AE$263</f>
        <v>0.61661235312320006</v>
      </c>
      <c r="AH5" s="43">
        <f>1/1000*'[1]94Imp'!AF$263</f>
        <v>0.69830003841569988</v>
      </c>
      <c r="AI5" s="43">
        <f>1/1000*'[1]94Imp'!AG$263</f>
        <v>0.77206419134129989</v>
      </c>
      <c r="AJ5" s="43">
        <f>1/1000*'[1]94Imp'!AH$263</f>
        <v>0.91382232127000007</v>
      </c>
      <c r="AK5" s="43">
        <f>1/1000*'[1]94Imp'!AI$263</f>
        <v>1.0277059515659999</v>
      </c>
      <c r="AL5" s="43">
        <f>1/1000*'[1]94Imp'!AJ$263</f>
        <v>1.0319658398816003</v>
      </c>
      <c r="AM5" s="43">
        <f>1/1000*'[1]94Imp'!AK$263</f>
        <v>0.76137118949320004</v>
      </c>
      <c r="AN5" s="43">
        <f>1/1000*'[1]94Imp'!AL$263</f>
        <v>0.82150966066409992</v>
      </c>
      <c r="AO5" s="43">
        <f>1/1000*'[1]94Imp'!AM$263</f>
        <v>0.81014010657599989</v>
      </c>
      <c r="AP5" s="43">
        <f>1/1000*'[1]94Imp'!AN$263</f>
        <v>0.71019903989759936</v>
      </c>
      <c r="AQ5" s="43">
        <f>1/1000*'[1]94Imp'!AO$263</f>
        <v>0.78728801674439985</v>
      </c>
      <c r="AR5" s="43">
        <f>1/1000*'[1]94Imp'!AP$263</f>
        <v>0.82925180434400014</v>
      </c>
      <c r="AS5" s="43">
        <f>1/1000*'[1]94Imp'!AQ$263</f>
        <v>0.7573338523319999</v>
      </c>
      <c r="AT5" s="43">
        <f>1/1000*'[1]94Imp'!AR$263</f>
        <v>0.71144647524760019</v>
      </c>
      <c r="AU5" s="43">
        <f>1/1000*'[1]94Imp'!AS$263</f>
        <v>0.80053951660540001</v>
      </c>
      <c r="AV5" s="43">
        <f>1/1000*'[1]94Imp'!AT$263</f>
        <v>0.84817899226299975</v>
      </c>
      <c r="AW5" s="43">
        <f>1/1000*'[1]94Imp'!AU$263</f>
        <v>0.7900952931479166</v>
      </c>
      <c r="AX5" s="43">
        <f>1/1000*'[1]94Imp'!AV$263</f>
        <v>0</v>
      </c>
      <c r="AY5" s="43">
        <f>1/1000*'[1]94Imp'!AW$263</f>
        <v>0</v>
      </c>
      <c r="AZ5" s="43">
        <f>1/1000*'[1]94Imp'!AX$263</f>
        <v>0</v>
      </c>
      <c r="BA5" s="43">
        <f>1/1000*'[1]94Imp'!AY$263</f>
        <v>0</v>
      </c>
      <c r="BB5" s="43">
        <f>1/1000*'[1]94Imp'!AZ$263</f>
        <v>0</v>
      </c>
      <c r="BC5" s="75">
        <f>1/1000*'[1]94Imp'!BA$263</f>
        <v>0</v>
      </c>
      <c r="BD5" s="452"/>
    </row>
    <row r="6" spans="1:56" ht="17.149999999999999" customHeight="1" thickTop="1">
      <c r="B6" s="120" t="s">
        <v>95</v>
      </c>
      <c r="C6" s="403">
        <f>1/$A$1*'[1]94Imp'!$B$266</f>
        <v>1.5100000000000001E-4</v>
      </c>
      <c r="D6" s="324">
        <f>1/$A$1*'[1]94Imp'!$C$266</f>
        <v>1.7220000000000004E-4</v>
      </c>
      <c r="E6" s="324">
        <f>1/$A$1*'[1]94Imp'!$D$266</f>
        <v>4.9320000000000017E-4</v>
      </c>
      <c r="F6" s="324">
        <f>1/$A$1*'[1]94Imp'!$E$266</f>
        <v>3.1300000000000002E-4</v>
      </c>
      <c r="G6" s="324">
        <f>1/$A$1*'[1]94Imp'!$F$266</f>
        <v>4.1493258258003415E-4</v>
      </c>
      <c r="H6" s="324">
        <f>1/$A$1*'[1]94Imp'!$G$266</f>
        <v>4.7107997359913437E-4</v>
      </c>
      <c r="I6" s="324">
        <f>1/$A$1*'[1]94Imp'!$H$266</f>
        <v>9.4479114654402889E-5</v>
      </c>
      <c r="J6" s="325">
        <f>1/$A$1*'[1]94Imp'!$I$266</f>
        <v>1.4483762102595661E-4</v>
      </c>
      <c r="K6" s="325">
        <f>1/$A$1*'[1]94Imp'!$J$266</f>
        <v>8.1912475123106126E-5</v>
      </c>
      <c r="L6" s="324">
        <f>1/$A$1*'[1]94Imp'!K$266</f>
        <v>5.2922530745371771E-5</v>
      </c>
      <c r="M6" s="121">
        <f>1/$A$1*'[1]94Imp'!L$266</f>
        <v>1.7255184132770476E-5</v>
      </c>
      <c r="N6" s="121">
        <f>1/$A$1*'[1]94Imp'!M$266</f>
        <v>2.1546181636495026E-5</v>
      </c>
      <c r="O6" s="121">
        <f>1/$A$1*'[1]94Imp'!N$266</f>
        <v>2.415651290305301E-5</v>
      </c>
      <c r="P6" s="121">
        <f>1/$A$1*'[1]94Imp'!O$266</f>
        <v>8.6513892055689194E-5</v>
      </c>
      <c r="Q6" s="121">
        <f>1/$A$1*'[1]94Imp'!P$266</f>
        <v>3.434070836830672E-5</v>
      </c>
      <c r="R6" s="121">
        <f>1/$A$1*'[1]94Imp'!Q$266</f>
        <v>3.1744056494370975E-6</v>
      </c>
      <c r="S6" s="121">
        <f>1/$A$1*'[1]94Imp'!R$266</f>
        <v>2.9090111400691072E-5</v>
      </c>
      <c r="T6" s="121">
        <f>1/$A$1*'[1]94Imp'!S$266</f>
        <v>3.1525470849883714E-5</v>
      </c>
      <c r="U6" s="121">
        <f>1/$A$1*'[1]94Imp'!T$266</f>
        <v>1.3858405675723268E-5</v>
      </c>
      <c r="V6" s="121">
        <f>1/$A$1*'[1]94Imp'!U$266</f>
        <v>2.5209472624388135E-5</v>
      </c>
      <c r="W6" s="121">
        <f>1/$A$1*'[1]94Imp'!V$266</f>
        <v>0</v>
      </c>
      <c r="X6" s="121">
        <f>1/$A$1*'[1]94Imp'!W$266</f>
        <v>0</v>
      </c>
      <c r="Y6" s="121">
        <f>1/$A$1*'[1]94Imp'!X$266</f>
        <v>0</v>
      </c>
      <c r="Z6" s="121">
        <f>1/$A$1*'[1]94Imp'!Y$266</f>
        <v>0</v>
      </c>
      <c r="AA6" s="121">
        <f>1/$A$1*'[1]94Imp'!Z$266</f>
        <v>0</v>
      </c>
      <c r="AB6" s="121">
        <f>1/$A$1*'[1]94Imp'!AA$266</f>
        <v>0</v>
      </c>
      <c r="AC6" s="4"/>
      <c r="AD6" s="124">
        <f>1/1000*'[1]94Imp'!$AB$266</f>
        <v>2.18048404266E-4</v>
      </c>
      <c r="AE6" s="121">
        <f>1/1000*'[1]94Imp'!$AC$266</f>
        <v>1.789041604E-4</v>
      </c>
      <c r="AF6" s="121">
        <f>1/1000*'[1]94Imp'!AD$266</f>
        <v>5.0872239840000003E-4</v>
      </c>
      <c r="AG6" s="121">
        <f>1/1000*'[1]94Imp'!AE$266</f>
        <v>5.9885049280000008E-4</v>
      </c>
      <c r="AH6" s="121">
        <f>1/1000*'[1]94Imp'!AF$266</f>
        <v>4.9772046309999997E-4</v>
      </c>
      <c r="AI6" s="121">
        <f>1/1000*'[1]94Imp'!AG$266</f>
        <v>8.5516448159999995E-4</v>
      </c>
      <c r="AJ6" s="121">
        <f>1/1000*'[1]94Imp'!AH$266</f>
        <v>2.7499272279999997E-4</v>
      </c>
      <c r="AK6" s="121">
        <f>1/1000*'[1]94Imp'!AI$266</f>
        <v>9.5335954449999997E-4</v>
      </c>
      <c r="AL6" s="121">
        <f>1/1000*'[1]94Imp'!AJ$266</f>
        <v>3.6779854359999999E-4</v>
      </c>
      <c r="AM6" s="121">
        <f>1/1000*'[1]94Imp'!AK$266</f>
        <v>2.4311503480000006E-4</v>
      </c>
      <c r="AN6" s="121">
        <f>1/1000*'[1]94Imp'!AL$266</f>
        <v>7.1248420800000008E-5</v>
      </c>
      <c r="AO6" s="121">
        <f>1/1000*'[1]94Imp'!AM$266</f>
        <v>9.1039584000000005E-5</v>
      </c>
      <c r="AP6" s="121">
        <f>1/1000*'[1]94Imp'!AN$266</f>
        <v>8.6962972800000017E-5</v>
      </c>
      <c r="AQ6" s="121">
        <f>1/1000*'[1]94Imp'!AO$266</f>
        <v>1.2579099149999997E-4</v>
      </c>
      <c r="AR6" s="121">
        <f>1/1000*'[1]94Imp'!AP$266</f>
        <v>1.1186899950000001E-4</v>
      </c>
      <c r="AS6" s="121">
        <f>1/1000*'[1]94Imp'!AQ$266</f>
        <v>2.0939593500000001E-5</v>
      </c>
      <c r="AT6" s="121">
        <f>1/1000*'[1]94Imp'!AR$266</f>
        <v>1.2352671930000001E-4</v>
      </c>
      <c r="AU6" s="121">
        <f>1/1000*'[1]94Imp'!AS$266</f>
        <v>1.6454758320000001E-4</v>
      </c>
      <c r="AV6" s="121">
        <f>1/1000*'[1]94Imp'!AT$266</f>
        <v>4.4357178999999999E-5</v>
      </c>
      <c r="AW6" s="121">
        <f>1/1000*'[1]94Imp'!AU$266</f>
        <v>1.2582101416666667E-4</v>
      </c>
      <c r="AX6" s="121">
        <f>1/1000*'[1]94Imp'!AV$266</f>
        <v>0</v>
      </c>
      <c r="AY6" s="121">
        <f>1/1000*'[1]94Imp'!AW$266</f>
        <v>0</v>
      </c>
      <c r="AZ6" s="121">
        <f>1/1000*'[1]94Imp'!AX$266</f>
        <v>0</v>
      </c>
      <c r="BA6" s="121">
        <f>1/1000*'[1]94Imp'!AY$266</f>
        <v>0</v>
      </c>
      <c r="BB6" s="121">
        <f>1/1000*'[1]94Imp'!AZ$266</f>
        <v>0</v>
      </c>
      <c r="BC6" s="122">
        <f>1/1000*'[1]94Imp'!BA$266</f>
        <v>0</v>
      </c>
      <c r="BD6" s="452"/>
    </row>
    <row r="7" spans="1:56" ht="17.149999999999999" customHeight="1">
      <c r="B7" s="19" t="s">
        <v>96</v>
      </c>
      <c r="C7" s="361">
        <f>1/$A$1*'[1]94Imp'!$B$268</f>
        <v>6.988538879567726E-4</v>
      </c>
      <c r="D7" s="326">
        <f>1/$A$1*'[1]94Imp'!$C$268</f>
        <v>3.9475385030794268E-4</v>
      </c>
      <c r="E7" s="326">
        <f>1/$A$1*'[1]94Imp'!$D$268</f>
        <v>1.3900000000000002E-4</v>
      </c>
      <c r="F7" s="326">
        <f>1/$A$1*'[1]94Imp'!$E$268</f>
        <v>2.1883220392165186E-4</v>
      </c>
      <c r="G7" s="326">
        <f>1/$A$1*'[1]94Imp'!$F$268</f>
        <v>2.1667966384539991E-4</v>
      </c>
      <c r="H7" s="326">
        <f>1/$A$1*'[1]94Imp'!$G$268</f>
        <v>1.8448400374881967E-4</v>
      </c>
      <c r="I7" s="326">
        <f>1/$A$1*'[1]94Imp'!$H$268</f>
        <v>3.1567433571730064E-4</v>
      </c>
      <c r="J7" s="327">
        <f>1/$A$1*'[1]94Imp'!$I$268</f>
        <v>4.5766426683622086E-4</v>
      </c>
      <c r="K7" s="327">
        <f>1/$A$1*'[1]94Imp'!$J$268</f>
        <v>2.7232710043325643E-4</v>
      </c>
      <c r="L7" s="326">
        <f>1/$A$1*'[1]94Imp'!K$268</f>
        <v>1.5619791637503587E-4</v>
      </c>
      <c r="M7" s="57">
        <f>1/$A$1*'[1]94Imp'!L$268</f>
        <v>3.4423199828805982E-4</v>
      </c>
      <c r="N7" s="57">
        <f>1/$A$1*'[1]94Imp'!M$268</f>
        <v>2.5679789359304631E-4</v>
      </c>
      <c r="O7" s="57">
        <f>1/$A$1*'[1]94Imp'!N$268</f>
        <v>1.0059098344152908E-4</v>
      </c>
      <c r="P7" s="57">
        <f>1/$A$1*'[1]94Imp'!O$268</f>
        <v>4.9727994619364592E-5</v>
      </c>
      <c r="Q7" s="57">
        <f>1/$A$1*'[1]94Imp'!P$268</f>
        <v>7.6002959170032064E-5</v>
      </c>
      <c r="R7" s="57">
        <f>1/$A$1*'[1]94Imp'!Q$268</f>
        <v>1.3431593001296158E-4</v>
      </c>
      <c r="S7" s="57">
        <f>1/$A$1*'[1]94Imp'!R$268</f>
        <v>7.0618091926393859E-5</v>
      </c>
      <c r="T7" s="57">
        <f>1/$A$1*'[1]94Imp'!S$268</f>
        <v>8.0582321040780096E-5</v>
      </c>
      <c r="U7" s="57">
        <f>1/$A$1*'[1]94Imp'!T$268</f>
        <v>7.2443950686581213E-5</v>
      </c>
      <c r="V7" s="57">
        <f>1/$A$1*'[1]94Imp'!U$268</f>
        <v>5.1981086187083474E-5</v>
      </c>
      <c r="W7" s="57">
        <f>1/$A$1*'[1]94Imp'!V$268</f>
        <v>0</v>
      </c>
      <c r="X7" s="57">
        <f>1/$A$1*'[1]94Imp'!W$268</f>
        <v>0</v>
      </c>
      <c r="Y7" s="57">
        <f>1/$A$1*'[1]94Imp'!X$268</f>
        <v>0</v>
      </c>
      <c r="Z7" s="57">
        <f>1/$A$1*'[1]94Imp'!Y$268</f>
        <v>0</v>
      </c>
      <c r="AA7" s="57">
        <f>1/$A$1*'[1]94Imp'!Z$268</f>
        <v>0</v>
      </c>
      <c r="AB7" s="57">
        <f>1/$A$1*'[1]94Imp'!AA$268</f>
        <v>0</v>
      </c>
      <c r="AC7" s="4"/>
      <c r="AD7" s="56">
        <f>1/1000*'[1]94Imp'!$AB$268</f>
        <v>2.4026471428409998E-3</v>
      </c>
      <c r="AE7" s="57">
        <f>1/1000*'[1]94Imp'!$AC$268</f>
        <v>1.4301299039999997E-3</v>
      </c>
      <c r="AF7" s="57">
        <f>1/1000*'[1]94Imp'!AD$268</f>
        <v>4.8335573279999992E-4</v>
      </c>
      <c r="AG7" s="57">
        <f>1/1000*'[1]94Imp'!AE$268</f>
        <v>9.0387970400000002E-4</v>
      </c>
      <c r="AH7" s="57">
        <f>1/1000*'[1]94Imp'!AF$268</f>
        <v>1.3041184429E-3</v>
      </c>
      <c r="AI7" s="57">
        <f>1/1000*'[1]94Imp'!AG$268</f>
        <v>1.3456397096999998E-3</v>
      </c>
      <c r="AJ7" s="57">
        <f>1/1000*'[1]94Imp'!AH$268</f>
        <v>1.7233725244000003E-3</v>
      </c>
      <c r="AK7" s="57">
        <f>1/1000*'[1]94Imp'!AI$268</f>
        <v>1.9137429015E-3</v>
      </c>
      <c r="AL7" s="57">
        <f>1/1000*'[1]94Imp'!AJ$268</f>
        <v>1.4244374423999998E-3</v>
      </c>
      <c r="AM7" s="57">
        <f>1/1000*'[1]94Imp'!AK$268</f>
        <v>8.5091308280000016E-4</v>
      </c>
      <c r="AN7" s="57">
        <f>1/1000*'[1]94Imp'!AL$268</f>
        <v>1.1817621225E-3</v>
      </c>
      <c r="AO7" s="57">
        <f>1/1000*'[1]94Imp'!AM$268</f>
        <v>1.8971567999999999E-3</v>
      </c>
      <c r="AP7" s="57">
        <f>1/1000*'[1]94Imp'!AN$268</f>
        <v>8.2294780479999995E-4</v>
      </c>
      <c r="AQ7" s="57">
        <f>1/1000*'[1]94Imp'!AO$268</f>
        <v>6.1314259890000013E-4</v>
      </c>
      <c r="AR7" s="57">
        <f>1/1000*'[1]94Imp'!AP$268</f>
        <v>1.1996169009999998E-3</v>
      </c>
      <c r="AS7" s="57">
        <f>1/1000*'[1]94Imp'!AQ$268</f>
        <v>1.6116341814999997E-3</v>
      </c>
      <c r="AT7" s="57">
        <f>1/1000*'[1]94Imp'!AR$268</f>
        <v>1.3773986875E-3</v>
      </c>
      <c r="AU7" s="57">
        <f>1/1000*'[1]94Imp'!AS$268</f>
        <v>1.8376875087999995E-3</v>
      </c>
      <c r="AV7" s="57">
        <f>1/1000*'[1]94Imp'!AT$268</f>
        <v>1.1398539600000002E-3</v>
      </c>
      <c r="AW7" s="57">
        <f>1/1000*'[1]94Imp'!AU$268</f>
        <v>1.2254119479166669E-3</v>
      </c>
      <c r="AX7" s="57">
        <f>1/1000*'[1]94Imp'!AV$268</f>
        <v>0</v>
      </c>
      <c r="AY7" s="57">
        <f>1/1000*'[1]94Imp'!AW$268</f>
        <v>0</v>
      </c>
      <c r="AZ7" s="57">
        <f>1/1000*'[1]94Imp'!AX$268</f>
        <v>0</v>
      </c>
      <c r="BA7" s="57">
        <f>1/1000*'[1]94Imp'!AY$268</f>
        <v>0</v>
      </c>
      <c r="BB7" s="57">
        <f>1/1000*'[1]94Imp'!AZ$268</f>
        <v>0</v>
      </c>
      <c r="BC7" s="58">
        <f>1/1000*'[1]94Imp'!BA$268</f>
        <v>0</v>
      </c>
      <c r="BD7" s="452"/>
    </row>
    <row r="8" spans="1:56" ht="17.149999999999999" customHeight="1">
      <c r="B8" s="19" t="s">
        <v>103</v>
      </c>
      <c r="C8" s="361">
        <f>1/$A$1*'[1]94Imp'!$B$269</f>
        <v>5.9270000000000004E-4</v>
      </c>
      <c r="D8" s="326">
        <f>1/$A$1*'[1]94Imp'!$C$269</f>
        <v>2.7310000000000002E-4</v>
      </c>
      <c r="E8" s="326">
        <f>1/$A$1*'[1]94Imp'!$D$269</f>
        <v>2.6949999999999999E-4</v>
      </c>
      <c r="F8" s="326">
        <f>1/$A$1*'[1]94Imp'!$E$269</f>
        <v>1.0400000000000001E-4</v>
      </c>
      <c r="G8" s="326">
        <f>1/$A$1*'[1]94Imp'!$F$269</f>
        <v>1.3506453801960414E-4</v>
      </c>
      <c r="H8" s="326">
        <f>1/$A$1*'[1]94Imp'!$G$269</f>
        <v>2.2839218165591666E-4</v>
      </c>
      <c r="I8" s="326">
        <f>1/$A$1*'[1]94Imp'!$H$269</f>
        <v>5.0707553518664278E-4</v>
      </c>
      <c r="J8" s="327">
        <f>1/$A$1*'[1]94Imp'!$I$269</f>
        <v>1.0081397790478032E-3</v>
      </c>
      <c r="K8" s="327">
        <f>1/$A$1*'[1]94Imp'!$J$269</f>
        <v>1.1470496582626736E-3</v>
      </c>
      <c r="L8" s="326">
        <f>1/$A$1*'[1]94Imp'!K$269</f>
        <v>7.0709579679771302E-4</v>
      </c>
      <c r="M8" s="57">
        <f>1/$A$1*'[1]94Imp'!L$269</f>
        <v>3.8973138659983704E-4</v>
      </c>
      <c r="N8" s="57">
        <f>1/$A$1*'[1]94Imp'!M$269</f>
        <v>3.5379999999999998E-4</v>
      </c>
      <c r="O8" s="57">
        <f>1/$A$1*'[1]94Imp'!N$269</f>
        <v>4.0454422273755416E-4</v>
      </c>
      <c r="P8" s="57">
        <f>1/$A$1*'[1]94Imp'!O$269</f>
        <v>4.2209148298776684E-4</v>
      </c>
      <c r="Q8" s="57">
        <f>1/$A$1*'[1]94Imp'!P$269</f>
        <v>4.2488612484575491E-4</v>
      </c>
      <c r="R8" s="57">
        <f>1/$A$1*'[1]94Imp'!Q$269</f>
        <v>3.6277301052262432E-4</v>
      </c>
      <c r="S8" s="57">
        <f>1/$A$1*'[1]94Imp'!R$269</f>
        <v>7.3971871202164563E-4</v>
      </c>
      <c r="T8" s="57">
        <f>1/$A$1*'[1]94Imp'!S$269</f>
        <v>5.7167069051598492E-4</v>
      </c>
      <c r="U8" s="57">
        <f>1/$A$1*'[1]94Imp'!T$269</f>
        <v>4.7110000000000001E-4</v>
      </c>
      <c r="V8" s="57">
        <f>1/$A$1*'[1]94Imp'!U$269</f>
        <v>5.3506617323742696E-4</v>
      </c>
      <c r="W8" s="57">
        <f>1/$A$1*'[1]94Imp'!V$269</f>
        <v>0</v>
      </c>
      <c r="X8" s="57">
        <f>1/$A$1*'[1]94Imp'!W$269</f>
        <v>0</v>
      </c>
      <c r="Y8" s="57">
        <f>1/$A$1*'[1]94Imp'!X$269</f>
        <v>0</v>
      </c>
      <c r="Z8" s="57">
        <f>1/$A$1*'[1]94Imp'!Y$269</f>
        <v>0</v>
      </c>
      <c r="AA8" s="57">
        <f>1/$A$1*'[1]94Imp'!Z$269</f>
        <v>0</v>
      </c>
      <c r="AB8" s="57">
        <f>1/$A$1*'[1]94Imp'!AA$269</f>
        <v>0</v>
      </c>
      <c r="AC8" s="4"/>
      <c r="AD8" s="56">
        <f>1/1000*'[1]94Imp'!$AB$269</f>
        <v>1.555726348296E-3</v>
      </c>
      <c r="AE8" s="57">
        <f>1/1000*'[1]94Imp'!$AC$269</f>
        <v>6.1645222719999989E-4</v>
      </c>
      <c r="AF8" s="57">
        <f>1/1000*'[1]94Imp'!AD$269</f>
        <v>3.1649704800000003E-4</v>
      </c>
      <c r="AG8" s="57">
        <f>1/1000*'[1]94Imp'!AE$269</f>
        <v>3.2350283840000001E-4</v>
      </c>
      <c r="AH8" s="57">
        <f>1/1000*'[1]94Imp'!AF$269</f>
        <v>3.6074468290000003E-4</v>
      </c>
      <c r="AI8" s="57">
        <f>1/1000*'[1]94Imp'!AG$269</f>
        <v>6.2700898260000003E-4</v>
      </c>
      <c r="AJ8" s="57">
        <f>1/1000*'[1]94Imp'!AH$269</f>
        <v>1.2962287047999996E-3</v>
      </c>
      <c r="AK8" s="57">
        <f>1/1000*'[1]94Imp'!AI$269</f>
        <v>2.8338828964999995E-3</v>
      </c>
      <c r="AL8" s="57">
        <f>1/1000*'[1]94Imp'!AJ$269</f>
        <v>3.1947158551999992E-3</v>
      </c>
      <c r="AM8" s="57">
        <f>1/1000*'[1]94Imp'!AK$269</f>
        <v>2.3684610619999998E-3</v>
      </c>
      <c r="AN8" s="57">
        <f>1/1000*'[1]94Imp'!AL$269</f>
        <v>9.5194539899999997E-4</v>
      </c>
      <c r="AO8" s="57">
        <f>1/1000*'[1]94Imp'!AM$269</f>
        <v>1.0345357919999997E-3</v>
      </c>
      <c r="AP8" s="57">
        <f>1/1000*'[1]94Imp'!AN$269</f>
        <v>1.1943577888000004E-3</v>
      </c>
      <c r="AQ8" s="57">
        <f>1/1000*'[1]94Imp'!AO$269</f>
        <v>1.4015279928000003E-3</v>
      </c>
      <c r="AR8" s="57">
        <f>1/1000*'[1]94Imp'!AP$269</f>
        <v>1.4470168135E-3</v>
      </c>
      <c r="AS8" s="57">
        <f>1/1000*'[1]94Imp'!AQ$269</f>
        <v>1.0239131699999997E-3</v>
      </c>
      <c r="AT8" s="57">
        <f>1/1000*'[1]94Imp'!AR$269</f>
        <v>2.4626477235E-3</v>
      </c>
      <c r="AU8" s="57">
        <f>1/1000*'[1]94Imp'!AS$269</f>
        <v>1.8456168730999996E-3</v>
      </c>
      <c r="AV8" s="57">
        <f>1/1000*'[1]94Imp'!AT$269</f>
        <v>1.6513840329999997E-3</v>
      </c>
      <c r="AW8" s="57">
        <f>1/1000*'[1]94Imp'!AU$269</f>
        <v>1.6291963945833331E-3</v>
      </c>
      <c r="AX8" s="57">
        <f>1/1000*'[1]94Imp'!AV$269</f>
        <v>0</v>
      </c>
      <c r="AY8" s="57">
        <f>1/1000*'[1]94Imp'!AW$269</f>
        <v>0</v>
      </c>
      <c r="AZ8" s="57">
        <f>1/1000*'[1]94Imp'!AX$269</f>
        <v>0</v>
      </c>
      <c r="BA8" s="57">
        <f>1/1000*'[1]94Imp'!AY$269</f>
        <v>0</v>
      </c>
      <c r="BB8" s="57">
        <f>1/1000*'[1]94Imp'!AZ$269</f>
        <v>0</v>
      </c>
      <c r="BC8" s="58">
        <f>1/1000*'[1]94Imp'!BA$269</f>
        <v>0</v>
      </c>
      <c r="BD8" s="452"/>
    </row>
    <row r="9" spans="1:56" ht="17.149999999999999" customHeight="1">
      <c r="B9" s="16" t="s">
        <v>85</v>
      </c>
      <c r="C9" s="362">
        <f>1/$A$1*'[1]94Imp'!$B$267</f>
        <v>2.197724611656527E-2</v>
      </c>
      <c r="D9" s="328">
        <f>1/$A$1*'[1]94Imp'!$C$267</f>
        <v>2.4414689339142238E-2</v>
      </c>
      <c r="E9" s="328">
        <f>1/$A$1*'[1]94Imp'!$D$267</f>
        <v>2.6873812742263872E-2</v>
      </c>
      <c r="F9" s="328">
        <f>1/$A$1*'[1]94Imp'!$E$267</f>
        <v>4.0531900000000003E-2</v>
      </c>
      <c r="G9" s="328">
        <f>1/$A$1*'[1]94Imp'!$F$267</f>
        <v>4.869482942391419E-2</v>
      </c>
      <c r="H9" s="328">
        <f>1/$A$1*'[1]94Imp'!$G$267</f>
        <v>6.0046586841358912E-2</v>
      </c>
      <c r="I9" s="328">
        <f>1/$A$1*'[1]94Imp'!$H$267</f>
        <v>7.1699346005047279E-2</v>
      </c>
      <c r="J9" s="329">
        <f>1/$A$1*'[1]94Imp'!$I$267</f>
        <v>8.9737248967793601E-2</v>
      </c>
      <c r="K9" s="329">
        <f>1/$A$1*'[1]94Imp'!$J$267</f>
        <v>9.3402966102891186E-2</v>
      </c>
      <c r="L9" s="328">
        <f>1/$A$1*'[1]94Imp'!K$267</f>
        <v>6.3810173408393928E-2</v>
      </c>
      <c r="M9" s="31">
        <f>1/$A$1*'[1]94Imp'!L$267</f>
        <v>7.8311712149635809E-2</v>
      </c>
      <c r="N9" s="31">
        <f>1/$A$1*'[1]94Imp'!M$267</f>
        <v>6.2803647273714291E-2</v>
      </c>
      <c r="O9" s="31">
        <f>1/$A$1*'[1]94Imp'!N$267</f>
        <v>4.9916133159254993E-2</v>
      </c>
      <c r="P9" s="31">
        <f>1/$A$1*'[1]94Imp'!O$267</f>
        <v>4.6731542506629128E-2</v>
      </c>
      <c r="Q9" s="31">
        <f>1/$A$1*'[1]94Imp'!P$267</f>
        <v>5.0548078790222196E-2</v>
      </c>
      <c r="R9" s="31">
        <f>1/$A$1*'[1]94Imp'!Q$267</f>
        <v>4.9511461661793613E-2</v>
      </c>
      <c r="S9" s="31">
        <f>1/$A$1*'[1]94Imp'!R$267</f>
        <v>3.9907107878423755E-2</v>
      </c>
      <c r="T9" s="31">
        <f>1/$A$1*'[1]94Imp'!S$267</f>
        <v>4.058882281189978E-2</v>
      </c>
      <c r="U9" s="31">
        <f>1/$A$1*'[1]94Imp'!T$267</f>
        <v>3.5712185557245778E-2</v>
      </c>
      <c r="V9" s="31">
        <f>1/$A$1*'[1]94Imp'!U$267</f>
        <v>3.5006151891970191E-2</v>
      </c>
      <c r="W9" s="31">
        <f>1/$A$1*'[1]94Imp'!V$267</f>
        <v>0</v>
      </c>
      <c r="X9" s="31">
        <f>1/$A$1*'[1]94Imp'!W$267</f>
        <v>0</v>
      </c>
      <c r="Y9" s="31">
        <f>1/$A$1*'[1]94Imp'!X$267</f>
        <v>0</v>
      </c>
      <c r="Z9" s="31">
        <f>1/$A$1*'[1]94Imp'!Y$267</f>
        <v>0</v>
      </c>
      <c r="AA9" s="31">
        <f>1/$A$1*'[1]94Imp'!Z$267</f>
        <v>0</v>
      </c>
      <c r="AB9" s="31">
        <f>1/$A$1*'[1]94Imp'!AA$267</f>
        <v>0</v>
      </c>
      <c r="AC9" s="4"/>
      <c r="AD9" s="29">
        <f>1/1000*'[1]94Imp'!$AB$267</f>
        <v>5.8112373172502993E-2</v>
      </c>
      <c r="AE9" s="31">
        <f>1/1000*'[1]94Imp'!$AC$267</f>
        <v>6.0586424696799986E-2</v>
      </c>
      <c r="AF9" s="31">
        <f>1/1000*'[1]94Imp'!AD$267</f>
        <v>6.453748084319999E-2</v>
      </c>
      <c r="AG9" s="31">
        <f>1/1000*'[1]94Imp'!AE$267</f>
        <v>0.10473745167200001</v>
      </c>
      <c r="AH9" s="31">
        <f>1/1000*'[1]94Imp'!AF$267</f>
        <v>0.13779162933200001</v>
      </c>
      <c r="AI9" s="31">
        <f>1/1000*'[1]94Imp'!AG$267</f>
        <v>0.1731276322776</v>
      </c>
      <c r="AJ9" s="31">
        <f>1/1000*'[1]94Imp'!AH$267</f>
        <v>0.20434346701879996</v>
      </c>
      <c r="AK9" s="31">
        <f>1/1000*'[1]94Imp'!AI$267</f>
        <v>0.26216032597450006</v>
      </c>
      <c r="AL9" s="31">
        <f>1/1000*'[1]94Imp'!AJ$267</f>
        <v>0.28967932399319996</v>
      </c>
      <c r="AM9" s="31">
        <f>1/1000*'[1]94Imp'!AK$267</f>
        <v>0.18993734609959997</v>
      </c>
      <c r="AN9" s="31">
        <f>1/1000*'[1]94Imp'!AL$267</f>
        <v>0.24034344567570001</v>
      </c>
      <c r="AO9" s="31">
        <f>1/1000*'[1]94Imp'!AM$267</f>
        <v>0.189601698864</v>
      </c>
      <c r="AP9" s="31">
        <f>1/1000*'[1]94Imp'!AN$267</f>
        <v>0.157963699608</v>
      </c>
      <c r="AQ9" s="31">
        <f>1/1000*'[1]94Imp'!AO$267</f>
        <v>0.143868730113</v>
      </c>
      <c r="AR9" s="31">
        <f>1/1000*'[1]94Imp'!AP$267</f>
        <v>0.16131068001650004</v>
      </c>
      <c r="AS9" s="31">
        <f>1/1000*'[1]94Imp'!AQ$267</f>
        <v>0.1646793049335</v>
      </c>
      <c r="AT9" s="31">
        <f>1/1000*'[1]94Imp'!AR$267</f>
        <v>0.13671965119590002</v>
      </c>
      <c r="AU9" s="31">
        <f>1/1000*'[1]94Imp'!AS$267</f>
        <v>0.14775761012869998</v>
      </c>
      <c r="AV9" s="31">
        <f>1/1000*'[1]94Imp'!AT$267</f>
        <v>0.13073338139000001</v>
      </c>
      <c r="AW9" s="31">
        <f>1/1000*'[1]94Imp'!AU$267</f>
        <v>0.13249038103999999</v>
      </c>
      <c r="AX9" s="31">
        <f>1/1000*'[1]94Imp'!AV$267</f>
        <v>0</v>
      </c>
      <c r="AY9" s="31">
        <f>1/1000*'[1]94Imp'!AW$267</f>
        <v>0</v>
      </c>
      <c r="AZ9" s="31">
        <f>1/1000*'[1]94Imp'!AX$267</f>
        <v>0</v>
      </c>
      <c r="BA9" s="31">
        <f>1/1000*'[1]94Imp'!AY$267</f>
        <v>0</v>
      </c>
      <c r="BB9" s="31">
        <f>1/1000*'[1]94Imp'!AZ$267</f>
        <v>0</v>
      </c>
      <c r="BC9" s="45">
        <f>1/1000*'[1]94Imp'!BA$267</f>
        <v>0</v>
      </c>
      <c r="BD9" s="452"/>
    </row>
    <row r="10" spans="1:56">
      <c r="B10" s="42" t="s">
        <v>30</v>
      </c>
      <c r="C10" s="363">
        <f>1/$A$1*(SUM('[1]94Imp'!$B$47:$B$47)+SUM('[1]94Imp'!$B$105:$B$105))</f>
        <v>2.4786999999999999E-3</v>
      </c>
      <c r="D10" s="438">
        <f>1/$A$1*(SUM('[1]94Imp'!$C$47:$C$47)+SUM('[1]94Imp'!$C$105:$C$105))</f>
        <v>3.5639586258744199E-3</v>
      </c>
      <c r="E10" s="438">
        <f>1/$A$1*(SUM('[1]94Imp'!$D$47:$D$47)+SUM('[1]94Imp'!$D$105:$D$105))</f>
        <v>7.2951000000000023E-3</v>
      </c>
      <c r="F10" s="438">
        <f>1/$A$1*(SUM('[1]94Imp'!$E$47:$E$47)+SUM('[1]94Imp'!$E$105:$E$105))</f>
        <v>1.4524700000000001E-2</v>
      </c>
      <c r="G10" s="438">
        <f>1/$A$1*(SUM('[1]94Imp'!$F$47:$F$47)+SUM('[1]94Imp'!$F$105:$F$105))</f>
        <v>2.3322664097080194E-2</v>
      </c>
      <c r="H10" s="438">
        <f>1/$A$1*(SUM('[1]94Imp'!$G$47:$G$47)+SUM('[1]94Imp'!$G$105:$G$105))</f>
        <v>3.8291606111756069E-2</v>
      </c>
      <c r="I10" s="438">
        <f>1/$A$1*(SUM('[1]94Imp'!$H$47:$H$47)+SUM('[1]94Imp'!$H$105:$H$105))</f>
        <v>5.0328094257080583E-2</v>
      </c>
      <c r="J10" s="439">
        <f>1/$A$1*(SUM('[1]94Imp'!$I$47:$I$47)+SUM('[1]94Imp'!$I$105:$I$105))</f>
        <v>6.9114190672633663E-2</v>
      </c>
      <c r="K10" s="331">
        <f>1/$A$1*(SUM('[1]94Imp'!$J$47:$J$47)+SUM('[1]94Imp'!$J$105:$J$105))</f>
        <v>7.4743281221990601E-2</v>
      </c>
      <c r="L10" s="330">
        <f>1/$A$1*(SUM('[1]94Imp'!K$47:K$47)+SUM('[1]94Imp'!K$105:K$105))</f>
        <v>5.0452375265105535E-2</v>
      </c>
      <c r="M10" s="206">
        <f>1/$A$1*(SUM('[1]94Imp'!L$47:L$47)+SUM('[1]94Imp'!L$105:L$105))</f>
        <v>6.4564295527547846E-2</v>
      </c>
      <c r="N10" s="206">
        <f>1/$A$1*(SUM('[1]94Imp'!M$47:M$47)+SUM('[1]94Imp'!M$105:M$105))</f>
        <v>5.4395850985824348E-2</v>
      </c>
      <c r="O10" s="206">
        <f>1/$A$1*(SUM('[1]94Imp'!N$47:N$47)+SUM('[1]94Imp'!N$105:N$105))</f>
        <v>4.3162233593836578E-2</v>
      </c>
      <c r="P10" s="206">
        <f>1/$A$1*(SUM('[1]94Imp'!O$47:O$47)+SUM('[1]94Imp'!O$105:O$105))</f>
        <v>3.9209039678686199E-2</v>
      </c>
      <c r="Q10" s="206">
        <f>1/$A$1*(SUM('[1]94Imp'!P$47:P$47)+SUM('[1]94Imp'!P$105:P$105))</f>
        <v>4.306901116972689E-2</v>
      </c>
      <c r="R10" s="206">
        <f>1/$A$1*(SUM('[1]94Imp'!Q$47:Q$47)+SUM('[1]94Imp'!Q$105:Q$105))</f>
        <v>4.1001846288615022E-2</v>
      </c>
      <c r="S10" s="206">
        <f>1/$A$1*(SUM('[1]94Imp'!R$47:R$47)+SUM('[1]94Imp'!R$105:R$105))</f>
        <v>3.2583008858425438E-2</v>
      </c>
      <c r="T10" s="206">
        <f>1/$A$1*(SUM('[1]94Imp'!S$47:S$47)+SUM('[1]94Imp'!S$105:S$105))</f>
        <v>3.1949682693690265E-2</v>
      </c>
      <c r="U10" s="206">
        <f>1/$A$1*(SUM('[1]94Imp'!T$47:T$47)+SUM('[1]94Imp'!T$105:T$105))</f>
        <v>2.6562153869246569E-2</v>
      </c>
      <c r="V10" s="206">
        <f>1/$A$1*(SUM('[1]94Imp'!U$47:U$47)+SUM('[1]94Imp'!U$105:U$105))</f>
        <v>2.5331834117621601E-2</v>
      </c>
      <c r="W10" s="206">
        <f>1/$A$1*(SUM('[1]94Imp'!V$47:V$47)+SUM('[1]94Imp'!V$105:V$105))</f>
        <v>0</v>
      </c>
      <c r="X10" s="206">
        <f>1/$A$1*(SUM('[1]94Imp'!W$47:W$47)+SUM('[1]94Imp'!W$105:W$105))</f>
        <v>0</v>
      </c>
      <c r="Y10" s="206">
        <f>1/$A$1*(SUM('[1]94Imp'!X$47:X$47)+SUM('[1]94Imp'!X$105:X$105))</f>
        <v>0</v>
      </c>
      <c r="Z10" s="206">
        <f>1/$A$1*(SUM('[1]94Imp'!Y$47:Y$47)+SUM('[1]94Imp'!Y$105:Y$105))</f>
        <v>0</v>
      </c>
      <c r="AA10" s="206">
        <f>1/$A$1*(SUM('[1]94Imp'!Z$47:Z$47)+SUM('[1]94Imp'!Z$105:Z$105))</f>
        <v>0</v>
      </c>
      <c r="AB10" s="206">
        <f>1/$A$1*(SUM('[1]94Imp'!AA$47:AA$47)+SUM('[1]94Imp'!AA$105:AA$105))</f>
        <v>0</v>
      </c>
      <c r="AC10" s="4"/>
      <c r="AD10" s="40">
        <f>1/1000*(SUM('[1]94Imp'!$AB$47:$AB$47)+SUM('[1]94Imp'!$AB$105:$AB$105))</f>
        <v>6.4434632539710004E-3</v>
      </c>
      <c r="AE10" s="40">
        <f>1/1000*(SUM('[1]94Imp'!$AC$47:$AC$47)+SUM('[1]94Imp'!$AC$105:$AC$105))</f>
        <v>8.3605478015999976E-3</v>
      </c>
      <c r="AF10" s="40">
        <f>1/1000*(SUM('[1]94Imp'!AD$47:AD$47)+SUM('[1]94Imp'!AD$105:AD$105))</f>
        <v>1.7874076343999998E-2</v>
      </c>
      <c r="AG10" s="40">
        <f>1/1000*(SUM('[1]94Imp'!AE$47:AE$47)+SUM('[1]94Imp'!AE$105:AE$105))</f>
        <v>3.7422824454400004E-2</v>
      </c>
      <c r="AH10" s="40">
        <f>1/1000*(SUM('[1]94Imp'!AF$47:AF$47)+SUM('[1]94Imp'!AF$105:AF$105))</f>
        <v>6.709922999359999E-2</v>
      </c>
      <c r="AI10" s="40">
        <f>1/1000*(SUM('[1]94Imp'!AG$47:AG$47)+SUM('[1]94Imp'!AG$105:AG$105))</f>
        <v>0.10769380088609999</v>
      </c>
      <c r="AJ10" s="40">
        <f>1/1000*(SUM('[1]94Imp'!AH$47:AH$47)+SUM('[1]94Imp'!AH$105:AH$105))</f>
        <v>0.13914182268879999</v>
      </c>
      <c r="AK10" s="40">
        <f>1/1000*(SUM('[1]94Imp'!AI$47:AI$47)+SUM('[1]94Imp'!AI$105:AI$105))</f>
        <v>0.19355194749550003</v>
      </c>
      <c r="AL10" s="40">
        <f>1/1000*(SUM('[1]94Imp'!AJ$47:AJ$47)+SUM('[1]94Imp'!AJ$105:AJ$105))</f>
        <v>0.22040665163519998</v>
      </c>
      <c r="AM10" s="40">
        <f>1/1000*(SUM('[1]94Imp'!AK$47:AK$47)+SUM('[1]94Imp'!AK$105:AK$105))</f>
        <v>0.14007725614959998</v>
      </c>
      <c r="AN10" s="40">
        <f>1/1000*(SUM('[1]94Imp'!AL$47:AL$47)+SUM('[1]94Imp'!AL$105:AL$105))</f>
        <v>0.19062563505660002</v>
      </c>
      <c r="AO10" s="40">
        <f>1/1000*(SUM('[1]94Imp'!AM$47:AM$47)+SUM('[1]94Imp'!AM$105:AM$105))</f>
        <v>0.15614740651199999</v>
      </c>
      <c r="AP10" s="40">
        <f>1/1000*(SUM('[1]94Imp'!AN$47:AN$47)+SUM('[1]94Imp'!AN$105:AN$105))</f>
        <v>0.13000841992159998</v>
      </c>
      <c r="AQ10" s="40">
        <f>1/1000*(SUM('[1]94Imp'!AO$47:AO$47)+SUM('[1]94Imp'!AO$105:AO$105))</f>
        <v>0.11323143666960001</v>
      </c>
      <c r="AR10" s="40">
        <f>1/1000*(SUM('[1]94Imp'!AP$47:AP$47)+SUM('[1]94Imp'!AP$105:AP$105))</f>
        <v>0.12863133363649998</v>
      </c>
      <c r="AS10" s="40">
        <f>1/1000*(SUM('[1]94Imp'!AQ$47:AQ$47)+SUM('[1]94Imp'!AQ$105:AQ$105))</f>
        <v>0.13059162162549998</v>
      </c>
      <c r="AT10" s="40">
        <f>1/1000*(SUM('[1]94Imp'!AR$47:AR$47)+SUM('[1]94Imp'!AR$105:AR$105))</f>
        <v>0.103939149728</v>
      </c>
      <c r="AU10" s="40">
        <f>1/1000*(SUM('[1]94Imp'!AS$47:AS$47)+SUM('[1]94Imp'!AS$105:AS$105))</f>
        <v>0.1050353645198</v>
      </c>
      <c r="AV10" s="40">
        <f>1/1000*(SUM('[1]94Imp'!AT$47:AT$47)+SUM('[1]94Imp'!AT$105:AT$105))</f>
        <v>8.8636809997000007E-2</v>
      </c>
      <c r="AW10" s="40">
        <f>1/1000*(SUM('[1]94Imp'!AU$47:AU$47)+SUM('[1]94Imp'!AU$105:AU$105))</f>
        <v>8.5503765924999989E-2</v>
      </c>
      <c r="AX10" s="40">
        <f>1/1000*(SUM('[1]94Imp'!AV$47:AV$47)+SUM('[1]94Imp'!AV$105:AV$105))</f>
        <v>0</v>
      </c>
      <c r="AY10" s="40">
        <f>1/1000*(SUM('[1]94Imp'!AW$47:AW$47)+SUM('[1]94Imp'!AW$105:AW$105))</f>
        <v>0</v>
      </c>
      <c r="AZ10" s="40">
        <f>1/1000*(SUM('[1]94Imp'!AX$47:AX$47)+SUM('[1]94Imp'!AX$105:AX$105))</f>
        <v>0</v>
      </c>
      <c r="BA10" s="40">
        <f>1/1000*(SUM('[1]94Imp'!AY$47:AY$47)+SUM('[1]94Imp'!AY$105:AY$105))</f>
        <v>0</v>
      </c>
      <c r="BB10" s="40">
        <f>1/1000*(SUM('[1]94Imp'!AZ$47:AZ$47)+SUM('[1]94Imp'!AZ$105:AZ$105))</f>
        <v>0</v>
      </c>
      <c r="BC10" s="46">
        <f>1/1000*(SUM('[1]94Imp'!BA$47:BA$47)+SUM('[1]94Imp'!BA$105:BA$105))</f>
        <v>0</v>
      </c>
      <c r="BD10" s="452"/>
    </row>
    <row r="11" spans="1:56">
      <c r="B11" s="5" t="s">
        <v>18</v>
      </c>
      <c r="C11" s="276">
        <f>1/$A$1*'[1]94Imp'!$B$109</f>
        <v>1.0434200000000001E-2</v>
      </c>
      <c r="D11" s="279">
        <f>1/$A$1*'[1]94Imp'!$C$109</f>
        <v>1.2044299999999999E-2</v>
      </c>
      <c r="E11" s="279">
        <f>1/$A$1*'[1]94Imp'!$D$109</f>
        <v>1.0921700000000001E-2</v>
      </c>
      <c r="F11" s="279">
        <f>1/$A$1*'[1]94Imp'!$E$109</f>
        <v>1.1758800000000002E-2</v>
      </c>
      <c r="G11" s="279">
        <f>1/$A$1*'[1]94Imp'!$F$109</f>
        <v>1.1110641237550475E-2</v>
      </c>
      <c r="H11" s="279">
        <f>1/$A$1*'[1]94Imp'!$G$109</f>
        <v>8.0255901931659251E-3</v>
      </c>
      <c r="I11" s="279">
        <f>1/$A$1*'[1]94Imp'!$H$109</f>
        <v>5.922533397178107E-3</v>
      </c>
      <c r="J11" s="278">
        <f>1/$A$1*'[1]94Imp'!$I$109</f>
        <v>5.5323656523416235E-3</v>
      </c>
      <c r="K11" s="278">
        <f>1/$A$1*'[1]94Imp'!$J$109</f>
        <v>4.0812602071239965E-3</v>
      </c>
      <c r="L11" s="279">
        <f>1/$A$1*'[1]94Imp'!K$109</f>
        <v>2.9607079583207209E-3</v>
      </c>
      <c r="M11" s="11">
        <f>1/$A$1*'[1]94Imp'!L$109</f>
        <v>3.1154325231223293E-3</v>
      </c>
      <c r="N11" s="11">
        <f>1/$A$1*'[1]94Imp'!M$109</f>
        <v>1.6397422919929017E-3</v>
      </c>
      <c r="O11" s="11">
        <f>1/$A$1*'[1]94Imp'!N$109</f>
        <v>1.7384776525582982E-3</v>
      </c>
      <c r="P11" s="11">
        <f>1/$A$1*'[1]94Imp'!O$109</f>
        <v>2.1089690660663816E-3</v>
      </c>
      <c r="Q11" s="11">
        <f>1/$A$1*'[1]94Imp'!P$109</f>
        <v>2.3822460028500069E-3</v>
      </c>
      <c r="R11" s="11">
        <f>1/$A$1*'[1]94Imp'!Q$109</f>
        <v>3.7503660259716673E-3</v>
      </c>
      <c r="S11" s="11">
        <f>1/$A$1*'[1]94Imp'!R$109</f>
        <v>2.0116690481990678E-3</v>
      </c>
      <c r="T11" s="11">
        <f>1/$A$1*'[1]94Imp'!S$109</f>
        <v>2.0337946975464657E-3</v>
      </c>
      <c r="U11" s="11">
        <f>1/$A$1*'[1]94Imp'!T$109</f>
        <v>1.7652600705005224E-3</v>
      </c>
      <c r="V11" s="11">
        <f>1/$A$1*'[1]94Imp'!U$109</f>
        <v>1.7997501136055622E-3</v>
      </c>
      <c r="W11" s="11">
        <f>1/$A$1*'[1]94Imp'!V$109</f>
        <v>0</v>
      </c>
      <c r="X11" s="11">
        <f>1/$A$1*'[1]94Imp'!W$109</f>
        <v>0</v>
      </c>
      <c r="Y11" s="11">
        <f>1/$A$1*'[1]94Imp'!X$109</f>
        <v>0</v>
      </c>
      <c r="Z11" s="11">
        <f>1/$A$1*'[1]94Imp'!Y$109</f>
        <v>0</v>
      </c>
      <c r="AA11" s="11">
        <f>1/$A$1*'[1]94Imp'!Z$109</f>
        <v>0</v>
      </c>
      <c r="AB11" s="11">
        <f>1/$A$1*'[1]94Imp'!AA$109</f>
        <v>0</v>
      </c>
      <c r="AC11" s="4"/>
      <c r="AD11" s="38">
        <f>1/1000*'[1]94Imp'!$AB$109</f>
        <v>2.7740854996950001E-2</v>
      </c>
      <c r="AE11" s="11">
        <f>1/1000*'[1]94Imp'!$AC$109</f>
        <v>2.9385680269599999E-2</v>
      </c>
      <c r="AF11" s="11">
        <f>1/1000*'[1]94Imp'!AD$109</f>
        <v>2.4185776679999996E-2</v>
      </c>
      <c r="AG11" s="11">
        <f>1/1000*'[1]94Imp'!AE$109</f>
        <v>3.1098941350399999E-2</v>
      </c>
      <c r="AH11" s="11">
        <f>1/1000*'[1]94Imp'!AF$109</f>
        <v>3.1787106964899996E-2</v>
      </c>
      <c r="AI11" s="11">
        <f>1/1000*'[1]94Imp'!AG$109</f>
        <v>2.4443762042700001E-2</v>
      </c>
      <c r="AJ11" s="11">
        <f>1/1000*'[1]94Imp'!AH$109</f>
        <v>1.8591765881200002E-2</v>
      </c>
      <c r="AK11" s="11">
        <f>1/1000*'[1]94Imp'!AI$109</f>
        <v>1.9670613816999999E-2</v>
      </c>
      <c r="AL11" s="11">
        <f>1/1000*'[1]94Imp'!AJ$109</f>
        <v>1.64475784044E-2</v>
      </c>
      <c r="AM11" s="11">
        <f>1/1000*'[1]94Imp'!AK$109</f>
        <v>1.05158700372E-2</v>
      </c>
      <c r="AN11" s="11">
        <f>1/1000*'[1]94Imp'!AL$109</f>
        <v>1.1859973362899999E-2</v>
      </c>
      <c r="AO11" s="11">
        <f>1/1000*'[1]94Imp'!AM$109</f>
        <v>7.3622267519999991E-3</v>
      </c>
      <c r="AP11" s="11">
        <f>1/1000*'[1]94Imp'!AN$109</f>
        <v>8.0258166911999999E-3</v>
      </c>
      <c r="AQ11" s="11">
        <f>1/1000*'[1]94Imp'!AO$109</f>
        <v>8.9125643402999995E-3</v>
      </c>
      <c r="AR11" s="11">
        <f>1/1000*'[1]94Imp'!AP$109</f>
        <v>9.9784073404999996E-3</v>
      </c>
      <c r="AS11" s="11">
        <f>1/1000*'[1]94Imp'!AQ$109</f>
        <v>1.195808005E-2</v>
      </c>
      <c r="AT11" s="11">
        <f>1/1000*'[1]94Imp'!AR$109</f>
        <v>8.3485807252000003E-3</v>
      </c>
      <c r="AU11" s="11">
        <f>1/1000*'[1]94Imp'!AS$109</f>
        <v>9.6343244854999992E-3</v>
      </c>
      <c r="AV11" s="11">
        <f>1/1000*'[1]94Imp'!AT$109</f>
        <v>8.3308885570000015E-3</v>
      </c>
      <c r="AW11" s="11">
        <f>1/1000*'[1]94Imp'!AU$109</f>
        <v>9.8318863829166669E-3</v>
      </c>
      <c r="AX11" s="11">
        <f>1/1000*'[1]94Imp'!AV$109</f>
        <v>0</v>
      </c>
      <c r="AY11" s="11">
        <f>1/1000*'[1]94Imp'!AW$109</f>
        <v>0</v>
      </c>
      <c r="AZ11" s="11">
        <f>1/1000*'[1]94Imp'!AX$109</f>
        <v>0</v>
      </c>
      <c r="BA11" s="11">
        <f>1/1000*'[1]94Imp'!AY$109</f>
        <v>0</v>
      </c>
      <c r="BB11" s="11">
        <f>1/1000*'[1]94Imp'!AZ$109</f>
        <v>0</v>
      </c>
      <c r="BC11" s="10">
        <f>1/1000*'[1]94Imp'!BA$109</f>
        <v>0</v>
      </c>
      <c r="BD11" s="452"/>
    </row>
    <row r="12" spans="1:56">
      <c r="B12" s="5" t="s">
        <v>21</v>
      </c>
      <c r="C12" s="276">
        <f>1/$A$1*'[1]94Imp'!$B$253</f>
        <v>6.1536000000000004E-3</v>
      </c>
      <c r="D12" s="279">
        <f>1/$A$1*'[1]94Imp'!$C$253</f>
        <v>5.2038000000000006E-3</v>
      </c>
      <c r="E12" s="279">
        <f>1/$A$1*'[1]94Imp'!$D$253</f>
        <v>4.7546000000000012E-3</v>
      </c>
      <c r="F12" s="279">
        <f>1/$A$1*'[1]94Imp'!$E$253</f>
        <v>9.1248000000000006E-3</v>
      </c>
      <c r="G12" s="279">
        <f>1/$A$1*'[1]94Imp'!$F$253</f>
        <v>8.6570999999999992E-3</v>
      </c>
      <c r="H12" s="279">
        <f>1/$A$1*'[1]94Imp'!$G$253</f>
        <v>6.7427111261919035E-3</v>
      </c>
      <c r="I12" s="279">
        <f>1/$A$1*'[1]94Imp'!$H$253</f>
        <v>7.7658333971781061E-3</v>
      </c>
      <c r="J12" s="278">
        <f>1/$A$1*'[1]94Imp'!$I$253</f>
        <v>8.4085208926900062E-3</v>
      </c>
      <c r="K12" s="278">
        <f>1/$A$1*'[1]94Imp'!$J$253</f>
        <v>7.6709693317967573E-3</v>
      </c>
      <c r="L12" s="279">
        <f>1/$A$1*'[1]94Imp'!K$253</f>
        <v>6.4010587771265596E-3</v>
      </c>
      <c r="M12" s="11">
        <f>1/$A$1*'[1]94Imp'!L$253</f>
        <v>6.0432190641621459E-3</v>
      </c>
      <c r="N12" s="11">
        <f>1/$A$1*'[1]94Imp'!M$253</f>
        <v>4.4517369334258873E-3</v>
      </c>
      <c r="O12" s="11">
        <f>1/$A$1*'[1]94Imp'!N$253</f>
        <v>3.024950310822944E-3</v>
      </c>
      <c r="P12" s="11">
        <f>1/$A$1*'[1]94Imp'!O$253</f>
        <v>3.4177070641597616E-3</v>
      </c>
      <c r="Q12" s="11">
        <f>1/$A$1*'[1]94Imp'!P$253</f>
        <v>3.2762048116636365E-3</v>
      </c>
      <c r="R12" s="11">
        <f>1/$A$1*'[1]94Imp'!Q$253</f>
        <v>3.0737417930146965E-3</v>
      </c>
      <c r="S12" s="11">
        <f>1/$A$1*'[1]94Imp'!R$253</f>
        <v>3.5301119215379955E-3</v>
      </c>
      <c r="T12" s="11">
        <f>1/$A$1*'[1]94Imp'!S$253</f>
        <v>4.6505023518789938E-3</v>
      </c>
      <c r="U12" s="11">
        <f>1/$A$1*'[1]94Imp'!T$253</f>
        <v>5.1152846790174251E-3</v>
      </c>
      <c r="V12" s="11">
        <f>1/$A$1*'[1]94Imp'!U$253</f>
        <v>5.3408065789438859E-3</v>
      </c>
      <c r="W12" s="11">
        <f>1/$A$1*'[1]94Imp'!V$253</f>
        <v>0</v>
      </c>
      <c r="X12" s="11">
        <f>1/$A$1*'[1]94Imp'!W$253</f>
        <v>0</v>
      </c>
      <c r="Y12" s="11">
        <f>1/$A$1*'[1]94Imp'!X$253</f>
        <v>0</v>
      </c>
      <c r="Z12" s="11">
        <f>1/$A$1*'[1]94Imp'!Y$253</f>
        <v>0</v>
      </c>
      <c r="AA12" s="11">
        <f>1/$A$1*'[1]94Imp'!Z$253</f>
        <v>0</v>
      </c>
      <c r="AB12" s="11">
        <f>1/$A$1*'[1]94Imp'!AA$253</f>
        <v>0</v>
      </c>
      <c r="AC12" s="4"/>
      <c r="AD12" s="38">
        <f>1/1000*'[1]94Imp'!$AB$253</f>
        <v>1.3653713714993999E-2</v>
      </c>
      <c r="AE12" s="11">
        <f>1/1000*'[1]94Imp'!$AC$253</f>
        <v>1.1096129342399999E-2</v>
      </c>
      <c r="AF12" s="11">
        <f>1/1000*'[1]94Imp'!AD$253</f>
        <v>1.0851749097600002E-2</v>
      </c>
      <c r="AG12" s="11">
        <f>1/1000*'[1]94Imp'!AE$253</f>
        <v>2.0694895636799999E-2</v>
      </c>
      <c r="AH12" s="11">
        <f>1/1000*'[1]94Imp'!AF$253</f>
        <v>2.0641260429299996E-2</v>
      </c>
      <c r="AI12" s="11">
        <f>1/1000*'[1]94Imp'!AG$253</f>
        <v>1.7827894527299996E-2</v>
      </c>
      <c r="AJ12" s="11">
        <f>1/1000*'[1]94Imp'!AH$253</f>
        <v>2.1974864565999994E-2</v>
      </c>
      <c r="AK12" s="11">
        <f>1/1000*'[1]94Imp'!AI$253</f>
        <v>2.5414778132499996E-2</v>
      </c>
      <c r="AL12" s="11">
        <f>1/1000*'[1]94Imp'!AJ$253</f>
        <v>2.7745906599999998E-2</v>
      </c>
      <c r="AM12" s="11">
        <f>1/1000*'[1]94Imp'!AK$253</f>
        <v>2.34242112236E-2</v>
      </c>
      <c r="AN12" s="11">
        <f>1/1000*'[1]94Imp'!AL$253</f>
        <v>1.8681185069099999E-2</v>
      </c>
      <c r="AO12" s="11">
        <f>1/1000*'[1]94Imp'!AM$253</f>
        <v>1.5422778143999999E-2</v>
      </c>
      <c r="AP12" s="11">
        <f>1/1000*'[1]94Imp'!AN$253</f>
        <v>1.0866747179199998E-2</v>
      </c>
      <c r="AQ12" s="11">
        <f>1/1000*'[1]94Imp'!AO$253</f>
        <v>1.2386232468E-2</v>
      </c>
      <c r="AR12" s="11">
        <f>1/1000*'[1]94Imp'!AP$253</f>
        <v>1.4498822551499998E-2</v>
      </c>
      <c r="AS12" s="11">
        <f>1/1000*'[1]94Imp'!AQ$253</f>
        <v>1.5621049919999999E-2</v>
      </c>
      <c r="AT12" s="11">
        <f>1/1000*'[1]94Imp'!AR$253</f>
        <v>1.7246108581200001E-2</v>
      </c>
      <c r="AU12" s="11">
        <f>1/1000*'[1]94Imp'!AS$253</f>
        <v>2.5105839372899993E-2</v>
      </c>
      <c r="AV12" s="11">
        <f>1/1000*'[1]94Imp'!AT$253</f>
        <v>2.5079707732999997E-2</v>
      </c>
      <c r="AW12" s="11">
        <f>1/1000*'[1]94Imp'!AU$253</f>
        <v>2.7248343034999997E-2</v>
      </c>
      <c r="AX12" s="11">
        <f>1/1000*'[1]94Imp'!AV$253</f>
        <v>0</v>
      </c>
      <c r="AY12" s="11">
        <f>1/1000*'[1]94Imp'!AW$253</f>
        <v>0</v>
      </c>
      <c r="AZ12" s="11">
        <f>1/1000*'[1]94Imp'!AX$253</f>
        <v>0</v>
      </c>
      <c r="BA12" s="11">
        <f>1/1000*'[1]94Imp'!AY$253</f>
        <v>0</v>
      </c>
      <c r="BB12" s="11">
        <f>1/1000*'[1]94Imp'!AZ$253</f>
        <v>0</v>
      </c>
      <c r="BC12" s="10">
        <f>1/1000*'[1]94Imp'!BA$253</f>
        <v>0</v>
      </c>
      <c r="BD12" s="452"/>
    </row>
    <row r="13" spans="1:56">
      <c r="B13" s="8" t="s">
        <v>16</v>
      </c>
      <c r="C13" s="404">
        <f t="shared" ref="C13:L13" si="2">SUM(C9:C9)-SUM(C10:C12)</f>
        <v>2.9107461165652701E-3</v>
      </c>
      <c r="D13" s="332">
        <f t="shared" si="2"/>
        <v>3.6026307132678188E-3</v>
      </c>
      <c r="E13" s="332">
        <f t="shared" si="2"/>
        <v>3.9024127422638659E-3</v>
      </c>
      <c r="F13" s="332">
        <f t="shared" si="2"/>
        <v>5.123599999999999E-3</v>
      </c>
      <c r="G13" s="332">
        <f t="shared" si="2"/>
        <v>5.6044240892835218E-3</v>
      </c>
      <c r="H13" s="332">
        <f t="shared" si="2"/>
        <v>6.9866794102450142E-3</v>
      </c>
      <c r="I13" s="332">
        <f t="shared" si="2"/>
        <v>7.6828849536104832E-3</v>
      </c>
      <c r="J13" s="333">
        <f t="shared" si="2"/>
        <v>6.6821717501283073E-3</v>
      </c>
      <c r="K13" s="333">
        <f t="shared" si="2"/>
        <v>6.9074553419798262E-3</v>
      </c>
      <c r="L13" s="332">
        <f t="shared" si="2"/>
        <v>3.9960314078411122E-3</v>
      </c>
      <c r="M13" s="36">
        <f>SUM(M9:M9)-SUM(M10:M12)</f>
        <v>4.5887650348034881E-3</v>
      </c>
      <c r="N13" s="36">
        <f>SUM(N9:N9)-SUM(N10:N12)</f>
        <v>2.3163170624711515E-3</v>
      </c>
      <c r="O13" s="36">
        <f t="shared" ref="O13:AB13" si="3">SUM(O9:O9)-SUM(O10:O12)</f>
        <v>1.9904716020371707E-3</v>
      </c>
      <c r="P13" s="36">
        <f t="shared" si="3"/>
        <v>1.9958266977167863E-3</v>
      </c>
      <c r="Q13" s="36">
        <f t="shared" si="3"/>
        <v>1.8206168059816605E-3</v>
      </c>
      <c r="R13" s="36">
        <f t="shared" si="3"/>
        <v>1.6855075541922296E-3</v>
      </c>
      <c r="S13" s="36">
        <f t="shared" si="3"/>
        <v>1.7823180502612515E-3</v>
      </c>
      <c r="T13" s="36">
        <f t="shared" si="3"/>
        <v>1.9548430687840596E-3</v>
      </c>
      <c r="U13" s="36">
        <f t="shared" si="3"/>
        <v>2.2694869384812591E-3</v>
      </c>
      <c r="V13" s="36">
        <f t="shared" si="3"/>
        <v>2.5337610817991463E-3</v>
      </c>
      <c r="W13" s="36">
        <f t="shared" si="3"/>
        <v>0</v>
      </c>
      <c r="X13" s="36">
        <f t="shared" si="3"/>
        <v>0</v>
      </c>
      <c r="Y13" s="36">
        <f t="shared" si="3"/>
        <v>0</v>
      </c>
      <c r="Z13" s="36">
        <f t="shared" si="3"/>
        <v>0</v>
      </c>
      <c r="AA13" s="36">
        <f t="shared" si="3"/>
        <v>0</v>
      </c>
      <c r="AB13" s="36">
        <f t="shared" si="3"/>
        <v>0</v>
      </c>
      <c r="AC13" s="4"/>
      <c r="AD13" s="39">
        <f t="shared" ref="AD13:BC13" si="4">SUM(AD9:AD9)-SUM(AD10:AD12)</f>
        <v>1.0274341206587996E-2</v>
      </c>
      <c r="AE13" s="37">
        <f t="shared" si="4"/>
        <v>1.1744067283199988E-2</v>
      </c>
      <c r="AF13" s="37">
        <f t="shared" si="4"/>
        <v>1.1625878721599994E-2</v>
      </c>
      <c r="AG13" s="37">
        <f t="shared" si="4"/>
        <v>1.5520790230399997E-2</v>
      </c>
      <c r="AH13" s="37">
        <f t="shared" si="4"/>
        <v>1.8264031944200024E-2</v>
      </c>
      <c r="AI13" s="37">
        <f t="shared" si="4"/>
        <v>2.3162174821500014E-2</v>
      </c>
      <c r="AJ13" s="37">
        <f t="shared" si="4"/>
        <v>2.4635013882799983E-2</v>
      </c>
      <c r="AK13" s="37">
        <f t="shared" si="4"/>
        <v>2.3522986529500023E-2</v>
      </c>
      <c r="AL13" s="37">
        <f t="shared" si="4"/>
        <v>2.5079187353599985E-2</v>
      </c>
      <c r="AM13" s="37">
        <f t="shared" si="4"/>
        <v>1.5920008689199988E-2</v>
      </c>
      <c r="AN13" s="37">
        <f t="shared" si="4"/>
        <v>1.9176652187099991E-2</v>
      </c>
      <c r="AO13" s="37">
        <f t="shared" si="4"/>
        <v>1.0669287456000015E-2</v>
      </c>
      <c r="AP13" s="37">
        <f t="shared" si="4"/>
        <v>9.0627158160000165E-3</v>
      </c>
      <c r="AQ13" s="37">
        <f t="shared" si="4"/>
        <v>9.3384966351000021E-3</v>
      </c>
      <c r="AR13" s="37">
        <f t="shared" si="4"/>
        <v>8.2021164880000386E-3</v>
      </c>
      <c r="AS13" s="37">
        <f t="shared" si="4"/>
        <v>6.5085533380000449E-3</v>
      </c>
      <c r="AT13" s="37">
        <f t="shared" si="4"/>
        <v>7.1858121614999937E-3</v>
      </c>
      <c r="AU13" s="37">
        <f t="shared" si="4"/>
        <v>7.9820817504999697E-3</v>
      </c>
      <c r="AV13" s="37">
        <f t="shared" si="4"/>
        <v>8.6859751030000099E-3</v>
      </c>
      <c r="AW13" s="37">
        <f t="shared" si="4"/>
        <v>9.9063856970833392E-3</v>
      </c>
      <c r="AX13" s="37">
        <f t="shared" si="4"/>
        <v>0</v>
      </c>
      <c r="AY13" s="37">
        <f t="shared" si="4"/>
        <v>0</v>
      </c>
      <c r="AZ13" s="37">
        <f t="shared" si="4"/>
        <v>0</v>
      </c>
      <c r="BA13" s="37">
        <f t="shared" si="4"/>
        <v>0</v>
      </c>
      <c r="BB13" s="37">
        <f t="shared" si="4"/>
        <v>0</v>
      </c>
      <c r="BC13" s="44">
        <f t="shared" si="4"/>
        <v>0</v>
      </c>
      <c r="BD13" s="452"/>
    </row>
    <row r="14" spans="1:56" ht="17.149999999999999" customHeight="1">
      <c r="B14" s="16" t="s">
        <v>165</v>
      </c>
      <c r="C14" s="362">
        <f>1/$A$1*'[1]94Imp'!$B$264</f>
        <v>0.14134450386970218</v>
      </c>
      <c r="D14" s="328">
        <f>1/$A$1*'[1]94Imp'!$C$264</f>
        <v>0.14109113951035082</v>
      </c>
      <c r="E14" s="328">
        <f>1/$A$1*'[1]94Imp'!$D$264</f>
        <v>0.13974245936851179</v>
      </c>
      <c r="F14" s="328">
        <f>1/$A$1*'[1]94Imp'!$E$264</f>
        <v>0.15087985833082976</v>
      </c>
      <c r="G14" s="328">
        <f>1/$A$1*'[1]94Imp'!$F$264</f>
        <v>0.13241983113012509</v>
      </c>
      <c r="H14" s="328">
        <f>1/$A$1*'[1]94Imp'!$G$264</f>
        <v>0.13726299694516128</v>
      </c>
      <c r="I14" s="328">
        <f>1/$A$1*'[1]94Imp'!$H$264</f>
        <v>0.15269416315201997</v>
      </c>
      <c r="J14" s="329">
        <f>1/$A$1*'[1]94Imp'!$I$264</f>
        <v>0.1750744894680904</v>
      </c>
      <c r="K14" s="329">
        <f>1/$A$1*'[1]94Imp'!$J$264</f>
        <v>0.13676199174097739</v>
      </c>
      <c r="L14" s="328">
        <f>1/$A$1*'[1]94Imp'!K$264</f>
        <v>0.1415600040484766</v>
      </c>
      <c r="M14" s="31">
        <f>1/$A$1*'[1]94Imp'!L$264</f>
        <v>0.1516284480047724</v>
      </c>
      <c r="N14" s="31">
        <f>1/$A$1*'[1]94Imp'!M$264</f>
        <v>0.15293001083368338</v>
      </c>
      <c r="O14" s="31">
        <f>1/$A$1*'[1]94Imp'!N$264</f>
        <v>0.15036856116261196</v>
      </c>
      <c r="P14" s="31">
        <f>1/$A$1*'[1]94Imp'!O$264</f>
        <v>0.14792520721531191</v>
      </c>
      <c r="Q14" s="31">
        <f>1/$A$1*'[1]94Imp'!P$264</f>
        <v>0.15473192719724399</v>
      </c>
      <c r="R14" s="31">
        <f>1/$A$1*'[1]94Imp'!Q$264</f>
        <v>0.17807838009970398</v>
      </c>
      <c r="S14" s="31">
        <f>1/$A$1*'[1]94Imp'!R$264</f>
        <v>0.17492247123267216</v>
      </c>
      <c r="T14" s="31">
        <f>1/$A$1*'[1]94Imp'!S$264</f>
        <v>0.19816411520211702</v>
      </c>
      <c r="U14" s="31">
        <f>1/$A$1*'[1]94Imp'!T$264</f>
        <v>0.20765083635578091</v>
      </c>
      <c r="V14" s="31">
        <f>1/$A$1*'[1]94Imp'!U$264</f>
        <v>0.19873325650911339</v>
      </c>
      <c r="W14" s="31">
        <f>1/$A$1*'[1]94Imp'!V$264</f>
        <v>0</v>
      </c>
      <c r="X14" s="31">
        <f>1/$A$1*'[1]94Imp'!W$264</f>
        <v>0</v>
      </c>
      <c r="Y14" s="31">
        <f>1/$A$1*'[1]94Imp'!X$264</f>
        <v>0</v>
      </c>
      <c r="Z14" s="31">
        <f>1/$A$1*'[1]94Imp'!Y$264</f>
        <v>0</v>
      </c>
      <c r="AA14" s="31">
        <f>1/$A$1*'[1]94Imp'!Z$264</f>
        <v>0</v>
      </c>
      <c r="AB14" s="31">
        <f>1/$A$1*'[1]94Imp'!AA$264</f>
        <v>0</v>
      </c>
      <c r="AC14" s="14"/>
      <c r="AD14" s="29">
        <f>1/1000*'[1]94Imp'!$AB$264</f>
        <v>0.30352063283682307</v>
      </c>
      <c r="AE14" s="31">
        <f>1/1000*'[1]94Imp'!$AC$264</f>
        <v>0.28980933911039997</v>
      </c>
      <c r="AF14" s="31">
        <f>1/1000*'[1]94Imp'!AD$264</f>
        <v>0.30616138941600002</v>
      </c>
      <c r="AG14" s="31">
        <f>1/1000*'[1]94Imp'!AE$264</f>
        <v>0.37988127288160001</v>
      </c>
      <c r="AH14" s="31">
        <f>1/1000*'[1]94Imp'!AF$264</f>
        <v>0.39796655191579999</v>
      </c>
      <c r="AI14" s="31">
        <f>1/1000*'[1]94Imp'!AG$264</f>
        <v>0.43816706599379995</v>
      </c>
      <c r="AJ14" s="31">
        <f>1/1000*'[1]94Imp'!AH$264</f>
        <v>0.5336095625988001</v>
      </c>
      <c r="AK14" s="31">
        <f>1/1000*'[1]94Imp'!AI$264</f>
        <v>0.57474960284100007</v>
      </c>
      <c r="AL14" s="31">
        <f>1/1000*'[1]94Imp'!AJ$264</f>
        <v>0.60172851290080021</v>
      </c>
      <c r="AM14" s="31">
        <f>1/1000*'[1]94Imp'!AK$264</f>
        <v>0.45707540765919996</v>
      </c>
      <c r="AN14" s="31">
        <f>1/1000*'[1]94Imp'!AL$264</f>
        <v>0.47776493056409991</v>
      </c>
      <c r="AO14" s="31">
        <f>1/1000*'[1]94Imp'!AM$264</f>
        <v>0.53861872886399986</v>
      </c>
      <c r="AP14" s="31">
        <f>1/1000*'[1]94Imp'!AN$264</f>
        <v>0.48021810541760007</v>
      </c>
      <c r="AQ14" s="31">
        <f>1/1000*'[1]94Imp'!AO$264</f>
        <v>0.57738334038750017</v>
      </c>
      <c r="AR14" s="31">
        <f>1/1000*'[1]94Imp'!AP$264</f>
        <v>0.606817717466</v>
      </c>
      <c r="AS14" s="31">
        <f>1/1000*'[1]94Imp'!AQ$264</f>
        <v>0.54263530514900005</v>
      </c>
      <c r="AT14" s="31">
        <f>1/1000*'[1]94Imp'!AR$264</f>
        <v>0.5250018298629</v>
      </c>
      <c r="AU14" s="31">
        <f>1/1000*'[1]94Imp'!AS$264</f>
        <v>0.61515641538779997</v>
      </c>
      <c r="AV14" s="31">
        <f>1/1000*'[1]94Imp'!AT$264</f>
        <v>0.67503830066500004</v>
      </c>
      <c r="AW14" s="31">
        <f>1/1000*'[1]94Imp'!AU$264</f>
        <v>0.61102137162374981</v>
      </c>
      <c r="AX14" s="31">
        <f>1/1000*'[1]94Imp'!AV$264</f>
        <v>0</v>
      </c>
      <c r="AY14" s="31">
        <f>1/1000*'[1]94Imp'!AW$264</f>
        <v>0</v>
      </c>
      <c r="AZ14" s="31">
        <f>1/1000*'[1]94Imp'!AX$264</f>
        <v>0</v>
      </c>
      <c r="BA14" s="31">
        <f>1/1000*'[1]94Imp'!AY$264</f>
        <v>0</v>
      </c>
      <c r="BB14" s="31">
        <f>1/1000*'[1]94Imp'!AZ$264</f>
        <v>0</v>
      </c>
      <c r="BC14" s="45">
        <f>1/1000*'[1]94Imp'!BA$264</f>
        <v>0</v>
      </c>
      <c r="BD14" s="452"/>
    </row>
    <row r="15" spans="1:56">
      <c r="B15" s="5" t="s">
        <v>48</v>
      </c>
      <c r="C15" s="276">
        <f>1/$A$1*'[1]94Imp'!$B$79</f>
        <v>2.0310000000000005E-2</v>
      </c>
      <c r="D15" s="279">
        <f>1/$A$1*'[1]94Imp'!$C$79</f>
        <v>1.8549200000000002E-2</v>
      </c>
      <c r="E15" s="279">
        <f>1/$A$1*'[1]94Imp'!$D$79</f>
        <v>2.1311600000000003E-2</v>
      </c>
      <c r="F15" s="279">
        <f>1/$A$1*'[1]94Imp'!$E$79</f>
        <v>1.9767144871378352E-2</v>
      </c>
      <c r="G15" s="279">
        <f>1/$A$1*'[1]94Imp'!$F$79</f>
        <v>1.5776109493271618E-2</v>
      </c>
      <c r="H15" s="279">
        <f>1/$A$1*'[1]94Imp'!$G$79</f>
        <v>1.4908204868723357E-2</v>
      </c>
      <c r="I15" s="279">
        <f>1/$A$1*'[1]94Imp'!$H$79</f>
        <v>1.6759400211888629E-2</v>
      </c>
      <c r="J15" s="278">
        <f>1/$A$1*'[1]94Imp'!$I$79</f>
        <v>1.4783016298707397E-2</v>
      </c>
      <c r="K15" s="278">
        <f>1/$A$1*'[1]94Imp'!$J$79</f>
        <v>7.963400332124955E-3</v>
      </c>
      <c r="L15" s="279">
        <f>1/$A$1*'[1]94Imp'!K$79</f>
        <v>8.8169000000000008E-3</v>
      </c>
      <c r="M15" s="11">
        <f>1/$A$1*'[1]94Imp'!L$79</f>
        <v>9.3529055388794774E-3</v>
      </c>
      <c r="N15" s="11">
        <f>1/$A$1*'[1]94Imp'!M$79</f>
        <v>1.0690400000000001E-2</v>
      </c>
      <c r="O15" s="11">
        <f>1/$A$1*'[1]94Imp'!N$79</f>
        <v>8.373161637173502E-3</v>
      </c>
      <c r="P15" s="11">
        <f>1/$A$1*'[1]94Imp'!O$79</f>
        <v>9.6083571685690542E-3</v>
      </c>
      <c r="Q15" s="11">
        <f>1/$A$1*'[1]94Imp'!P$79</f>
        <v>1.1754093657846599E-2</v>
      </c>
      <c r="R15" s="11">
        <f>1/$A$1*'[1]94Imp'!Q$79</f>
        <v>1.315655694710763E-2</v>
      </c>
      <c r="S15" s="11">
        <f>1/$A$1*'[1]94Imp'!R$79</f>
        <v>1.4065997712065084E-2</v>
      </c>
      <c r="T15" s="11">
        <f>1/$A$1*'[1]94Imp'!S$79</f>
        <v>1.2883486143262759E-2</v>
      </c>
      <c r="U15" s="11">
        <f>1/$A$1*'[1]94Imp'!T$79</f>
        <v>1.1983840784329864E-2</v>
      </c>
      <c r="V15" s="11">
        <f>1/$A$1*'[1]94Imp'!U$79</f>
        <v>9.1388698662459925E-3</v>
      </c>
      <c r="W15" s="11">
        <f>1/$A$1*'[1]94Imp'!V$79</f>
        <v>0</v>
      </c>
      <c r="X15" s="11">
        <f>1/$A$1*'[1]94Imp'!W$79</f>
        <v>0</v>
      </c>
      <c r="Y15" s="11">
        <f>1/$A$1*'[1]94Imp'!X$79</f>
        <v>0</v>
      </c>
      <c r="Z15" s="11">
        <f>1/$A$1*'[1]94Imp'!Y$79</f>
        <v>0</v>
      </c>
      <c r="AA15" s="11">
        <f>1/$A$1*'[1]94Imp'!Z$79</f>
        <v>0</v>
      </c>
      <c r="AB15" s="11">
        <f>1/$A$1*'[1]94Imp'!AA$79</f>
        <v>0</v>
      </c>
      <c r="AC15" s="4"/>
      <c r="AD15" s="38">
        <f>1/1000*'[1]94Imp'!$AB$79</f>
        <v>2.4542669497979997E-2</v>
      </c>
      <c r="AE15" s="11">
        <f>1/1000*'[1]94Imp'!$AC$79</f>
        <v>2.4311430987199997E-2</v>
      </c>
      <c r="AF15" s="11">
        <f>1/1000*'[1]94Imp'!AD$79</f>
        <v>2.9626515115199998E-2</v>
      </c>
      <c r="AG15" s="11">
        <f>1/1000*'[1]94Imp'!AE$79</f>
        <v>3.3152983359999992E-2</v>
      </c>
      <c r="AH15" s="11">
        <f>1/1000*'[1]94Imp'!AF$79</f>
        <v>3.6311043143199995E-2</v>
      </c>
      <c r="AI15" s="11">
        <f>1/1000*'[1]94Imp'!AG$79</f>
        <v>3.3387748722900006E-2</v>
      </c>
      <c r="AJ15" s="11">
        <f>1/1000*'[1]94Imp'!AH$79</f>
        <v>3.8958868548400007E-2</v>
      </c>
      <c r="AK15" s="11">
        <f>1/1000*'[1]94Imp'!AI$79</f>
        <v>3.8561299382500004E-2</v>
      </c>
      <c r="AL15" s="11">
        <f>1/1000*'[1]94Imp'!AJ$79</f>
        <v>3.3942656156399999E-2</v>
      </c>
      <c r="AM15" s="11">
        <f>1/1000*'[1]94Imp'!AK$79</f>
        <v>2.638225843E-2</v>
      </c>
      <c r="AN15" s="11">
        <f>1/1000*'[1]94Imp'!AL$79</f>
        <v>2.8704171735900001E-2</v>
      </c>
      <c r="AO15" s="11">
        <f>1/1000*'[1]94Imp'!AM$79</f>
        <v>3.5331052175999994E-2</v>
      </c>
      <c r="AP15" s="11">
        <f>1/1000*'[1]94Imp'!AN$79</f>
        <v>2.5039108740799999E-2</v>
      </c>
      <c r="AQ15" s="11">
        <f>1/1000*'[1]94Imp'!AO$79</f>
        <v>3.0596305621199998E-2</v>
      </c>
      <c r="AR15" s="11">
        <f>1/1000*'[1]94Imp'!AP$79</f>
        <v>3.6950416754499997E-2</v>
      </c>
      <c r="AS15" s="11">
        <f>1/1000*'[1]94Imp'!AQ$79</f>
        <v>3.6126189848E-2</v>
      </c>
      <c r="AT15" s="11">
        <f>1/1000*'[1]94Imp'!AR$79</f>
        <v>3.7423704556799997E-2</v>
      </c>
      <c r="AU15" s="11">
        <f>1/1000*'[1]94Imp'!AS$79</f>
        <v>3.5769981432899993E-2</v>
      </c>
      <c r="AV15" s="11">
        <f>1/1000*'[1]94Imp'!AT$79</f>
        <v>3.6530557365999999E-2</v>
      </c>
      <c r="AW15" s="11">
        <f>1/1000*'[1]94Imp'!AU$79</f>
        <v>2.7510917794583336E-2</v>
      </c>
      <c r="AX15" s="11">
        <f>1/1000*'[1]94Imp'!AV$79</f>
        <v>0</v>
      </c>
      <c r="AY15" s="11">
        <f>1/1000*'[1]94Imp'!AW$79</f>
        <v>0</v>
      </c>
      <c r="AZ15" s="11">
        <f>1/1000*'[1]94Imp'!AX$79</f>
        <v>0</v>
      </c>
      <c r="BA15" s="11">
        <f>1/1000*'[1]94Imp'!AY$79</f>
        <v>0</v>
      </c>
      <c r="BB15" s="11">
        <f>1/1000*'[1]94Imp'!AZ$79</f>
        <v>0</v>
      </c>
      <c r="BC15" s="10">
        <f>1/1000*'[1]94Imp'!BA$79</f>
        <v>0</v>
      </c>
      <c r="BD15" s="452"/>
    </row>
    <row r="16" spans="1:56">
      <c r="B16" s="5" t="s">
        <v>29</v>
      </c>
      <c r="C16" s="276">
        <f>1/$A$1*'[1]94Imp'!$B$91</f>
        <v>3.0779962980404356E-2</v>
      </c>
      <c r="D16" s="279">
        <f>1/$A$1*'[1]94Imp'!$C$91</f>
        <v>2.5695470492687306E-2</v>
      </c>
      <c r="E16" s="279">
        <f>1/$A$1*'[1]94Imp'!$D$91</f>
        <v>2.14097E-2</v>
      </c>
      <c r="F16" s="279">
        <f>1/$A$1*'[1]94Imp'!$E$91</f>
        <v>2.2786399999999998E-2</v>
      </c>
      <c r="G16" s="279">
        <f>1/$A$1*'[1]94Imp'!$F$91</f>
        <v>2.1882134719655857E-2</v>
      </c>
      <c r="H16" s="279">
        <f>1/$A$1*'[1]94Imp'!$G$91</f>
        <v>2.3073042816028805E-2</v>
      </c>
      <c r="I16" s="279">
        <f>1/$A$1*'[1]94Imp'!$H$91</f>
        <v>3.0819738242270293E-2</v>
      </c>
      <c r="J16" s="278">
        <f>1/$A$1*'[1]94Imp'!$I$91</f>
        <v>3.1990700000000004E-2</v>
      </c>
      <c r="K16" s="278">
        <f>1/$A$1*'[1]94Imp'!$J$91</f>
        <v>1.8457181382025678E-2</v>
      </c>
      <c r="L16" s="279">
        <f>1/$A$1*'[1]94Imp'!K$91</f>
        <v>1.5814555612934135E-2</v>
      </c>
      <c r="M16" s="11">
        <f>1/$A$1*'[1]94Imp'!L$91</f>
        <v>1.8383800000000002E-2</v>
      </c>
      <c r="N16" s="11">
        <f>1/$A$1*'[1]94Imp'!M$91</f>
        <v>1.7074900000000004E-2</v>
      </c>
      <c r="O16" s="11">
        <f>1/$A$1*'[1]94Imp'!N$91</f>
        <v>1.9392800000000005E-2</v>
      </c>
      <c r="P16" s="11">
        <f>1/$A$1*'[1]94Imp'!O$91</f>
        <v>2.0257200000000003E-2</v>
      </c>
      <c r="Q16" s="11">
        <f>1/$A$1*'[1]94Imp'!P$91</f>
        <v>1.9448300000000002E-2</v>
      </c>
      <c r="R16" s="11">
        <f>1/$A$1*'[1]94Imp'!Q$91</f>
        <v>1.8626300000000002E-2</v>
      </c>
      <c r="S16" s="11">
        <f>1/$A$1*'[1]94Imp'!R$91</f>
        <v>1.83217E-2</v>
      </c>
      <c r="T16" s="11">
        <f>1/$A$1*'[1]94Imp'!S$91</f>
        <v>2.1229399999999999E-2</v>
      </c>
      <c r="U16" s="11">
        <f>1/$A$1*'[1]94Imp'!T$91</f>
        <v>1.8477E-2</v>
      </c>
      <c r="V16" s="11">
        <f>1/$A$1*'[1]94Imp'!U$91</f>
        <v>1.7786190369550304E-2</v>
      </c>
      <c r="W16" s="11">
        <f>1/$A$1*'[1]94Imp'!V$91</f>
        <v>0</v>
      </c>
      <c r="X16" s="11">
        <f>1/$A$1*'[1]94Imp'!W$91</f>
        <v>0</v>
      </c>
      <c r="Y16" s="11">
        <f>1/$A$1*'[1]94Imp'!X$91</f>
        <v>0</v>
      </c>
      <c r="Z16" s="11">
        <f>1/$A$1*'[1]94Imp'!Y$91</f>
        <v>0</v>
      </c>
      <c r="AA16" s="11">
        <f>1/$A$1*'[1]94Imp'!Z$91</f>
        <v>0</v>
      </c>
      <c r="AB16" s="11">
        <f>1/$A$1*'[1]94Imp'!AA$91</f>
        <v>0</v>
      </c>
      <c r="AC16" s="4"/>
      <c r="AD16" s="38">
        <f>1/1000*'[1]94Imp'!$AB$91</f>
        <v>4.6647684149580003E-2</v>
      </c>
      <c r="AE16" s="11">
        <f>1/1000*'[1]94Imp'!$AC$91</f>
        <v>3.08590721316E-2</v>
      </c>
      <c r="AF16" s="11">
        <f>1/1000*'[1]94Imp'!AD$91</f>
        <v>3.10532798928E-2</v>
      </c>
      <c r="AG16" s="11">
        <f>1/1000*'[1]94Imp'!AE$91</f>
        <v>4.2258187496000001E-2</v>
      </c>
      <c r="AH16" s="11">
        <f>1/1000*'[1]94Imp'!AF$91</f>
        <v>4.4651597886699999E-2</v>
      </c>
      <c r="AI16" s="11">
        <f>1/1000*'[1]94Imp'!AG$91</f>
        <v>4.6133969996400001E-2</v>
      </c>
      <c r="AJ16" s="11">
        <f>1/1000*'[1]94Imp'!AH$91</f>
        <v>5.64287947532E-2</v>
      </c>
      <c r="AK16" s="11">
        <f>1/1000*'[1]94Imp'!AI$91</f>
        <v>6.4328870254500001E-2</v>
      </c>
      <c r="AL16" s="11">
        <f>1/1000*'[1]94Imp'!AJ$91</f>
        <v>6.2218425810399998E-2</v>
      </c>
      <c r="AM16" s="11">
        <f>1/1000*'[1]94Imp'!AK$91</f>
        <v>5.5332294841999995E-2</v>
      </c>
      <c r="AN16" s="11">
        <f>1/1000*'[1]94Imp'!AL$91</f>
        <v>6.5167246650600003E-2</v>
      </c>
      <c r="AO16" s="11">
        <f>1/1000*'[1]94Imp'!AM$91</f>
        <v>6.5051386655999993E-2</v>
      </c>
      <c r="AP16" s="11">
        <f>1/1000*'[1]94Imp'!AN$91</f>
        <v>6.7860963403199984E-2</v>
      </c>
      <c r="AQ16" s="11">
        <f>1/1000*'[1]94Imp'!AO$91</f>
        <v>8.0086625349300014E-2</v>
      </c>
      <c r="AR16" s="11">
        <f>1/1000*'[1]94Imp'!AP$91</f>
        <v>7.9413735200500005E-2</v>
      </c>
      <c r="AS16" s="11">
        <f>1/1000*'[1]94Imp'!AQ$91</f>
        <v>6.7308476542999998E-2</v>
      </c>
      <c r="AT16" s="11">
        <f>1/1000*'[1]94Imp'!AR$91</f>
        <v>6.2439124313800005E-2</v>
      </c>
      <c r="AU16" s="11">
        <f>1/1000*'[1]94Imp'!AS$91</f>
        <v>7.2619950417299989E-2</v>
      </c>
      <c r="AV16" s="11">
        <f>1/1000*'[1]94Imp'!AT$91</f>
        <v>7.4915060342000003E-2</v>
      </c>
      <c r="AW16" s="11">
        <f>1/1000*'[1]94Imp'!AU$91</f>
        <v>6.827591987916666E-2</v>
      </c>
      <c r="AX16" s="11">
        <f>1/1000*'[1]94Imp'!AV$91</f>
        <v>0</v>
      </c>
      <c r="AY16" s="11">
        <f>1/1000*'[1]94Imp'!AW$91</f>
        <v>0</v>
      </c>
      <c r="AZ16" s="11">
        <f>1/1000*'[1]94Imp'!AX$91</f>
        <v>0</v>
      </c>
      <c r="BA16" s="11">
        <f>1/1000*'[1]94Imp'!AY$91</f>
        <v>0</v>
      </c>
      <c r="BB16" s="11">
        <f>1/1000*'[1]94Imp'!AZ$91</f>
        <v>0</v>
      </c>
      <c r="BC16" s="10">
        <f>1/1000*'[1]94Imp'!BA$91</f>
        <v>0</v>
      </c>
      <c r="BD16" s="452"/>
    </row>
    <row r="17" spans="2:56">
      <c r="B17" s="5" t="s">
        <v>34</v>
      </c>
      <c r="C17" s="276">
        <f>1/$A$1*'[1]94Imp'!$B$114</f>
        <v>1.011764871343592E-2</v>
      </c>
      <c r="D17" s="279">
        <f>1/$A$1*'[1]94Imp'!$C$114</f>
        <v>1.1329678509435798E-2</v>
      </c>
      <c r="E17" s="279">
        <f>1/$A$1*'[1]94Imp'!$D$114</f>
        <v>1.3225674465341852E-2</v>
      </c>
      <c r="F17" s="279">
        <f>1/$A$1*'[1]94Imp'!$E$114</f>
        <v>1.2300401950536536E-2</v>
      </c>
      <c r="G17" s="279">
        <f>1/$A$1*'[1]94Imp'!$F$114</f>
        <v>1.4019268916174372E-2</v>
      </c>
      <c r="H17" s="279">
        <f>1/$A$1*'[1]94Imp'!$G$114</f>
        <v>8.8247240477358178E-3</v>
      </c>
      <c r="I17" s="279">
        <f>1/$A$1*'[1]94Imp'!$H$114</f>
        <v>1.0969234758708115E-2</v>
      </c>
      <c r="J17" s="278">
        <f>1/$A$1*'[1]94Imp'!$I$114</f>
        <v>1.3782870013617176E-2</v>
      </c>
      <c r="K17" s="278">
        <f>1/$A$1*'[1]94Imp'!$J$114</f>
        <v>1.0118974656874882E-2</v>
      </c>
      <c r="L17" s="279">
        <f>1/$A$1*'[1]94Imp'!K$114</f>
        <v>8.2924473489260925E-3</v>
      </c>
      <c r="M17" s="11">
        <f>1/$A$1*'[1]94Imp'!L$114</f>
        <v>8.8887875265119699E-3</v>
      </c>
      <c r="N17" s="11">
        <f>1/$A$1*'[1]94Imp'!M$114</f>
        <v>9.4143966250408301E-3</v>
      </c>
      <c r="O17" s="11">
        <f>1/$A$1*'[1]94Imp'!N$114</f>
        <v>1.3661120435551817E-2</v>
      </c>
      <c r="P17" s="11">
        <f>1/$A$1*'[1]94Imp'!O$114</f>
        <v>1.4458501428240896E-2</v>
      </c>
      <c r="Q17" s="11">
        <f>1/$A$1*'[1]94Imp'!P$114</f>
        <v>1.5772746279055117E-2</v>
      </c>
      <c r="R17" s="11">
        <f>1/$A$1*'[1]94Imp'!Q$114</f>
        <v>1.713274933494166E-2</v>
      </c>
      <c r="S17" s="11">
        <f>1/$A$1*'[1]94Imp'!R$114</f>
        <v>1.6883500000000006E-2</v>
      </c>
      <c r="T17" s="11">
        <f>1/$A$1*'[1]94Imp'!S$114</f>
        <v>1.7162205361688707E-2</v>
      </c>
      <c r="U17" s="11">
        <f>1/$A$1*'[1]94Imp'!T$114</f>
        <v>1.7494536742378716E-2</v>
      </c>
      <c r="V17" s="11">
        <f>1/$A$1*'[1]94Imp'!U$114</f>
        <v>1.2766170012450291E-2</v>
      </c>
      <c r="W17" s="11">
        <f>1/$A$1*'[1]94Imp'!V$114</f>
        <v>0</v>
      </c>
      <c r="X17" s="11">
        <f>1/$A$1*'[1]94Imp'!W$114</f>
        <v>0</v>
      </c>
      <c r="Y17" s="11">
        <f>1/$A$1*'[1]94Imp'!X$114</f>
        <v>0</v>
      </c>
      <c r="Z17" s="11">
        <f>1/$A$1*'[1]94Imp'!Y$114</f>
        <v>0</v>
      </c>
      <c r="AA17" s="11">
        <f>1/$A$1*'[1]94Imp'!Z$114</f>
        <v>0</v>
      </c>
      <c r="AB17" s="11">
        <f>1/$A$1*'[1]94Imp'!AA$114</f>
        <v>0</v>
      </c>
      <c r="AC17" s="4"/>
      <c r="AD17" s="38">
        <f>1/1000*'[1]94Imp'!$AB$114</f>
        <v>4.5955884158384988E-2</v>
      </c>
      <c r="AE17" s="11">
        <f>1/1000*'[1]94Imp'!$AC$114</f>
        <v>4.2534486301199999E-2</v>
      </c>
      <c r="AF17" s="11">
        <f>1/1000*'[1]94Imp'!AD$114</f>
        <v>5.0006453208000005E-2</v>
      </c>
      <c r="AG17" s="11">
        <f>1/1000*'[1]94Imp'!AE$114</f>
        <v>5.2907730758399989E-2</v>
      </c>
      <c r="AH17" s="11">
        <f>1/1000*'[1]94Imp'!AF$114</f>
        <v>5.4879706197399993E-2</v>
      </c>
      <c r="AI17" s="11">
        <f>1/1000*'[1]94Imp'!AG$114</f>
        <v>4.55550205968E-2</v>
      </c>
      <c r="AJ17" s="11">
        <f>1/1000*'[1]94Imp'!AH$114</f>
        <v>5.3598378542799995E-2</v>
      </c>
      <c r="AK17" s="11">
        <f>1/1000*'[1]94Imp'!AI$114</f>
        <v>6.9534377361500005E-2</v>
      </c>
      <c r="AL17" s="11">
        <f>1/1000*'[1]94Imp'!AJ$114</f>
        <v>5.9312095594400017E-2</v>
      </c>
      <c r="AM17" s="11">
        <f>1/1000*'[1]94Imp'!AK$114</f>
        <v>4.1182323617599999E-2</v>
      </c>
      <c r="AN17" s="11">
        <f>1/1000*'[1]94Imp'!AL$114</f>
        <v>3.7950086090699997E-2</v>
      </c>
      <c r="AO17" s="11">
        <f>1/1000*'[1]94Imp'!AM$114</f>
        <v>3.5918252063999997E-2</v>
      </c>
      <c r="AP17" s="11">
        <f>1/1000*'[1]94Imp'!AN$114</f>
        <v>4.1314951286400003E-2</v>
      </c>
      <c r="AQ17" s="11">
        <f>1/1000*'[1]94Imp'!AO$114</f>
        <v>4.2913552590899996E-2</v>
      </c>
      <c r="AR17" s="11">
        <f>1/1000*'[1]94Imp'!AP$114</f>
        <v>4.1859042249999992E-2</v>
      </c>
      <c r="AS17" s="11">
        <f>1/1000*'[1]94Imp'!AQ$114</f>
        <v>3.7817894425499994E-2</v>
      </c>
      <c r="AT17" s="11">
        <f>1/1000*'[1]94Imp'!AR$114</f>
        <v>3.6180679101700003E-2</v>
      </c>
      <c r="AU17" s="11">
        <f>1/1000*'[1]94Imp'!AS$114</f>
        <v>3.957915472939999E-2</v>
      </c>
      <c r="AV17" s="11">
        <f>1/1000*'[1]94Imp'!AT$114</f>
        <v>4.2263053420000009E-2</v>
      </c>
      <c r="AW17" s="11">
        <f>1/1000*'[1]94Imp'!AU$114</f>
        <v>3.1054150497083335E-2</v>
      </c>
      <c r="AX17" s="11">
        <f>1/1000*'[1]94Imp'!AV$114</f>
        <v>0</v>
      </c>
      <c r="AY17" s="11">
        <f>1/1000*'[1]94Imp'!AW$114</f>
        <v>0</v>
      </c>
      <c r="AZ17" s="11">
        <f>1/1000*'[1]94Imp'!AX$114</f>
        <v>0</v>
      </c>
      <c r="BA17" s="11">
        <f>1/1000*'[1]94Imp'!AY$114</f>
        <v>0</v>
      </c>
      <c r="BB17" s="11">
        <f>1/1000*'[1]94Imp'!AZ$114</f>
        <v>0</v>
      </c>
      <c r="BC17" s="10">
        <f>1/1000*'[1]94Imp'!BA$114</f>
        <v>0</v>
      </c>
      <c r="BD17" s="452"/>
    </row>
    <row r="18" spans="2:56">
      <c r="B18" s="5" t="s">
        <v>49</v>
      </c>
      <c r="C18" s="276">
        <f>1/$A$1*'[1]94Imp'!$B$126</f>
        <v>9.1996000000000005E-3</v>
      </c>
      <c r="D18" s="279">
        <f>1/$A$1*'[1]94Imp'!$C$126</f>
        <v>9.3924999999999998E-3</v>
      </c>
      <c r="E18" s="279">
        <f>1/$A$1*'[1]94Imp'!$D$126</f>
        <v>9.4778999999999992E-3</v>
      </c>
      <c r="F18" s="279">
        <f>1/$A$1*'[1]94Imp'!$E$126</f>
        <v>1.1688500000000001E-2</v>
      </c>
      <c r="G18" s="279">
        <f>1/$A$1*'[1]94Imp'!$F$126</f>
        <v>1.4213119731070555E-2</v>
      </c>
      <c r="H18" s="279">
        <f>1/$A$1*'[1]94Imp'!$G$126</f>
        <v>1.6048770367809908E-2</v>
      </c>
      <c r="I18" s="279">
        <f>1/$A$1*'[1]94Imp'!$H$126</f>
        <v>1.1466027924125667E-2</v>
      </c>
      <c r="J18" s="278">
        <f>1/$A$1*'[1]94Imp'!$I$126</f>
        <v>5.3815434804386176E-3</v>
      </c>
      <c r="K18" s="278">
        <f>1/$A$1*'[1]94Imp'!$J$126</f>
        <v>3.0320814474049792E-3</v>
      </c>
      <c r="L18" s="279">
        <f>1/$A$1*'[1]94Imp'!K$126</f>
        <v>3.2788018898626935E-3</v>
      </c>
      <c r="M18" s="11">
        <f>1/$A$1*'[1]94Imp'!L$126</f>
        <v>5.293607170865253E-3</v>
      </c>
      <c r="N18" s="11">
        <f>1/$A$1*'[1]94Imp'!M$126</f>
        <v>4.4379000000000007E-3</v>
      </c>
      <c r="O18" s="11">
        <f>1/$A$1*'[1]94Imp'!N$126</f>
        <v>3.7936200056941471E-3</v>
      </c>
      <c r="P18" s="11">
        <f>1/$A$1*'[1]94Imp'!O$126</f>
        <v>4.9115836780413008E-3</v>
      </c>
      <c r="Q18" s="11">
        <f>1/$A$1*'[1]94Imp'!P$126</f>
        <v>4.1231675061263722E-3</v>
      </c>
      <c r="R18" s="11">
        <f>1/$A$1*'[1]94Imp'!Q$126</f>
        <v>4.561060312627355E-3</v>
      </c>
      <c r="S18" s="11">
        <f>1/$A$1*'[1]94Imp'!R$126</f>
        <v>3.5498351681420956E-3</v>
      </c>
      <c r="T18" s="11">
        <f>1/$A$1*'[1]94Imp'!S$126</f>
        <v>4.3525749411206151E-3</v>
      </c>
      <c r="U18" s="11">
        <f>1/$A$1*'[1]94Imp'!T$126</f>
        <v>5.1504421646558106E-3</v>
      </c>
      <c r="V18" s="11">
        <f>1/$A$1*'[1]94Imp'!U$126</f>
        <v>4.8632970261761593E-3</v>
      </c>
      <c r="W18" s="11">
        <f>1/$A$1*'[1]94Imp'!V$126</f>
        <v>0</v>
      </c>
      <c r="X18" s="11">
        <f>1/$A$1*'[1]94Imp'!W$126</f>
        <v>0</v>
      </c>
      <c r="Y18" s="11">
        <f>1/$A$1*'[1]94Imp'!X$126</f>
        <v>0</v>
      </c>
      <c r="Z18" s="11">
        <f>1/$A$1*'[1]94Imp'!Y$126</f>
        <v>0</v>
      </c>
      <c r="AA18" s="11">
        <f>1/$A$1*'[1]94Imp'!Z$126</f>
        <v>0</v>
      </c>
      <c r="AB18" s="11">
        <f>1/$A$1*'[1]94Imp'!AA$126</f>
        <v>0</v>
      </c>
      <c r="AC18" s="4"/>
      <c r="AD18" s="38">
        <f>1/1000*'[1]94Imp'!$AB$126</f>
        <v>1.6168429288416001E-2</v>
      </c>
      <c r="AE18" s="11">
        <f>1/1000*'[1]94Imp'!$AC$126</f>
        <v>1.66045619224E-2</v>
      </c>
      <c r="AF18" s="11">
        <f>1/1000*'[1]94Imp'!AD$126</f>
        <v>1.8001430697600001E-2</v>
      </c>
      <c r="AG18" s="11">
        <f>1/1000*'[1]94Imp'!AE$126</f>
        <v>2.3825775568000002E-2</v>
      </c>
      <c r="AH18" s="11">
        <f>1/1000*'[1]94Imp'!AF$126</f>
        <v>3.3632545809799998E-2</v>
      </c>
      <c r="AI18" s="11">
        <f>1/1000*'[1]94Imp'!AG$126</f>
        <v>3.7141805543700002E-2</v>
      </c>
      <c r="AJ18" s="11">
        <f>1/1000*'[1]94Imp'!AH$126</f>
        <v>2.7435353450800004E-2</v>
      </c>
      <c r="AK18" s="11">
        <f>1/1000*'[1]94Imp'!AI$126</f>
        <v>1.5690104836500005E-2</v>
      </c>
      <c r="AL18" s="11">
        <f>1/1000*'[1]94Imp'!AJ$126</f>
        <v>1.4308215968800003E-2</v>
      </c>
      <c r="AM18" s="11">
        <f>1/1000*'[1]94Imp'!AK$126</f>
        <v>9.2784774016E-3</v>
      </c>
      <c r="AN18" s="11">
        <f>1/1000*'[1]94Imp'!AL$126</f>
        <v>9.268927181100001E-3</v>
      </c>
      <c r="AO18" s="11">
        <f>1/1000*'[1]94Imp'!AM$126</f>
        <v>9.7518731520000006E-3</v>
      </c>
      <c r="AP18" s="11">
        <f>1/1000*'[1]94Imp'!AN$126</f>
        <v>8.9813031791999998E-3</v>
      </c>
      <c r="AQ18" s="11">
        <f>1/1000*'[1]94Imp'!AO$126</f>
        <v>1.1715774385499998E-2</v>
      </c>
      <c r="AR18" s="11">
        <f>1/1000*'[1]94Imp'!AP$126</f>
        <v>1.2031851191500001E-2</v>
      </c>
      <c r="AS18" s="11">
        <f>1/1000*'[1]94Imp'!AQ$126</f>
        <v>1.4547099409499999E-2</v>
      </c>
      <c r="AT18" s="11">
        <f>1/1000*'[1]94Imp'!AR$126</f>
        <v>1.2342132028199998E-2</v>
      </c>
      <c r="AU18" s="11">
        <f>1/1000*'[1]94Imp'!AS$126</f>
        <v>1.5381843820200001E-2</v>
      </c>
      <c r="AV18" s="11">
        <f>1/1000*'[1]94Imp'!AT$126</f>
        <v>1.9290876798000001E-2</v>
      </c>
      <c r="AW18" s="11">
        <f>1/1000*'[1]94Imp'!AU$126</f>
        <v>1.4237084054583333E-2</v>
      </c>
      <c r="AX18" s="11">
        <f>1/1000*'[1]94Imp'!AV$126</f>
        <v>0</v>
      </c>
      <c r="AY18" s="11">
        <f>1/1000*'[1]94Imp'!AW$126</f>
        <v>0</v>
      </c>
      <c r="AZ18" s="11">
        <f>1/1000*'[1]94Imp'!AX$126</f>
        <v>0</v>
      </c>
      <c r="BA18" s="11">
        <f>1/1000*'[1]94Imp'!AY$126</f>
        <v>0</v>
      </c>
      <c r="BB18" s="11">
        <f>1/1000*'[1]94Imp'!AZ$126</f>
        <v>0</v>
      </c>
      <c r="BC18" s="10">
        <f>1/1000*'[1]94Imp'!BA$126</f>
        <v>0</v>
      </c>
      <c r="BD18" s="452"/>
    </row>
    <row r="19" spans="2:56">
      <c r="B19" s="5" t="s">
        <v>59</v>
      </c>
      <c r="C19" s="276">
        <f>1/$A$1*'[1]94Imp'!$B$132</f>
        <v>4.7499000000000005E-3</v>
      </c>
      <c r="D19" s="279">
        <f>1/$A$1*'[1]94Imp'!$C$132</f>
        <v>6.1903999999999987E-3</v>
      </c>
      <c r="E19" s="279">
        <f>1/$A$1*'[1]94Imp'!$D$132</f>
        <v>7.6086999999999995E-3</v>
      </c>
      <c r="F19" s="279">
        <f>1/$A$1*'[1]94Imp'!$E$132</f>
        <v>9.8175000000000016E-3</v>
      </c>
      <c r="G19" s="279">
        <f>1/$A$1*'[1]94Imp'!$F$132</f>
        <v>7.4564960035210445E-3</v>
      </c>
      <c r="H19" s="279">
        <f>1/$A$1*'[1]94Imp'!$G$132</f>
        <v>1.0111771873406466E-2</v>
      </c>
      <c r="I19" s="279">
        <f>1/$A$1*'[1]94Imp'!$H$132</f>
        <v>9.53877941621715E-3</v>
      </c>
      <c r="J19" s="278">
        <f>1/$A$1*'[1]94Imp'!$I$132</f>
        <v>1.3939699999999996E-2</v>
      </c>
      <c r="K19" s="278">
        <f>1/$A$1*'[1]94Imp'!$J$132</f>
        <v>9.1749329285092888E-3</v>
      </c>
      <c r="L19" s="279">
        <f>1/$A$1*'[1]94Imp'!K$132</f>
        <v>1.4465325464617929E-2</v>
      </c>
      <c r="M19" s="11">
        <f>1/$A$1*'[1]94Imp'!L$132</f>
        <v>1.5048497697812153E-2</v>
      </c>
      <c r="N19" s="11">
        <f>1/$A$1*'[1]94Imp'!M$132</f>
        <v>1.6192189213285399E-2</v>
      </c>
      <c r="O19" s="11">
        <f>1/$A$1*'[1]94Imp'!N$132</f>
        <v>1.5876027722752623E-2</v>
      </c>
      <c r="P19" s="11">
        <f>1/$A$1*'[1]94Imp'!O$132</f>
        <v>1.6430377909710001E-2</v>
      </c>
      <c r="Q19" s="11">
        <f>1/$A$1*'[1]94Imp'!P$132</f>
        <v>1.8395100000000005E-2</v>
      </c>
      <c r="R19" s="11">
        <f>1/$A$1*'[1]94Imp'!Q$132</f>
        <v>1.7393700000000002E-2</v>
      </c>
      <c r="S19" s="11">
        <f>1/$A$1*'[1]94Imp'!R$132</f>
        <v>1.5529563324443441E-2</v>
      </c>
      <c r="T19" s="11">
        <f>1/$A$1*'[1]94Imp'!S$132</f>
        <v>1.713959520429649E-2</v>
      </c>
      <c r="U19" s="11">
        <f>1/$A$1*'[1]94Imp'!T$132</f>
        <v>2.2524893887447633E-2</v>
      </c>
      <c r="V19" s="11">
        <f>1/$A$1*'[1]94Imp'!U$132</f>
        <v>2.05294E-2</v>
      </c>
      <c r="W19" s="11">
        <f>1/$A$1*'[1]94Imp'!V$132</f>
        <v>0</v>
      </c>
      <c r="X19" s="11">
        <f>1/$A$1*'[1]94Imp'!W$132</f>
        <v>0</v>
      </c>
      <c r="Y19" s="11">
        <f>1/$A$1*'[1]94Imp'!X$132</f>
        <v>0</v>
      </c>
      <c r="Z19" s="11">
        <f>1/$A$1*'[1]94Imp'!Y$132</f>
        <v>0</v>
      </c>
      <c r="AA19" s="11">
        <f>1/$A$1*'[1]94Imp'!Z$132</f>
        <v>0</v>
      </c>
      <c r="AB19" s="11">
        <f>1/$A$1*'[1]94Imp'!AA$132</f>
        <v>0</v>
      </c>
      <c r="AC19" s="4"/>
      <c r="AD19" s="38">
        <f>1/1000*'[1]94Imp'!$AB$132</f>
        <v>9.6720614818050013E-3</v>
      </c>
      <c r="AE19" s="11">
        <f>1/1000*'[1]94Imp'!$AC$132</f>
        <v>1.3376947593199998E-2</v>
      </c>
      <c r="AF19" s="11">
        <f>1/1000*'[1]94Imp'!AD$132</f>
        <v>1.7642072438399999E-2</v>
      </c>
      <c r="AG19" s="11">
        <f>1/1000*'[1]94Imp'!AE$132</f>
        <v>2.94288433264E-2</v>
      </c>
      <c r="AH19" s="11">
        <f>1/1000*'[1]94Imp'!AF$132</f>
        <v>2.7629582677899996E-2</v>
      </c>
      <c r="AI19" s="11">
        <f>1/1000*'[1]94Imp'!AG$132</f>
        <v>3.4049500442099999E-2</v>
      </c>
      <c r="AJ19" s="11">
        <f>1/1000*'[1]94Imp'!AH$132</f>
        <v>4.3758456050399998E-2</v>
      </c>
      <c r="AK19" s="11">
        <f>1/1000*'[1]94Imp'!AI$132</f>
        <v>5.8507879820499993E-2</v>
      </c>
      <c r="AL19" s="11">
        <f>1/1000*'[1]94Imp'!AJ$132</f>
        <v>5.7706437942400012E-2</v>
      </c>
      <c r="AM19" s="11">
        <f>1/1000*'[1]94Imp'!AK$132</f>
        <v>4.7790312754799995E-2</v>
      </c>
      <c r="AN19" s="11">
        <f>1/1000*'[1]94Imp'!AL$132</f>
        <v>5.9393573918999992E-2</v>
      </c>
      <c r="AO19" s="11">
        <f>1/1000*'[1]94Imp'!AM$132</f>
        <v>7.7793671135999984E-2</v>
      </c>
      <c r="AP19" s="11">
        <f>1/1000*'[1]94Imp'!AN$132</f>
        <v>7.1819107148799993E-2</v>
      </c>
      <c r="AQ19" s="11">
        <f>1/1000*'[1]94Imp'!AO$132</f>
        <v>7.8571779880200018E-2</v>
      </c>
      <c r="AR19" s="11">
        <f>1/1000*'[1]94Imp'!AP$132</f>
        <v>7.9904161603499974E-2</v>
      </c>
      <c r="AS19" s="11">
        <f>1/1000*'[1]94Imp'!AQ$132</f>
        <v>5.9443663748000003E-2</v>
      </c>
      <c r="AT19" s="11">
        <f>1/1000*'[1]94Imp'!AR$132</f>
        <v>5.6799144492100002E-2</v>
      </c>
      <c r="AU19" s="11">
        <f>1/1000*'[1]94Imp'!AS$132</f>
        <v>6.5921155900600006E-2</v>
      </c>
      <c r="AV19" s="11">
        <f>1/1000*'[1]94Imp'!AT$132</f>
        <v>8.2361404700000015E-2</v>
      </c>
      <c r="AW19" s="11">
        <f>1/1000*'[1]94Imp'!AU$132</f>
        <v>7.1449425860000013E-2</v>
      </c>
      <c r="AX19" s="11">
        <f>1/1000*'[1]94Imp'!AV$132</f>
        <v>0</v>
      </c>
      <c r="AY19" s="11">
        <f>1/1000*'[1]94Imp'!AW$132</f>
        <v>0</v>
      </c>
      <c r="AZ19" s="11">
        <f>1/1000*'[1]94Imp'!AX$132</f>
        <v>0</v>
      </c>
      <c r="BA19" s="11">
        <f>1/1000*'[1]94Imp'!AY$132</f>
        <v>0</v>
      </c>
      <c r="BB19" s="11">
        <f>1/1000*'[1]94Imp'!AZ$132</f>
        <v>0</v>
      </c>
      <c r="BC19" s="10">
        <f>1/1000*'[1]94Imp'!BA$132</f>
        <v>0</v>
      </c>
      <c r="BD19" s="452"/>
    </row>
    <row r="20" spans="2:56">
      <c r="B20" s="5" t="s">
        <v>33</v>
      </c>
      <c r="C20" s="276">
        <f>1/$A$1*'[1]94Imp'!$B$188</f>
        <v>1.3701700000000002E-2</v>
      </c>
      <c r="D20" s="279">
        <f>1/$A$1*'[1]94Imp'!$C$188</f>
        <v>1.4335199999999999E-2</v>
      </c>
      <c r="E20" s="279">
        <f>1/$A$1*'[1]94Imp'!$D$188</f>
        <v>1.4777000000000002E-2</v>
      </c>
      <c r="F20" s="279">
        <f>1/$A$1*'[1]94Imp'!$E$188</f>
        <v>1.6965899999999999E-2</v>
      </c>
      <c r="G20" s="279">
        <f>1/$A$1*'[1]94Imp'!$F$188</f>
        <v>1.4598168140254438E-2</v>
      </c>
      <c r="H20" s="279">
        <f>1/$A$1*'[1]94Imp'!$G$188</f>
        <v>1.4314887528638054E-2</v>
      </c>
      <c r="I20" s="279">
        <f>1/$A$1*'[1]94Imp'!$H$188</f>
        <v>1.4990022670218889E-2</v>
      </c>
      <c r="J20" s="278">
        <f>1/$A$1*'[1]94Imp'!$I$188</f>
        <v>1.76773E-2</v>
      </c>
      <c r="K20" s="278">
        <f>1/$A$1*'[1]94Imp'!$J$188</f>
        <v>1.4779444366716476E-2</v>
      </c>
      <c r="L20" s="279">
        <f>1/$A$1*'[1]94Imp'!K$188</f>
        <v>1.5138899999999999E-2</v>
      </c>
      <c r="M20" s="11">
        <f>1/$A$1*'[1]94Imp'!L$188</f>
        <v>1.943111443417031E-2</v>
      </c>
      <c r="N20" s="11">
        <f>1/$A$1*'[1]94Imp'!M$188</f>
        <v>1.9699700000000001E-2</v>
      </c>
      <c r="O20" s="11">
        <f>1/$A$1*'[1]94Imp'!N$188</f>
        <v>1.6693099999999999E-2</v>
      </c>
      <c r="P20" s="11">
        <f>1/$A$1*'[1]94Imp'!O$188</f>
        <v>2.0078335607151249E-2</v>
      </c>
      <c r="Q20" s="11">
        <f>1/$A$1*'[1]94Imp'!P$188</f>
        <v>2.1028300000000003E-2</v>
      </c>
      <c r="R20" s="11">
        <f>1/$A$1*'[1]94Imp'!Q$188</f>
        <v>3.164900000000001E-2</v>
      </c>
      <c r="S20" s="11">
        <f>1/$A$1*'[1]94Imp'!R$188</f>
        <v>3.2460299999999997E-2</v>
      </c>
      <c r="T20" s="11">
        <f>1/$A$1*'[1]94Imp'!S$188</f>
        <v>5.3619100000000003E-2</v>
      </c>
      <c r="U20" s="11">
        <f>1/$A$1*'[1]94Imp'!T$188</f>
        <v>6.0064100000000009E-2</v>
      </c>
      <c r="V20" s="11">
        <f>1/$A$1*'[1]94Imp'!U$188</f>
        <v>6.0009643156595675E-2</v>
      </c>
      <c r="W20" s="11">
        <f>1/$A$1*'[1]94Imp'!V$188</f>
        <v>0</v>
      </c>
      <c r="X20" s="11">
        <f>1/$A$1*'[1]94Imp'!W$188</f>
        <v>0</v>
      </c>
      <c r="Y20" s="11">
        <f>1/$A$1*'[1]94Imp'!X$188</f>
        <v>0</v>
      </c>
      <c r="Z20" s="11">
        <f>1/$A$1*'[1]94Imp'!Y$188</f>
        <v>0</v>
      </c>
      <c r="AA20" s="11">
        <f>1/$A$1*'[1]94Imp'!Z$188</f>
        <v>0</v>
      </c>
      <c r="AB20" s="11">
        <f>1/$A$1*'[1]94Imp'!AA$188</f>
        <v>0</v>
      </c>
      <c r="AC20" s="4"/>
      <c r="AD20" s="38">
        <f>1/1000*'[1]94Imp'!$AB$188</f>
        <v>3.0668988061689006E-2</v>
      </c>
      <c r="AE20" s="11">
        <f>1/1000*'[1]94Imp'!$AC$188</f>
        <v>3.3468818290000001E-2</v>
      </c>
      <c r="AF20" s="11">
        <f>1/1000*'[1]94Imp'!AD$188</f>
        <v>3.7202963961600007E-2</v>
      </c>
      <c r="AG20" s="11">
        <f>1/1000*'[1]94Imp'!AE$188</f>
        <v>4.4877718647999991E-2</v>
      </c>
      <c r="AH20" s="11">
        <f>1/1000*'[1]94Imp'!AF$188</f>
        <v>4.4181625100899999E-2</v>
      </c>
      <c r="AI20" s="11">
        <f>1/1000*'[1]94Imp'!AG$188</f>
        <v>4.9374347879999989E-2</v>
      </c>
      <c r="AJ20" s="11">
        <f>1/1000*'[1]94Imp'!AH$188</f>
        <v>6.354695563679999E-2</v>
      </c>
      <c r="AK20" s="11">
        <f>1/1000*'[1]94Imp'!AI$188</f>
        <v>6.4853804646500007E-2</v>
      </c>
      <c r="AL20" s="11">
        <f>1/1000*'[1]94Imp'!AJ$188</f>
        <v>8.2468407564400006E-2</v>
      </c>
      <c r="AM20" s="11">
        <f>1/1000*'[1]94Imp'!AK$188</f>
        <v>6.5948071613599987E-2</v>
      </c>
      <c r="AN20" s="11">
        <f>1/1000*'[1]94Imp'!AL$188</f>
        <v>7.70271563799E-2</v>
      </c>
      <c r="AO20" s="11">
        <f>1/1000*'[1]94Imp'!AM$188</f>
        <v>9.7794012047999992E-2</v>
      </c>
      <c r="AP20" s="11">
        <f>1/1000*'[1]94Imp'!AN$188</f>
        <v>4.47613309264E-2</v>
      </c>
      <c r="AQ20" s="11">
        <f>1/1000*'[1]94Imp'!AO$188</f>
        <v>0.11144145536399999</v>
      </c>
      <c r="AR20" s="11">
        <f>1/1000*'[1]94Imp'!AP$188</f>
        <v>0.11849978611550001</v>
      </c>
      <c r="AS20" s="11">
        <f>1/1000*'[1]94Imp'!AQ$188</f>
        <v>0.1118471361525</v>
      </c>
      <c r="AT20" s="11">
        <f>1/1000*'[1]94Imp'!AR$188</f>
        <v>0.11467425112919999</v>
      </c>
      <c r="AU20" s="11">
        <f>1/1000*'[1]94Imp'!AS$188</f>
        <v>0.16871578984259999</v>
      </c>
      <c r="AV20" s="11">
        <f>1/1000*'[1]94Imp'!AT$188</f>
        <v>0.18297077462300002</v>
      </c>
      <c r="AW20" s="11">
        <f>1/1000*'[1]94Imp'!AU$188</f>
        <v>0.17096323889416662</v>
      </c>
      <c r="AX20" s="11">
        <f>1/1000*'[1]94Imp'!AV$188</f>
        <v>0</v>
      </c>
      <c r="AY20" s="11">
        <f>1/1000*'[1]94Imp'!AW$188</f>
        <v>0</v>
      </c>
      <c r="AZ20" s="11">
        <f>1/1000*'[1]94Imp'!AX$188</f>
        <v>0</v>
      </c>
      <c r="BA20" s="11">
        <f>1/1000*'[1]94Imp'!AY$188</f>
        <v>0</v>
      </c>
      <c r="BB20" s="11">
        <f>1/1000*'[1]94Imp'!AZ$188</f>
        <v>0</v>
      </c>
      <c r="BC20" s="10">
        <f>1/1000*'[1]94Imp'!BA$188</f>
        <v>0</v>
      </c>
      <c r="BD20" s="452"/>
    </row>
    <row r="21" spans="2:56">
      <c r="B21" s="5" t="s">
        <v>35</v>
      </c>
      <c r="C21" s="276">
        <f>1/$A$1*'[1]94Imp'!$B$225</f>
        <v>3.88762E-2</v>
      </c>
      <c r="D21" s="279">
        <f>1/$A$1*'[1]94Imp'!$C$225</f>
        <v>4.2960899999999996E-2</v>
      </c>
      <c r="E21" s="279">
        <f>1/$A$1*'[1]94Imp'!$D$225</f>
        <v>3.8319899999999997E-2</v>
      </c>
      <c r="F21" s="279">
        <f>1/$A$1*'[1]94Imp'!$E$225</f>
        <v>4.497219999999999E-2</v>
      </c>
      <c r="G21" s="279">
        <f>1/$A$1*'[1]94Imp'!$F$225</f>
        <v>3.2607700000000003E-2</v>
      </c>
      <c r="H21" s="279">
        <f>1/$A$1*'[1]94Imp'!$G$225</f>
        <v>3.9524300000000005E-2</v>
      </c>
      <c r="I21" s="279">
        <f>1/$A$1*'[1]94Imp'!$H$225</f>
        <v>4.5944260283333337E-2</v>
      </c>
      <c r="J21" s="278">
        <f>1/$A$1*'[1]94Imp'!$I$225</f>
        <v>6.5155299999999999E-2</v>
      </c>
      <c r="K21" s="278">
        <f>1/$A$1*'[1]94Imp'!$J$225</f>
        <v>6.473420000000002E-2</v>
      </c>
      <c r="L21" s="279">
        <f>1/$A$1*'[1]94Imp'!K$225</f>
        <v>6.6912300000000008E-2</v>
      </c>
      <c r="M21" s="11">
        <f>1/$A$1*'[1]94Imp'!L$225</f>
        <v>6.34686E-2</v>
      </c>
      <c r="N21" s="11">
        <f>1/$A$1*'[1]94Imp'!M$225</f>
        <v>6.4936599999999997E-2</v>
      </c>
      <c r="O21" s="11">
        <f>1/$A$1*'[1]94Imp'!N$225</f>
        <v>6.2095400000000009E-2</v>
      </c>
      <c r="P21" s="11">
        <f>1/$A$1*'[1]94Imp'!O$225</f>
        <v>5.1552800000000003E-2</v>
      </c>
      <c r="Q21" s="11">
        <f>1/$A$1*'[1]94Imp'!P$225</f>
        <v>5.2544200000000006E-2</v>
      </c>
      <c r="R21" s="11">
        <f>1/$A$1*'[1]94Imp'!Q$225</f>
        <v>6.2987900000000013E-2</v>
      </c>
      <c r="S21" s="11">
        <f>1/$A$1*'[1]94Imp'!R$225</f>
        <v>5.7374600000000012E-2</v>
      </c>
      <c r="T21" s="11">
        <f>1/$A$1*'[1]94Imp'!S$225</f>
        <v>5.9107399999999997E-2</v>
      </c>
      <c r="U21" s="11">
        <f>1/$A$1*'[1]94Imp'!T$225</f>
        <v>5.6233699999999998E-2</v>
      </c>
      <c r="V21" s="11">
        <f>1/$A$1*'[1]94Imp'!U$225</f>
        <v>5.6693399999999998E-2</v>
      </c>
      <c r="W21" s="11">
        <f>1/$A$1*'[1]94Imp'!V$225</f>
        <v>0</v>
      </c>
      <c r="X21" s="11">
        <f>1/$A$1*'[1]94Imp'!W$225</f>
        <v>0</v>
      </c>
      <c r="Y21" s="11">
        <f>1/$A$1*'[1]94Imp'!X$225</f>
        <v>0</v>
      </c>
      <c r="Z21" s="11">
        <f>1/$A$1*'[1]94Imp'!Y$225</f>
        <v>0</v>
      </c>
      <c r="AA21" s="11">
        <f>1/$A$1*'[1]94Imp'!Z$225</f>
        <v>0</v>
      </c>
      <c r="AB21" s="11">
        <f>1/$A$1*'[1]94Imp'!AA$225</f>
        <v>0</v>
      </c>
      <c r="AC21" s="4"/>
      <c r="AD21" s="38">
        <f>1/1000*'[1]94Imp'!$AB$225</f>
        <v>9.0244586816925015E-2</v>
      </c>
      <c r="AE21" s="11">
        <f>1/1000*'[1]94Imp'!$AC$225</f>
        <v>9.4519064375199996E-2</v>
      </c>
      <c r="AF21" s="11">
        <f>1/1000*'[1]94Imp'!AD$225</f>
        <v>8.4305619518400002E-2</v>
      </c>
      <c r="AG21" s="11">
        <f>1/1000*'[1]94Imp'!AE$225</f>
        <v>0.10982491168319999</v>
      </c>
      <c r="AH21" s="11">
        <f>1/1000*'[1]94Imp'!AF$225</f>
        <v>0.106413368663</v>
      </c>
      <c r="AI21" s="11">
        <f>1/1000*'[1]94Imp'!AG$225</f>
        <v>0.14750364357299997</v>
      </c>
      <c r="AJ21" s="11">
        <f>1/1000*'[1]94Imp'!AH$225</f>
        <v>0.19218994457640001</v>
      </c>
      <c r="AK21" s="11">
        <f>1/1000*'[1]94Imp'!AI$225</f>
        <v>0.19816902357500002</v>
      </c>
      <c r="AL21" s="11">
        <f>1/1000*'[1]94Imp'!AJ$225</f>
        <v>0.23620158901400007</v>
      </c>
      <c r="AM21" s="11">
        <f>1/1000*'[1]94Imp'!AK$225</f>
        <v>0.16857857982240002</v>
      </c>
      <c r="AN21" s="11">
        <f>1/1000*'[1]94Imp'!AL$225</f>
        <v>0.15022608224129999</v>
      </c>
      <c r="AO21" s="11">
        <f>1/1000*'[1]94Imp'!AM$225</f>
        <v>0.16481170727999997</v>
      </c>
      <c r="AP21" s="11">
        <f>1/1000*'[1]94Imp'!AN$225</f>
        <v>0.1637816902832</v>
      </c>
      <c r="AQ21" s="11">
        <f>1/1000*'[1]94Imp'!AO$225</f>
        <v>0.1613884050903</v>
      </c>
      <c r="AR21" s="11">
        <f>1/1000*'[1]94Imp'!AP$225</f>
        <v>0.16669384969749998</v>
      </c>
      <c r="AS21" s="11">
        <f>1/1000*'[1]94Imp'!AQ$225</f>
        <v>0.15114583917649999</v>
      </c>
      <c r="AT21" s="11">
        <f>1/1000*'[1]94Imp'!AR$225</f>
        <v>0.13666485079070001</v>
      </c>
      <c r="AU21" s="11">
        <f>1/1000*'[1]94Imp'!AS$225</f>
        <v>0.13697957849290002</v>
      </c>
      <c r="AV21" s="11">
        <f>1/1000*'[1]94Imp'!AT$225</f>
        <v>0.14227839805800002</v>
      </c>
      <c r="AW21" s="11">
        <f>1/1000*'[1]94Imp'!AU$225</f>
        <v>0.13385190633166666</v>
      </c>
      <c r="AX21" s="11">
        <f>1/1000*'[1]94Imp'!AV$225</f>
        <v>0</v>
      </c>
      <c r="AY21" s="11">
        <f>1/1000*'[1]94Imp'!AW$225</f>
        <v>0</v>
      </c>
      <c r="AZ21" s="11">
        <f>1/1000*'[1]94Imp'!AX$225</f>
        <v>0</v>
      </c>
      <c r="BA21" s="11">
        <f>1/1000*'[1]94Imp'!AY$225</f>
        <v>0</v>
      </c>
      <c r="BB21" s="11">
        <f>1/1000*'[1]94Imp'!AZ$225</f>
        <v>0</v>
      </c>
      <c r="BC21" s="10">
        <f>1/1000*'[1]94Imp'!BA$225</f>
        <v>0</v>
      </c>
      <c r="BD21" s="452"/>
    </row>
    <row r="22" spans="2:56">
      <c r="B22" s="5" t="s">
        <v>16</v>
      </c>
      <c r="C22" s="298">
        <f t="shared" ref="C22:L22" si="5">SUM(C14:C14)-SUM(C15:C21)</f>
        <v>1.3609492175861909E-2</v>
      </c>
      <c r="D22" s="301">
        <f t="shared" si="5"/>
        <v>1.263779050822772E-2</v>
      </c>
      <c r="E22" s="301">
        <f t="shared" si="5"/>
        <v>1.3611984903169949E-2</v>
      </c>
      <c r="F22" s="301">
        <f t="shared" si="5"/>
        <v>1.2581811508914881E-2</v>
      </c>
      <c r="G22" s="301">
        <f t="shared" si="5"/>
        <v>1.1866834126177186E-2</v>
      </c>
      <c r="H22" s="301">
        <f t="shared" si="5"/>
        <v>1.045729544281887E-2</v>
      </c>
      <c r="I22" s="301">
        <f t="shared" si="5"/>
        <v>1.220669964525789E-2</v>
      </c>
      <c r="J22" s="300">
        <f t="shared" si="5"/>
        <v>1.2364059675327194E-2</v>
      </c>
      <c r="K22" s="300">
        <f t="shared" si="5"/>
        <v>8.5017766273211282E-3</v>
      </c>
      <c r="L22" s="301">
        <f t="shared" si="5"/>
        <v>8.8407737321357371E-3</v>
      </c>
      <c r="M22" s="17">
        <f>SUM(M14:M14)-SUM(M15:M21)</f>
        <v>1.1761135636533221E-2</v>
      </c>
      <c r="N22" s="17">
        <f>SUM(N14:N14)-SUM(N15:N21)</f>
        <v>1.0483924995357136E-2</v>
      </c>
      <c r="O22" s="17">
        <f t="shared" ref="O22:AB22" si="6">SUM(O14:O14)-SUM(O15:O21)</f>
        <v>1.0483331361439863E-2</v>
      </c>
      <c r="P22" s="17">
        <f t="shared" si="6"/>
        <v>1.0628051423599405E-2</v>
      </c>
      <c r="Q22" s="17">
        <f t="shared" si="6"/>
        <v>1.1666019754215884E-2</v>
      </c>
      <c r="R22" s="17">
        <f t="shared" si="6"/>
        <v>1.2571113505027293E-2</v>
      </c>
      <c r="S22" s="17">
        <f t="shared" si="6"/>
        <v>1.6736975028021517E-2</v>
      </c>
      <c r="T22" s="17">
        <f t="shared" si="6"/>
        <v>1.2670353551748448E-2</v>
      </c>
      <c r="U22" s="17">
        <f t="shared" si="6"/>
        <v>1.5722322776968889E-2</v>
      </c>
      <c r="V22" s="17">
        <f t="shared" si="6"/>
        <v>1.6946286078094952E-2</v>
      </c>
      <c r="W22" s="17">
        <f t="shared" si="6"/>
        <v>0</v>
      </c>
      <c r="X22" s="17">
        <f t="shared" si="6"/>
        <v>0</v>
      </c>
      <c r="Y22" s="17">
        <f t="shared" si="6"/>
        <v>0</v>
      </c>
      <c r="Z22" s="17">
        <f t="shared" si="6"/>
        <v>0</v>
      </c>
      <c r="AA22" s="17">
        <f t="shared" si="6"/>
        <v>0</v>
      </c>
      <c r="AB22" s="17">
        <f t="shared" si="6"/>
        <v>0</v>
      </c>
      <c r="AC22" s="4"/>
      <c r="AD22" s="22">
        <f t="shared" ref="AD22:BC22" si="7">SUM(AD14:AD14)-SUM(AD15:AD21)</f>
        <v>3.9620329382043074E-2</v>
      </c>
      <c r="AE22" s="13">
        <f t="shared" si="7"/>
        <v>3.4134957509599939E-2</v>
      </c>
      <c r="AF22" s="13">
        <f t="shared" si="7"/>
        <v>3.8323054584000038E-2</v>
      </c>
      <c r="AG22" s="13">
        <f t="shared" si="7"/>
        <v>4.3605122041600053E-2</v>
      </c>
      <c r="AH22" s="13">
        <f t="shared" si="7"/>
        <v>5.0267082436900035E-2</v>
      </c>
      <c r="AI22" s="13">
        <f t="shared" si="7"/>
        <v>4.5021029238899946E-2</v>
      </c>
      <c r="AJ22" s="13">
        <f t="shared" si="7"/>
        <v>5.7692811040000125E-2</v>
      </c>
      <c r="AK22" s="13">
        <f t="shared" si="7"/>
        <v>6.5104242964000081E-2</v>
      </c>
      <c r="AL22" s="13">
        <f t="shared" si="7"/>
        <v>5.5570684850000052E-2</v>
      </c>
      <c r="AM22" s="13">
        <f t="shared" si="7"/>
        <v>4.2583089177199995E-2</v>
      </c>
      <c r="AN22" s="13">
        <f t="shared" si="7"/>
        <v>5.0027686365599899E-2</v>
      </c>
      <c r="AO22" s="13">
        <f t="shared" si="7"/>
        <v>5.2166774351999901E-2</v>
      </c>
      <c r="AP22" s="13">
        <f t="shared" si="7"/>
        <v>5.6659650449600085E-2</v>
      </c>
      <c r="AQ22" s="13">
        <f t="shared" si="7"/>
        <v>6.0669442106100036E-2</v>
      </c>
      <c r="AR22" s="13">
        <f t="shared" si="7"/>
        <v>7.146487465300011E-2</v>
      </c>
      <c r="AS22" s="13">
        <f t="shared" si="7"/>
        <v>6.4399005846000057E-2</v>
      </c>
      <c r="AT22" s="13">
        <f t="shared" si="7"/>
        <v>6.8477943450400036E-2</v>
      </c>
      <c r="AU22" s="13">
        <f t="shared" si="7"/>
        <v>8.0188960751899963E-2</v>
      </c>
      <c r="AV22" s="13">
        <f t="shared" si="7"/>
        <v>9.4428175357999966E-2</v>
      </c>
      <c r="AW22" s="13">
        <f t="shared" si="7"/>
        <v>9.3678728312499904E-2</v>
      </c>
      <c r="AX22" s="13">
        <f t="shared" si="7"/>
        <v>0</v>
      </c>
      <c r="AY22" s="13">
        <f t="shared" si="7"/>
        <v>0</v>
      </c>
      <c r="AZ22" s="13">
        <f t="shared" si="7"/>
        <v>0</v>
      </c>
      <c r="BA22" s="13">
        <f t="shared" si="7"/>
        <v>0</v>
      </c>
      <c r="BB22" s="13">
        <f t="shared" si="7"/>
        <v>0</v>
      </c>
      <c r="BC22" s="15">
        <f t="shared" si="7"/>
        <v>0</v>
      </c>
      <c r="BD22" s="452"/>
    </row>
    <row r="23" spans="2:56" ht="17.149999999999999" customHeight="1">
      <c r="B23" s="19" t="s">
        <v>22</v>
      </c>
      <c r="C23" s="361">
        <f>1/$A$1*'[1]94Imp'!$B$194</f>
        <v>1.4288E-3</v>
      </c>
      <c r="D23" s="326">
        <f>1/$A$1*'[1]94Imp'!$C$194</f>
        <v>1.5162000000000001E-3</v>
      </c>
      <c r="E23" s="326">
        <f>1/$A$1*'[1]94Imp'!$D$194</f>
        <v>1.7716983467144477E-3</v>
      </c>
      <c r="F23" s="326">
        <f>1/$A$1*'[1]94Imp'!$E$194</f>
        <v>2.1738999999999999E-3</v>
      </c>
      <c r="G23" s="326">
        <f>1/$A$1*'[1]94Imp'!$F$194</f>
        <v>2.4283264707518387E-3</v>
      </c>
      <c r="H23" s="326">
        <f>1/$A$1*'[1]94Imp'!$G$194</f>
        <v>2.0463E-3</v>
      </c>
      <c r="I23" s="326">
        <f>1/$A$1*'[1]94Imp'!$H$194</f>
        <v>1.6025E-3</v>
      </c>
      <c r="J23" s="327">
        <f>1/$A$1*'[1]94Imp'!$I$194</f>
        <v>1.3340000000000001E-3</v>
      </c>
      <c r="K23" s="327">
        <f>1/$A$1*'[1]94Imp'!$J$194</f>
        <v>1.51798446732836E-3</v>
      </c>
      <c r="L23" s="326">
        <f>1/$A$1*'[1]94Imp'!K$194</f>
        <v>1.5537000000000001E-3</v>
      </c>
      <c r="M23" s="57">
        <f>1/$A$1*'[1]94Imp'!L$194</f>
        <v>1.2690000000000004E-3</v>
      </c>
      <c r="N23" s="57">
        <f>1/$A$1*'[1]94Imp'!M$194</f>
        <v>7.6750824692634403E-4</v>
      </c>
      <c r="O23" s="57">
        <f>1/$A$1*'[1]94Imp'!N$194</f>
        <v>7.7133757677008751E-4</v>
      </c>
      <c r="P23" s="57">
        <f>1/$A$1*'[1]94Imp'!O$194</f>
        <v>3.8310000000000004E-4</v>
      </c>
      <c r="Q23" s="57">
        <f>1/$A$1*'[1]94Imp'!P$194</f>
        <v>4.1361033377674373E-4</v>
      </c>
      <c r="R23" s="544">
        <f>1/$A$1*'[1]94Imp'!Q$194</f>
        <v>2.2100000000000001E-4</v>
      </c>
      <c r="S23" s="57">
        <f>1/$A$1*'[1]94Imp'!R$194</f>
        <v>7.1179999999999995E-4</v>
      </c>
      <c r="T23" s="57">
        <f>1/$A$1*'[1]94Imp'!S$194</f>
        <v>5.597E-4</v>
      </c>
      <c r="U23" s="57">
        <f>1/$A$1*'[1]94Imp'!T$194</f>
        <v>9.1519528299097987E-4</v>
      </c>
      <c r="V23" s="57">
        <f>1/$A$1*'[1]94Imp'!U$194</f>
        <v>5.9519999999999994E-4</v>
      </c>
      <c r="W23" s="57">
        <f>1/$A$1*'[1]94Imp'!V$194</f>
        <v>0</v>
      </c>
      <c r="X23" s="57">
        <f>1/$A$1*'[1]94Imp'!W$194</f>
        <v>0</v>
      </c>
      <c r="Y23" s="57">
        <f>1/$A$1*'[1]94Imp'!X$194</f>
        <v>0</v>
      </c>
      <c r="Z23" s="57">
        <f>1/$A$1*'[1]94Imp'!Y$194</f>
        <v>0</v>
      </c>
      <c r="AA23" s="57">
        <f>1/$A$1*'[1]94Imp'!Z$194</f>
        <v>0</v>
      </c>
      <c r="AB23" s="57">
        <f>1/$A$1*'[1]94Imp'!AA$194</f>
        <v>0</v>
      </c>
      <c r="AC23" s="4"/>
      <c r="AD23" s="56">
        <f>1/1000*'[1]94Imp'!$AB$194</f>
        <v>9.6538986321599996E-4</v>
      </c>
      <c r="AE23" s="57">
        <f>1/1000*'[1]94Imp'!$AC$194</f>
        <v>9.5557654079999992E-4</v>
      </c>
      <c r="AF23" s="57">
        <f>1/1000*'[1]94Imp'!AD$194</f>
        <v>1.3645206576E-3</v>
      </c>
      <c r="AG23" s="57">
        <f>1/1000*'[1]94Imp'!AE$194</f>
        <v>2.1414385216E-3</v>
      </c>
      <c r="AH23" s="57">
        <f>1/1000*'[1]94Imp'!AF$194</f>
        <v>2.4754555364E-3</v>
      </c>
      <c r="AI23" s="57">
        <f>1/1000*'[1]94Imp'!AG$194</f>
        <v>2.3615941634999998E-3</v>
      </c>
      <c r="AJ23" s="57">
        <f>1/1000*'[1]94Imp'!AH$194</f>
        <v>2.2921040779999998E-3</v>
      </c>
      <c r="AK23" s="57">
        <f>1/1000*'[1]94Imp'!AI$194</f>
        <v>2.0602082364999997E-3</v>
      </c>
      <c r="AL23" s="57">
        <f>1/1000*'[1]94Imp'!AJ$194</f>
        <v>1.7376707767999997E-3</v>
      </c>
      <c r="AM23" s="57">
        <f>1/1000*'[1]94Imp'!AK$194</f>
        <v>1.6421384892E-3</v>
      </c>
      <c r="AN23" s="57">
        <f>1/1000*'[1]94Imp'!AL$194</f>
        <v>1.3341738744000002E-3</v>
      </c>
      <c r="AO23" s="57">
        <f>1/1000*'[1]94Imp'!AM$194</f>
        <v>8.5313313599999984E-4</v>
      </c>
      <c r="AP23" s="57">
        <f>1/1000*'[1]94Imp'!AN$194</f>
        <v>7.7762006079999993E-4</v>
      </c>
      <c r="AQ23" s="57">
        <f>1/1000*'[1]94Imp'!AO$194</f>
        <v>3.9820156680000005E-4</v>
      </c>
      <c r="AR23" s="57">
        <f>1/1000*'[1]94Imp'!AP$194</f>
        <v>5.1216863399999998E-4</v>
      </c>
      <c r="AS23" s="57">
        <f>1/1000*'[1]94Imp'!AQ$194</f>
        <v>2.2152498900000002E-4</v>
      </c>
      <c r="AT23" s="57">
        <f>1/1000*'[1]94Imp'!AR$194</f>
        <v>7.2947477249999998E-4</v>
      </c>
      <c r="AU23" s="57">
        <f>1/1000*'[1]94Imp'!AS$194</f>
        <v>4.9489671659999992E-4</v>
      </c>
      <c r="AV23" s="57">
        <f>1/1000*'[1]94Imp'!AT$194</f>
        <v>9.1547813200000007E-4</v>
      </c>
      <c r="AW23" s="57">
        <f>1/1000*'[1]94Imp'!AU$194</f>
        <v>5.3278619708333331E-4</v>
      </c>
      <c r="AX23" s="57">
        <f>1/1000*'[1]94Imp'!AV$194</f>
        <v>0</v>
      </c>
      <c r="AY23" s="57">
        <f>1/1000*'[1]94Imp'!AW$194</f>
        <v>0</v>
      </c>
      <c r="AZ23" s="57">
        <f>1/1000*'[1]94Imp'!AX$194</f>
        <v>0</v>
      </c>
      <c r="BA23" s="57">
        <f>1/1000*'[1]94Imp'!AY$194</f>
        <v>0</v>
      </c>
      <c r="BB23" s="57">
        <f>1/1000*'[1]94Imp'!AZ$194</f>
        <v>0</v>
      </c>
      <c r="BC23" s="58">
        <f>1/1000*'[1]94Imp'!BA$194</f>
        <v>0</v>
      </c>
      <c r="BD23" s="452"/>
    </row>
    <row r="24" spans="2:56" ht="17.149999999999999" customHeight="1">
      <c r="B24" s="139" t="s">
        <v>97</v>
      </c>
      <c r="C24" s="367">
        <f>1/$A$1*'[1]94Imp'!$B$273</f>
        <v>2.5046000000000001E-3</v>
      </c>
      <c r="D24" s="336">
        <f>1/$A$1*'[1]94Imp'!$C$273</f>
        <v>5.0638999999999997E-3</v>
      </c>
      <c r="E24" s="336">
        <f>1/$A$1*'[1]94Imp'!$D$273</f>
        <v>4.2415000000000005E-3</v>
      </c>
      <c r="F24" s="336">
        <f>1/$A$1*'[1]94Imp'!$E$273</f>
        <v>3.5362078917466769E-3</v>
      </c>
      <c r="G24" s="336">
        <f>1/$A$1*'[1]94Imp'!$F$273</f>
        <v>3.5350993707088363E-3</v>
      </c>
      <c r="H24" s="336">
        <f>1/$A$1*'[1]94Imp'!$G$273</f>
        <v>3.3664000000000012E-3</v>
      </c>
      <c r="I24" s="336">
        <f>1/$A$1*'[1]94Imp'!$H$273</f>
        <v>3.9438282354488201E-3</v>
      </c>
      <c r="J24" s="337">
        <f>1/$A$1*'[1]94Imp'!$I$273</f>
        <v>5.425316653452375E-3</v>
      </c>
      <c r="K24" s="337">
        <f>1/$A$1*'[1]94Imp'!$J$273</f>
        <v>2.9661978455340901E-3</v>
      </c>
      <c r="L24" s="336">
        <f>1/$A$1*'[1]94Imp'!K$273</f>
        <v>2.3027824703595648E-3</v>
      </c>
      <c r="M24" s="141">
        <f>1/$A$1*'[1]94Imp'!L$273</f>
        <v>1.4812246935821541E-3</v>
      </c>
      <c r="N24" s="141">
        <f>1/$A$1*'[1]94Imp'!M$273</f>
        <v>1.7407477417967427E-3</v>
      </c>
      <c r="O24" s="141">
        <f>1/$A$1*'[1]94Imp'!N$273</f>
        <v>2.6668113866728797E-3</v>
      </c>
      <c r="P24" s="141">
        <f>1/$A$1*'[1]94Imp'!O$273</f>
        <v>2.1660965115810728E-3</v>
      </c>
      <c r="Q24" s="141">
        <f>1/$A$1*'[1]94Imp'!P$273</f>
        <v>2.5528072870390751E-3</v>
      </c>
      <c r="R24" s="141">
        <f>1/$A$1*'[1]94Imp'!Q$273</f>
        <v>2.2191015130286784E-3</v>
      </c>
      <c r="S24" s="141">
        <f>1/$A$1*'[1]94Imp'!R$273</f>
        <v>3.1163638382429582E-3</v>
      </c>
      <c r="T24" s="141">
        <f>1/$A$1*'[1]94Imp'!S$273</f>
        <v>4.1742049773440251E-3</v>
      </c>
      <c r="U24" s="141">
        <f>1/$A$1*'[1]94Imp'!T$273</f>
        <v>6.4184937964890674E-3</v>
      </c>
      <c r="V24" s="141">
        <f>1/$A$1*'[1]94Imp'!U$273</f>
        <v>8.3758872277042394E-3</v>
      </c>
      <c r="W24" s="141">
        <f>1/$A$1*'[1]94Imp'!V$273</f>
        <v>0</v>
      </c>
      <c r="X24" s="141">
        <f>1/$A$1*'[1]94Imp'!W$273</f>
        <v>0</v>
      </c>
      <c r="Y24" s="141">
        <f>1/$A$1*'[1]94Imp'!X$273</f>
        <v>0</v>
      </c>
      <c r="Z24" s="141">
        <f>1/$A$1*'[1]94Imp'!Y$273</f>
        <v>0</v>
      </c>
      <c r="AA24" s="141">
        <f>1/$A$1*'[1]94Imp'!Z$273</f>
        <v>0</v>
      </c>
      <c r="AB24" s="141">
        <f>1/$A$1*'[1]94Imp'!AA$273</f>
        <v>0</v>
      </c>
      <c r="AC24" s="134"/>
      <c r="AD24" s="140">
        <f>1/1000*'[1]94Imp'!$AB$273</f>
        <v>4.0077720088289998E-3</v>
      </c>
      <c r="AE24" s="141">
        <f>1/1000*'[1]94Imp'!$AC$273</f>
        <v>7.4447547083999989E-3</v>
      </c>
      <c r="AF24" s="141">
        <f>1/1000*'[1]94Imp'!AD$273</f>
        <v>5.6854824096000001E-3</v>
      </c>
      <c r="AG24" s="141">
        <f>1/1000*'[1]94Imp'!AE$273</f>
        <v>5.5819516480000008E-3</v>
      </c>
      <c r="AH24" s="141">
        <f>1/1000*'[1]94Imp'!AF$273</f>
        <v>4.942514747800001E-3</v>
      </c>
      <c r="AI24" s="141">
        <f>1/1000*'[1]94Imp'!AG$273</f>
        <v>4.1033204784000007E-3</v>
      </c>
      <c r="AJ24" s="141">
        <f>1/1000*'[1]94Imp'!AH$273</f>
        <v>6.4646713076000001E-3</v>
      </c>
      <c r="AK24" s="141">
        <f>1/1000*'[1]94Imp'!AI$273</f>
        <v>1.19659465105E-2</v>
      </c>
      <c r="AL24" s="141">
        <f>1/1000*'[1]94Imp'!AJ$273</f>
        <v>8.7622021248000004E-3</v>
      </c>
      <c r="AM24" s="141">
        <f>1/1000*'[1]94Imp'!AK$273</f>
        <v>7.3576104492000007E-3</v>
      </c>
      <c r="AN24" s="141">
        <f>1/1000*'[1]94Imp'!AL$273</f>
        <v>7.4306320191000006E-3</v>
      </c>
      <c r="AO24" s="141">
        <f>1/1000*'[1]94Imp'!AM$273</f>
        <v>9.3900909599999981E-3</v>
      </c>
      <c r="AP24" s="141">
        <f>1/1000*'[1]94Imp'!AN$273</f>
        <v>8.9175128591999983E-3</v>
      </c>
      <c r="AQ24" s="141">
        <f>1/1000*'[1]94Imp'!AO$273</f>
        <v>8.5084407756E-3</v>
      </c>
      <c r="AR24" s="141">
        <f>1/1000*'[1]94Imp'!AP$273</f>
        <v>9.4903695805000007E-3</v>
      </c>
      <c r="AS24" s="141">
        <f>1/1000*'[1]94Imp'!AQ$273</f>
        <v>7.1616116084999995E-3</v>
      </c>
      <c r="AT24" s="141">
        <f>1/1000*'[1]94Imp'!AR$273</f>
        <v>1.1301360448000002E-2</v>
      </c>
      <c r="AU24" s="141">
        <f>1/1000*'[1]94Imp'!AS$273</f>
        <v>1.5419940693299997E-2</v>
      </c>
      <c r="AV24" s="141">
        <f>1/1000*'[1]94Imp'!AT$273</f>
        <v>2.1141636070000004E-2</v>
      </c>
      <c r="AW24" s="141">
        <f>1/1000*'[1]94Imp'!AU$273</f>
        <v>2.5586395469166669E-2</v>
      </c>
      <c r="AX24" s="141">
        <f>1/1000*'[1]94Imp'!AV$273</f>
        <v>0</v>
      </c>
      <c r="AY24" s="141">
        <f>1/1000*'[1]94Imp'!AW$273</f>
        <v>0</v>
      </c>
      <c r="AZ24" s="141">
        <f>1/1000*'[1]94Imp'!AX$273</f>
        <v>0</v>
      </c>
      <c r="BA24" s="141">
        <f>1/1000*'[1]94Imp'!AY$273</f>
        <v>0</v>
      </c>
      <c r="BB24" s="141">
        <f>1/1000*'[1]94Imp'!AZ$273</f>
        <v>0</v>
      </c>
      <c r="BC24" s="142">
        <f>1/1000*'[1]94Imp'!BA$273</f>
        <v>0</v>
      </c>
      <c r="BD24" s="452"/>
    </row>
    <row r="25" spans="2:56" ht="17.149999999999999" customHeight="1">
      <c r="B25" s="9" t="s">
        <v>87</v>
      </c>
      <c r="C25" s="368">
        <f t="shared" ref="C25:AB25" si="8">C5-SUM(C6,C7,C8,C9,C14,C23,C24)</f>
        <v>6.4814457822169047E-3</v>
      </c>
      <c r="D25" s="338">
        <f t="shared" si="8"/>
        <v>6.6482043868858753E-3</v>
      </c>
      <c r="E25" s="338">
        <f t="shared" si="8"/>
        <v>7.8758040144757402E-3</v>
      </c>
      <c r="F25" s="338">
        <f t="shared" si="8"/>
        <v>1.0429600579692333E-2</v>
      </c>
      <c r="G25" s="338">
        <f t="shared" si="8"/>
        <v>1.1686543323708748E-2</v>
      </c>
      <c r="H25" s="338">
        <f t="shared" si="8"/>
        <v>1.1995420524337191E-2</v>
      </c>
      <c r="I25" s="338">
        <f t="shared" si="8"/>
        <v>1.2080989606459924E-2</v>
      </c>
      <c r="J25" s="339">
        <f t="shared" si="8"/>
        <v>1.0826367458905639E-2</v>
      </c>
      <c r="K25" s="339">
        <f t="shared" si="8"/>
        <v>7.3659580925397594E-3</v>
      </c>
      <c r="L25" s="338">
        <f t="shared" si="8"/>
        <v>6.5666578361777694E-3</v>
      </c>
      <c r="M25" s="25">
        <f t="shared" si="8"/>
        <v>6.6139618994708327E-3</v>
      </c>
      <c r="N25" s="25">
        <f t="shared" si="8"/>
        <v>4.5953271483652192E-3</v>
      </c>
      <c r="O25" s="25">
        <f t="shared" si="8"/>
        <v>4.1667837404380792E-3</v>
      </c>
      <c r="P25" s="25">
        <f t="shared" si="8"/>
        <v>4.1144715254713693E-3</v>
      </c>
      <c r="Q25" s="25">
        <f t="shared" si="8"/>
        <v>3.2500130397160321E-3</v>
      </c>
      <c r="R25" s="25">
        <f t="shared" si="8"/>
        <v>3.2048156379529402E-3</v>
      </c>
      <c r="S25" s="25">
        <f t="shared" si="8"/>
        <v>3.0021434787533829E-3</v>
      </c>
      <c r="T25" s="25">
        <f t="shared" si="8"/>
        <v>2.1731691719570068E-3</v>
      </c>
      <c r="U25" s="25">
        <f t="shared" si="8"/>
        <v>2.1060418689788918E-3</v>
      </c>
      <c r="V25" s="25">
        <f t="shared" si="8"/>
        <v>2.2803656391486016E-3</v>
      </c>
      <c r="W25" s="25">
        <f t="shared" si="8"/>
        <v>0</v>
      </c>
      <c r="X25" s="25">
        <f t="shared" si="8"/>
        <v>0</v>
      </c>
      <c r="Y25" s="25">
        <f t="shared" si="8"/>
        <v>0</v>
      </c>
      <c r="Z25" s="25">
        <f t="shared" si="8"/>
        <v>0</v>
      </c>
      <c r="AA25" s="25">
        <f t="shared" si="8"/>
        <v>0</v>
      </c>
      <c r="AB25" s="25">
        <f t="shared" si="8"/>
        <v>0</v>
      </c>
      <c r="AC25" s="4"/>
      <c r="AD25" s="54">
        <f t="shared" ref="AD25:BC25" si="9">AD5-SUM(AD6,AD7,AD8,AD9,AD14,AD23,AD24)</f>
        <v>5.8165413496253704E-2</v>
      </c>
      <c r="AE25" s="25">
        <f t="shared" si="9"/>
        <v>4.4434499014399942E-2</v>
      </c>
      <c r="AF25" s="25">
        <f t="shared" si="9"/>
        <v>6.6056836881600078E-2</v>
      </c>
      <c r="AG25" s="25">
        <f t="shared" si="9"/>
        <v>0.12244400536480005</v>
      </c>
      <c r="AH25" s="25">
        <f t="shared" si="9"/>
        <v>0.15296130329479973</v>
      </c>
      <c r="AI25" s="25">
        <f t="shared" si="9"/>
        <v>0.15147676525409992</v>
      </c>
      <c r="AJ25" s="25">
        <f t="shared" si="9"/>
        <v>0.16381792231480008</v>
      </c>
      <c r="AK25" s="25">
        <f t="shared" si="9"/>
        <v>0.17106888266099973</v>
      </c>
      <c r="AL25" s="25">
        <f t="shared" si="9"/>
        <v>0.12507117824480019</v>
      </c>
      <c r="AM25" s="25">
        <f t="shared" si="9"/>
        <v>0.10189619761640001</v>
      </c>
      <c r="AN25" s="25">
        <f t="shared" si="9"/>
        <v>9.2431522588499959E-2</v>
      </c>
      <c r="AO25" s="25">
        <f t="shared" si="9"/>
        <v>6.8653722575999998E-2</v>
      </c>
      <c r="AP25" s="25">
        <f t="shared" si="9"/>
        <v>6.0217833385599384E-2</v>
      </c>
      <c r="AQ25" s="25">
        <f t="shared" si="9"/>
        <v>5.4988842318299702E-2</v>
      </c>
      <c r="AR25" s="25">
        <f t="shared" si="9"/>
        <v>4.836236593300014E-2</v>
      </c>
      <c r="AS25" s="25">
        <f t="shared" si="9"/>
        <v>3.9979618706999842E-2</v>
      </c>
      <c r="AT25" s="25">
        <f t="shared" si="9"/>
        <v>3.373058583800026E-2</v>
      </c>
      <c r="AU25" s="25">
        <f t="shared" si="9"/>
        <v>1.7862801713900089E-2</v>
      </c>
      <c r="AV25" s="25">
        <f t="shared" si="9"/>
        <v>1.7514600833999694E-2</v>
      </c>
      <c r="AW25" s="25">
        <f t="shared" si="9"/>
        <v>1.7483929461250214E-2</v>
      </c>
      <c r="AX25" s="25">
        <f t="shared" si="9"/>
        <v>0</v>
      </c>
      <c r="AY25" s="25">
        <f t="shared" si="9"/>
        <v>0</v>
      </c>
      <c r="AZ25" s="25">
        <f t="shared" si="9"/>
        <v>0</v>
      </c>
      <c r="BA25" s="25">
        <f t="shared" si="9"/>
        <v>0</v>
      </c>
      <c r="BB25" s="25">
        <f t="shared" si="9"/>
        <v>0</v>
      </c>
      <c r="BC25" s="26">
        <f t="shared" si="9"/>
        <v>0</v>
      </c>
      <c r="BD25" s="452"/>
    </row>
    <row r="26" spans="2:56">
      <c r="B26" s="193" t="s">
        <v>45</v>
      </c>
      <c r="C26" s="442">
        <f>1/$A$1*'[1]94Imp'!$B$171</f>
        <v>3.9269999999999999E-3</v>
      </c>
      <c r="D26" s="443">
        <f>1/$A$1*'[1]94Imp'!$C$171</f>
        <v>2.4614000000000003E-3</v>
      </c>
      <c r="E26" s="443">
        <f>1/$A$1*'[1]94Imp'!$D$171</f>
        <v>3.4867371969136813E-3</v>
      </c>
      <c r="F26" s="443">
        <f>1/$A$1*'[1]94Imp'!$E$171</f>
        <v>5.5299542939818572E-3</v>
      </c>
      <c r="G26" s="443">
        <f>1/$A$1*'[1]94Imp'!$F$171</f>
        <v>6.6601880910659873E-3</v>
      </c>
      <c r="H26" s="443">
        <f>1/$A$1*'[1]94Imp'!$G$171</f>
        <v>7.2373262220670458E-3</v>
      </c>
      <c r="I26" s="443">
        <f>1/$A$1*'[1]94Imp'!$H$171</f>
        <v>8.3067596614285824E-3</v>
      </c>
      <c r="J26" s="444">
        <f>1/$A$1*'[1]94Imp'!$I$171</f>
        <v>7.8429124615201698E-3</v>
      </c>
      <c r="K26" s="444">
        <f>1/$A$1*'[1]94Imp'!$J$171</f>
        <v>5.5419443352653676E-3</v>
      </c>
      <c r="L26" s="443">
        <f>1/$A$1*'[1]94Imp'!K$171</f>
        <v>4.8546895337673096E-3</v>
      </c>
      <c r="M26" s="195">
        <f>1/$A$1*'[1]94Imp'!L$171</f>
        <v>4.6819722824755295E-3</v>
      </c>
      <c r="N26" s="195">
        <f>1/$A$1*'[1]94Imp'!M$171</f>
        <v>3.0971210775230171E-3</v>
      </c>
      <c r="O26" s="195">
        <f>1/$A$1*'[1]94Imp'!N$171</f>
        <v>2.776269744628755E-3</v>
      </c>
      <c r="P26" s="195">
        <f>1/$A$1*'[1]94Imp'!O$171</f>
        <v>2.7277839522326119E-3</v>
      </c>
      <c r="Q26" s="195">
        <f>1/$A$1*'[1]94Imp'!P$171</f>
        <v>2.1680447281868481E-3</v>
      </c>
      <c r="R26" s="195">
        <f>1/$A$1*'[1]94Imp'!Q$171</f>
        <v>2.0770761881397258E-3</v>
      </c>
      <c r="S26" s="195">
        <f>1/$A$1*'[1]94Imp'!R$171</f>
        <v>1.7423927560848303E-3</v>
      </c>
      <c r="T26" s="195">
        <f>1/$A$1*'[1]94Imp'!S$171</f>
        <v>7.1039525263950497E-4</v>
      </c>
      <c r="U26" s="195">
        <f>1/$A$1*'[1]94Imp'!T$171</f>
        <v>7.6087510814645495E-4</v>
      </c>
      <c r="V26" s="195">
        <f>1/$A$1*'[1]94Imp'!U$171</f>
        <v>7.8366221608203504E-4</v>
      </c>
      <c r="W26" s="195">
        <f>1/$A$1*'[1]94Imp'!V$171</f>
        <v>0</v>
      </c>
      <c r="X26" s="195">
        <f>1/$A$1*'[1]94Imp'!W$171</f>
        <v>0</v>
      </c>
      <c r="Y26" s="195">
        <f>1/$A$1*'[1]94Imp'!X$171</f>
        <v>0</v>
      </c>
      <c r="Z26" s="195">
        <f>1/$A$1*'[1]94Imp'!Y$171</f>
        <v>0</v>
      </c>
      <c r="AA26" s="195">
        <f>1/$A$1*'[1]94Imp'!Z$171</f>
        <v>0</v>
      </c>
      <c r="AB26" s="195">
        <f>1/$A$1*'[1]94Imp'!AA$171</f>
        <v>0</v>
      </c>
      <c r="AC26" s="197"/>
      <c r="AD26" s="194">
        <f>1/1000*'[1]94Imp'!$AB$171</f>
        <v>5.2559542545528012E-2</v>
      </c>
      <c r="AE26" s="195">
        <f>1/1000*'[1]94Imp'!$AC$171</f>
        <v>3.6786172634799996E-2</v>
      </c>
      <c r="AF26" s="195">
        <f>1/1000*'[1]94Imp'!AD$171</f>
        <v>5.8291122412799996E-2</v>
      </c>
      <c r="AG26" s="195">
        <f>1/1000*'[1]94Imp'!AE$171</f>
        <v>0.11211162117119998</v>
      </c>
      <c r="AH26" s="195">
        <f>1/1000*'[1]94Imp'!AF$171</f>
        <v>0.13990332621580004</v>
      </c>
      <c r="AI26" s="195">
        <f>1/1000*'[1]94Imp'!AG$171</f>
        <v>0.13952927733030002</v>
      </c>
      <c r="AJ26" s="195">
        <f>1/1000*'[1]94Imp'!AH$171</f>
        <v>0.15395069805600001</v>
      </c>
      <c r="AK26" s="195">
        <f>1/1000*'[1]94Imp'!AI$171</f>
        <v>0.16166267656150002</v>
      </c>
      <c r="AL26" s="195">
        <f>1/1000*'[1]94Imp'!AJ$171</f>
        <v>0.11807043793040001</v>
      </c>
      <c r="AM26" s="195">
        <f>1/1000*'[1]94Imp'!AK$171</f>
        <v>9.6372944439199998E-2</v>
      </c>
      <c r="AN26" s="195">
        <f>1/1000*'[1]94Imp'!AL$171</f>
        <v>8.5879304692199995E-2</v>
      </c>
      <c r="AO26" s="195">
        <f>1/1000*'[1]94Imp'!AM$171</f>
        <v>6.2714499839999993E-2</v>
      </c>
      <c r="AP26" s="195">
        <f>1/1000*'[1]94Imp'!AN$171</f>
        <v>5.4788773511999983E-2</v>
      </c>
      <c r="AQ26" s="195">
        <f>1/1000*'[1]94Imp'!AO$171</f>
        <v>4.892022350639999E-2</v>
      </c>
      <c r="AR26" s="195">
        <f>1/1000*'[1]94Imp'!AP$171</f>
        <v>4.3016179035000011E-2</v>
      </c>
      <c r="AS26" s="195">
        <f>1/1000*'[1]94Imp'!AQ$171</f>
        <v>3.4487499399499986E-2</v>
      </c>
      <c r="AT26" s="195">
        <f>1/1000*'[1]94Imp'!AR$171</f>
        <v>2.7785148106099999E-2</v>
      </c>
      <c r="AU26" s="195">
        <f>1/1000*'[1]94Imp'!AS$171</f>
        <v>1.0965290707799998E-2</v>
      </c>
      <c r="AV26" s="195">
        <f>1/1000*'[1]94Imp'!AT$171</f>
        <v>1.1675262072000002E-2</v>
      </c>
      <c r="AW26" s="195">
        <f>1/1000*'[1]94Imp'!AU$171</f>
        <v>1.0851907409583335E-2</v>
      </c>
      <c r="AX26" s="195">
        <f>1/1000*'[1]94Imp'!AV$171</f>
        <v>0</v>
      </c>
      <c r="AY26" s="195">
        <f>1/1000*'[1]94Imp'!AW$171</f>
        <v>0</v>
      </c>
      <c r="AZ26" s="195">
        <f>1/1000*'[1]94Imp'!AX$171</f>
        <v>0</v>
      </c>
      <c r="BA26" s="195">
        <f>1/1000*'[1]94Imp'!AY$171</f>
        <v>0</v>
      </c>
      <c r="BB26" s="195">
        <f>1/1000*'[1]94Imp'!AZ$171</f>
        <v>0</v>
      </c>
      <c r="BC26" s="196">
        <f>1/1000*'[1]94Imp'!BA$171</f>
        <v>0</v>
      </c>
      <c r="BD26" s="452"/>
    </row>
    <row r="27" spans="2:56" ht="13" thickBot="1">
      <c r="B27" s="6" t="s">
        <v>16</v>
      </c>
      <c r="C27" s="405">
        <f t="shared" ref="C27:L27" si="10">SUM(C25:C25)-SUM(C26:C26)</f>
        <v>2.5544457822169048E-3</v>
      </c>
      <c r="D27" s="340">
        <f t="shared" si="10"/>
        <v>4.1868043868858746E-3</v>
      </c>
      <c r="E27" s="340">
        <f t="shared" si="10"/>
        <v>4.3890668175620585E-3</v>
      </c>
      <c r="F27" s="340">
        <f t="shared" si="10"/>
        <v>4.8996462857104758E-3</v>
      </c>
      <c r="G27" s="340">
        <f t="shared" si="10"/>
        <v>5.0263552326427607E-3</v>
      </c>
      <c r="H27" s="340">
        <f t="shared" si="10"/>
        <v>4.7580943022701456E-3</v>
      </c>
      <c r="I27" s="340">
        <f t="shared" si="10"/>
        <v>3.7742299450313418E-3</v>
      </c>
      <c r="J27" s="341">
        <f t="shared" si="10"/>
        <v>2.9834549973854693E-3</v>
      </c>
      <c r="K27" s="341">
        <f t="shared" si="10"/>
        <v>1.8240137572743918E-3</v>
      </c>
      <c r="L27" s="340">
        <f t="shared" si="10"/>
        <v>1.7119683024104599E-3</v>
      </c>
      <c r="M27" s="117">
        <f>SUM(M25:M25)-SUM(M26:M26)</f>
        <v>1.9319896169953032E-3</v>
      </c>
      <c r="N27" s="117">
        <f>SUM(N25:N25)-SUM(N26:N26)</f>
        <v>1.4982060708422021E-3</v>
      </c>
      <c r="O27" s="117">
        <f t="shared" ref="O27:AB27" si="11">SUM(O25:O25)-SUM(O26:O26)</f>
        <v>1.3905139958093242E-3</v>
      </c>
      <c r="P27" s="117">
        <f t="shared" si="11"/>
        <v>1.3866875732387574E-3</v>
      </c>
      <c r="Q27" s="117">
        <f t="shared" si="11"/>
        <v>1.081968311529184E-3</v>
      </c>
      <c r="R27" s="117">
        <f t="shared" si="11"/>
        <v>1.1277394498132145E-3</v>
      </c>
      <c r="S27" s="117">
        <f t="shared" si="11"/>
        <v>1.2597507226685526E-3</v>
      </c>
      <c r="T27" s="117">
        <f t="shared" si="11"/>
        <v>1.4627739193175018E-3</v>
      </c>
      <c r="U27" s="117">
        <f t="shared" si="11"/>
        <v>1.3451667608324368E-3</v>
      </c>
      <c r="V27" s="117">
        <f t="shared" si="11"/>
        <v>1.4967034230665664E-3</v>
      </c>
      <c r="W27" s="117">
        <f t="shared" si="11"/>
        <v>0</v>
      </c>
      <c r="X27" s="117">
        <f t="shared" si="11"/>
        <v>0</v>
      </c>
      <c r="Y27" s="117">
        <f t="shared" si="11"/>
        <v>0</v>
      </c>
      <c r="Z27" s="117">
        <f t="shared" si="11"/>
        <v>0</v>
      </c>
      <c r="AA27" s="117">
        <f t="shared" si="11"/>
        <v>0</v>
      </c>
      <c r="AB27" s="117">
        <f t="shared" si="11"/>
        <v>0</v>
      </c>
      <c r="AC27" s="35"/>
      <c r="AD27" s="118">
        <f t="shared" ref="AD27:BC27" si="12">SUM(AD25:AD25)-SUM(AD26:AD26)</f>
        <v>5.6058709507256915E-3</v>
      </c>
      <c r="AE27" s="119">
        <f t="shared" si="12"/>
        <v>7.6483263795999457E-3</v>
      </c>
      <c r="AF27" s="119">
        <f t="shared" si="12"/>
        <v>7.765714468800082E-3</v>
      </c>
      <c r="AG27" s="119">
        <f t="shared" si="12"/>
        <v>1.0332384193600067E-2</v>
      </c>
      <c r="AH27" s="119">
        <f t="shared" si="12"/>
        <v>1.3057977078999694E-2</v>
      </c>
      <c r="AI27" s="119">
        <f t="shared" si="12"/>
        <v>1.1947487923799904E-2</v>
      </c>
      <c r="AJ27" s="119">
        <f t="shared" si="12"/>
        <v>9.8672242588000725E-3</v>
      </c>
      <c r="AK27" s="119">
        <f t="shared" si="12"/>
        <v>9.4062060994997143E-3</v>
      </c>
      <c r="AL27" s="119">
        <f t="shared" si="12"/>
        <v>7.0007403144001779E-3</v>
      </c>
      <c r="AM27" s="119">
        <f t="shared" si="12"/>
        <v>5.5232531772000104E-3</v>
      </c>
      <c r="AN27" s="119">
        <f t="shared" si="12"/>
        <v>6.5522178962999639E-3</v>
      </c>
      <c r="AO27" s="119">
        <f t="shared" si="12"/>
        <v>5.9392227360000049E-3</v>
      </c>
      <c r="AP27" s="119">
        <f t="shared" si="12"/>
        <v>5.4290598735994011E-3</v>
      </c>
      <c r="AQ27" s="119">
        <f t="shared" si="12"/>
        <v>6.068618811899712E-3</v>
      </c>
      <c r="AR27" s="119">
        <f t="shared" si="12"/>
        <v>5.3461868980001284E-3</v>
      </c>
      <c r="AS27" s="119">
        <f t="shared" si="12"/>
        <v>5.4921193074998556E-3</v>
      </c>
      <c r="AT27" s="119">
        <f t="shared" si="12"/>
        <v>5.9454377319002605E-3</v>
      </c>
      <c r="AU27" s="119">
        <f t="shared" si="12"/>
        <v>6.8975110061000912E-3</v>
      </c>
      <c r="AV27" s="119">
        <f t="shared" si="12"/>
        <v>5.839338761999692E-3</v>
      </c>
      <c r="AW27" s="119">
        <f t="shared" si="12"/>
        <v>6.6320220516668787E-3</v>
      </c>
      <c r="AX27" s="119">
        <f t="shared" si="12"/>
        <v>0</v>
      </c>
      <c r="AY27" s="119">
        <f t="shared" si="12"/>
        <v>0</v>
      </c>
      <c r="AZ27" s="119">
        <f t="shared" si="12"/>
        <v>0</v>
      </c>
      <c r="BA27" s="119">
        <f t="shared" si="12"/>
        <v>0</v>
      </c>
      <c r="BB27" s="119">
        <f t="shared" si="12"/>
        <v>0</v>
      </c>
      <c r="BC27" s="307">
        <f t="shared" si="12"/>
        <v>0</v>
      </c>
      <c r="BD27" s="452"/>
    </row>
    <row r="28" spans="2:56" ht="13" thickTop="1"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32"/>
      <c r="BB28" s="32"/>
      <c r="BC28" s="32"/>
    </row>
    <row r="29" spans="2:56"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A29" s="32"/>
      <c r="BB29" s="32"/>
      <c r="BC29" s="32"/>
    </row>
    <row r="30" spans="2:56"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  <c r="BA30" s="32"/>
      <c r="BB30" s="32"/>
      <c r="BC30" s="32"/>
    </row>
    <row r="31" spans="2:56"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  <c r="BA31" s="32"/>
      <c r="BB31" s="32"/>
      <c r="BC31" s="32"/>
    </row>
    <row r="32" spans="2:56"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  <c r="BA32" s="32"/>
      <c r="BB32" s="32"/>
      <c r="BC32" s="32"/>
    </row>
    <row r="33" spans="30:55"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32"/>
      <c r="BB33" s="32"/>
      <c r="BC33" s="32"/>
    </row>
    <row r="34" spans="30:55"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32"/>
      <c r="BB34" s="32"/>
      <c r="BC34" s="32"/>
    </row>
    <row r="35" spans="30:55"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32"/>
      <c r="BB35" s="32"/>
      <c r="BC35" s="32"/>
    </row>
    <row r="36" spans="30:55"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32"/>
      <c r="BB36" s="32"/>
      <c r="BC36" s="32"/>
    </row>
    <row r="37" spans="30:55"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</row>
    <row r="38" spans="30:55"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32"/>
      <c r="BB38" s="32"/>
      <c r="BC38" s="32"/>
    </row>
    <row r="39" spans="30:55"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A39" s="32"/>
      <c r="BB39" s="32"/>
      <c r="BC39" s="32"/>
    </row>
    <row r="40" spans="30:55"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32"/>
      <c r="BB40" s="32"/>
      <c r="BC40" s="32"/>
    </row>
    <row r="41" spans="30:55"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32"/>
      <c r="BB41" s="32"/>
      <c r="BC41" s="32"/>
    </row>
    <row r="42" spans="30:55"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A42" s="32"/>
      <c r="BB42" s="32"/>
      <c r="BC42" s="32"/>
    </row>
    <row r="43" spans="30:55"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32"/>
      <c r="BB43" s="32"/>
      <c r="BC43" s="32"/>
    </row>
    <row r="44" spans="30:55"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32"/>
      <c r="BB44" s="32"/>
      <c r="BC44" s="32"/>
    </row>
    <row r="45" spans="30:55"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32"/>
      <c r="BB45" s="32"/>
      <c r="BC45" s="32"/>
    </row>
    <row r="46" spans="30:55"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32"/>
      <c r="BB46" s="32"/>
      <c r="BC46" s="32"/>
    </row>
    <row r="47" spans="30:55"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32"/>
      <c r="BB47" s="32"/>
      <c r="BC47" s="32"/>
    </row>
    <row r="48" spans="30:55"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A48" s="32"/>
      <c r="BB48" s="32"/>
      <c r="BC48" s="32"/>
    </row>
    <row r="49" spans="30:55"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  <c r="BA49" s="32"/>
      <c r="BB49" s="32"/>
      <c r="BC49" s="32"/>
    </row>
    <row r="50" spans="30:55"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  <c r="BA50" s="32"/>
      <c r="BB50" s="32"/>
      <c r="BC50" s="32"/>
    </row>
    <row r="51" spans="30:55"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  <c r="BA51" s="32"/>
      <c r="BB51" s="32"/>
      <c r="BC51" s="32"/>
    </row>
    <row r="52" spans="30:55"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32"/>
      <c r="BB52" s="32"/>
      <c r="BC52" s="32"/>
    </row>
    <row r="53" spans="30:55"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A53" s="32"/>
      <c r="BB53" s="32"/>
      <c r="BC53" s="32"/>
    </row>
    <row r="54" spans="30:55"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32"/>
      <c r="BB54" s="32"/>
      <c r="BC54" s="32"/>
    </row>
    <row r="55" spans="30:55"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A55" s="32"/>
      <c r="BB55" s="32"/>
      <c r="BC55" s="32"/>
    </row>
    <row r="56" spans="30:55"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  <c r="BA56" s="32"/>
      <c r="BB56" s="32"/>
      <c r="BC56" s="32"/>
    </row>
    <row r="57" spans="30:55"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A57" s="32"/>
      <c r="BB57" s="32"/>
      <c r="BC57" s="32"/>
    </row>
    <row r="58" spans="30:55"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  <c r="BA58" s="32"/>
      <c r="BB58" s="32"/>
      <c r="BC58" s="32"/>
    </row>
    <row r="59" spans="30:55"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32"/>
      <c r="BB59" s="32"/>
      <c r="BC59" s="32"/>
    </row>
    <row r="60" spans="30:55"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A60" s="32"/>
      <c r="BB60" s="32"/>
      <c r="BC60" s="32"/>
    </row>
    <row r="61" spans="30:55"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  <c r="BA61" s="32"/>
      <c r="BB61" s="32"/>
      <c r="BC61" s="32"/>
    </row>
    <row r="62" spans="30:55"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2"/>
      <c r="AU62" s="32"/>
      <c r="AV62" s="32"/>
      <c r="AW62" s="32"/>
      <c r="AX62" s="32"/>
      <c r="AY62" s="32"/>
      <c r="AZ62" s="32"/>
      <c r="BA62" s="32"/>
      <c r="BB62" s="32"/>
      <c r="BC62" s="32"/>
    </row>
    <row r="63" spans="30:55"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2"/>
      <c r="AU63" s="32"/>
      <c r="AV63" s="32"/>
      <c r="AW63" s="32"/>
      <c r="AX63" s="32"/>
      <c r="AY63" s="32"/>
      <c r="AZ63" s="32"/>
      <c r="BA63" s="32"/>
      <c r="BB63" s="32"/>
      <c r="BC63" s="32"/>
    </row>
    <row r="64" spans="30:55"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2"/>
      <c r="AU64" s="32"/>
      <c r="AV64" s="32"/>
      <c r="AW64" s="32"/>
      <c r="AX64" s="32"/>
      <c r="AY64" s="32"/>
      <c r="AZ64" s="32"/>
      <c r="BA64" s="32"/>
      <c r="BB64" s="32"/>
      <c r="BC64" s="32"/>
    </row>
    <row r="65" spans="30:55"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2"/>
      <c r="AU65" s="32"/>
      <c r="AV65" s="32"/>
      <c r="AW65" s="32"/>
      <c r="AX65" s="32"/>
      <c r="AY65" s="32"/>
      <c r="AZ65" s="32"/>
      <c r="BA65" s="32"/>
      <c r="BB65" s="32"/>
      <c r="BC65" s="32"/>
    </row>
    <row r="66" spans="30:55"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2"/>
      <c r="AU66" s="32"/>
      <c r="AV66" s="32"/>
      <c r="AW66" s="32"/>
      <c r="AX66" s="32"/>
      <c r="AY66" s="32"/>
      <c r="AZ66" s="32"/>
      <c r="BA66" s="32"/>
      <c r="BB66" s="32"/>
      <c r="BC66" s="32"/>
    </row>
    <row r="67" spans="30:55"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2"/>
      <c r="AU67" s="32"/>
      <c r="AV67" s="32"/>
      <c r="AW67" s="32"/>
      <c r="AX67" s="32"/>
      <c r="AY67" s="32"/>
      <c r="AZ67" s="32"/>
      <c r="BA67" s="32"/>
      <c r="BB67" s="32"/>
      <c r="BC67" s="32"/>
    </row>
    <row r="68" spans="30:55"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  <c r="AU68" s="32"/>
      <c r="AV68" s="32"/>
      <c r="AW68" s="32"/>
      <c r="AX68" s="32"/>
      <c r="AY68" s="32"/>
      <c r="AZ68" s="32"/>
      <c r="BA68" s="32"/>
      <c r="BB68" s="32"/>
      <c r="BC68" s="32"/>
    </row>
    <row r="69" spans="30:55"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  <c r="AU69" s="32"/>
      <c r="AV69" s="32"/>
      <c r="AW69" s="32"/>
      <c r="AX69" s="32"/>
      <c r="AY69" s="32"/>
      <c r="AZ69" s="32"/>
      <c r="BA69" s="32"/>
      <c r="BB69" s="32"/>
      <c r="BC69" s="32"/>
    </row>
    <row r="70" spans="30:55"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  <c r="AU70" s="32"/>
      <c r="AV70" s="32"/>
      <c r="AW70" s="32"/>
      <c r="AX70" s="32"/>
      <c r="AY70" s="32"/>
      <c r="AZ70" s="32"/>
      <c r="BA70" s="32"/>
      <c r="BB70" s="32"/>
      <c r="BC70" s="32"/>
    </row>
    <row r="71" spans="30:55"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  <c r="AU71" s="32"/>
      <c r="AV71" s="32"/>
      <c r="AW71" s="32"/>
      <c r="AX71" s="32"/>
      <c r="AY71" s="32"/>
      <c r="AZ71" s="32"/>
      <c r="BA71" s="32"/>
      <c r="BB71" s="32"/>
      <c r="BC71" s="32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BD68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5" sqref="B5"/>
    </sheetView>
  </sheetViews>
  <sheetFormatPr defaultRowHeight="12.5"/>
  <cols>
    <col min="1" max="1" width="1.7265625" customWidth="1"/>
    <col min="2" max="2" width="20.7265625" customWidth="1"/>
    <col min="3" max="11" width="5.6328125" style="305" hidden="1" customWidth="1"/>
    <col min="12" max="12" width="5.6328125" style="305" customWidth="1"/>
    <col min="13" max="22" width="5.6328125" customWidth="1"/>
    <col min="23" max="28" width="5.6328125" hidden="1" customWidth="1"/>
    <col min="29" max="29" width="1.7265625" customWidth="1"/>
    <col min="30" max="38" width="5.6328125" style="33" hidden="1" customWidth="1"/>
    <col min="39" max="49" width="5.6328125" style="33" customWidth="1"/>
    <col min="50" max="55" width="5.6328125" style="33" hidden="1" customWidth="1"/>
  </cols>
  <sheetData>
    <row r="1" spans="1:56" ht="9" customHeight="1" thickBot="1">
      <c r="A1" s="690">
        <f>[2]RWE!$F$1*[2]ToM3!$A$2</f>
        <v>2.8</v>
      </c>
      <c r="B1" s="30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630" t="s">
        <v>31</v>
      </c>
      <c r="C2" s="639" t="s">
        <v>74</v>
      </c>
      <c r="D2" s="640"/>
      <c r="E2" s="640"/>
      <c r="F2" s="640"/>
      <c r="G2" s="640"/>
      <c r="H2" s="640"/>
      <c r="I2" s="640"/>
      <c r="J2" s="640"/>
      <c r="K2" s="640"/>
      <c r="L2" s="640"/>
      <c r="M2" s="640"/>
      <c r="N2" s="640"/>
      <c r="O2" s="640"/>
      <c r="P2" s="640"/>
      <c r="Q2" s="640"/>
      <c r="R2" s="640"/>
      <c r="S2" s="640"/>
      <c r="T2" s="640"/>
      <c r="U2" s="640"/>
      <c r="V2" s="640"/>
      <c r="W2" s="640"/>
      <c r="X2" s="640"/>
      <c r="Y2" s="640"/>
      <c r="Z2" s="640"/>
      <c r="AA2" s="640"/>
      <c r="AB2" s="641"/>
      <c r="AC2" s="3"/>
      <c r="AD2" s="607" t="s">
        <v>3</v>
      </c>
      <c r="AE2" s="608"/>
      <c r="AF2" s="608"/>
      <c r="AG2" s="608"/>
      <c r="AH2" s="608"/>
      <c r="AI2" s="608"/>
      <c r="AJ2" s="608"/>
      <c r="AK2" s="608"/>
      <c r="AL2" s="608"/>
      <c r="AM2" s="608"/>
      <c r="AN2" s="608"/>
      <c r="AO2" s="608"/>
      <c r="AP2" s="608"/>
      <c r="AQ2" s="608"/>
      <c r="AR2" s="608"/>
      <c r="AS2" s="608"/>
      <c r="AT2" s="608"/>
      <c r="AU2" s="608"/>
      <c r="AV2" s="608"/>
      <c r="AW2" s="608"/>
      <c r="AX2" s="608"/>
      <c r="AY2" s="608"/>
      <c r="AZ2" s="608"/>
      <c r="BA2" s="608"/>
      <c r="BB2" s="608"/>
      <c r="BC2" s="608"/>
      <c r="BD2" s="452"/>
    </row>
    <row r="3" spans="1:56" ht="13" thickBot="1">
      <c r="B3" s="631"/>
      <c r="C3" s="633" t="s">
        <v>51</v>
      </c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  <c r="AB3" s="635"/>
      <c r="AC3" s="4"/>
      <c r="AD3" s="609" t="s">
        <v>14</v>
      </c>
      <c r="AE3" s="610"/>
      <c r="AF3" s="610"/>
      <c r="AG3" s="610"/>
      <c r="AH3" s="610"/>
      <c r="AI3" s="610"/>
      <c r="AJ3" s="610"/>
      <c r="AK3" s="610"/>
      <c r="AL3" s="610"/>
      <c r="AM3" s="610"/>
      <c r="AN3" s="610"/>
      <c r="AO3" s="610"/>
      <c r="AP3" s="610"/>
      <c r="AQ3" s="610"/>
      <c r="AR3" s="610"/>
      <c r="AS3" s="610"/>
      <c r="AT3" s="610"/>
      <c r="AU3" s="610"/>
      <c r="AV3" s="610"/>
      <c r="AW3" s="610"/>
      <c r="AX3" s="610"/>
      <c r="AY3" s="610"/>
      <c r="AZ3" s="610"/>
      <c r="BA3" s="610"/>
      <c r="BB3" s="610"/>
      <c r="BC3" s="610"/>
      <c r="BD3" s="452"/>
    </row>
    <row r="4" spans="1:56" ht="20" customHeight="1" thickTop="1" thickBot="1">
      <c r="B4" s="632"/>
      <c r="C4" s="178">
        <v>2000</v>
      </c>
      <c r="D4" s="179">
        <v>2001</v>
      </c>
      <c r="E4" s="179">
        <v>2002</v>
      </c>
      <c r="F4" s="179">
        <v>2003</v>
      </c>
      <c r="G4" s="179">
        <v>2004</v>
      </c>
      <c r="H4" s="179">
        <v>2005</v>
      </c>
      <c r="I4" s="179">
        <v>2006</v>
      </c>
      <c r="J4" s="180">
        <v>2007</v>
      </c>
      <c r="K4" s="180">
        <f>1+J4</f>
        <v>2008</v>
      </c>
      <c r="L4" s="180">
        <f>1+K4</f>
        <v>2009</v>
      </c>
      <c r="M4" s="50">
        <f>1+L4</f>
        <v>2010</v>
      </c>
      <c r="N4" s="50">
        <f>1+M4</f>
        <v>2011</v>
      </c>
      <c r="O4" s="436">
        <f t="shared" ref="O4:AB4" si="0">1+N4</f>
        <v>2012</v>
      </c>
      <c r="P4" s="436">
        <f t="shared" si="0"/>
        <v>2013</v>
      </c>
      <c r="Q4" s="436">
        <f t="shared" si="0"/>
        <v>2014</v>
      </c>
      <c r="R4" s="436">
        <f t="shared" si="0"/>
        <v>2015</v>
      </c>
      <c r="S4" s="436">
        <f t="shared" si="0"/>
        <v>2016</v>
      </c>
      <c r="T4" s="436">
        <f t="shared" si="0"/>
        <v>2017</v>
      </c>
      <c r="U4" s="436">
        <f t="shared" si="0"/>
        <v>2018</v>
      </c>
      <c r="V4" s="436">
        <f t="shared" si="0"/>
        <v>2019</v>
      </c>
      <c r="W4" s="436">
        <f t="shared" si="0"/>
        <v>2020</v>
      </c>
      <c r="X4" s="436">
        <f t="shared" si="0"/>
        <v>2021</v>
      </c>
      <c r="Y4" s="436">
        <f t="shared" si="0"/>
        <v>2022</v>
      </c>
      <c r="Z4" s="436">
        <f t="shared" si="0"/>
        <v>2023</v>
      </c>
      <c r="AA4" s="436">
        <f t="shared" si="0"/>
        <v>2024</v>
      </c>
      <c r="AB4" s="437">
        <f t="shared" si="0"/>
        <v>2025</v>
      </c>
      <c r="AC4" s="4"/>
      <c r="AD4" s="49">
        <v>2000</v>
      </c>
      <c r="AE4" s="233">
        <f>1+AD4</f>
        <v>2001</v>
      </c>
      <c r="AF4" s="233">
        <f>1+AE4</f>
        <v>2002</v>
      </c>
      <c r="AG4" s="233">
        <f t="shared" ref="AG4:BB4" si="1">1+AF4</f>
        <v>2003</v>
      </c>
      <c r="AH4" s="233">
        <f t="shared" si="1"/>
        <v>2004</v>
      </c>
      <c r="AI4" s="233">
        <f t="shared" si="1"/>
        <v>2005</v>
      </c>
      <c r="AJ4" s="233">
        <f t="shared" si="1"/>
        <v>2006</v>
      </c>
      <c r="AK4" s="233">
        <f t="shared" si="1"/>
        <v>2007</v>
      </c>
      <c r="AL4" s="233">
        <f t="shared" si="1"/>
        <v>2008</v>
      </c>
      <c r="AM4" s="233">
        <f t="shared" si="1"/>
        <v>2009</v>
      </c>
      <c r="AN4" s="233">
        <f t="shared" si="1"/>
        <v>2010</v>
      </c>
      <c r="AO4" s="233">
        <f t="shared" si="1"/>
        <v>2011</v>
      </c>
      <c r="AP4" s="233">
        <f t="shared" si="1"/>
        <v>2012</v>
      </c>
      <c r="AQ4" s="233">
        <f t="shared" si="1"/>
        <v>2013</v>
      </c>
      <c r="AR4" s="233">
        <f t="shared" si="1"/>
        <v>2014</v>
      </c>
      <c r="AS4" s="233">
        <f t="shared" si="1"/>
        <v>2015</v>
      </c>
      <c r="AT4" s="233">
        <f t="shared" si="1"/>
        <v>2016</v>
      </c>
      <c r="AU4" s="233">
        <f t="shared" si="1"/>
        <v>2017</v>
      </c>
      <c r="AV4" s="233">
        <f t="shared" si="1"/>
        <v>2018</v>
      </c>
      <c r="AW4" s="233">
        <f t="shared" si="1"/>
        <v>2019</v>
      </c>
      <c r="AX4" s="233">
        <f t="shared" si="1"/>
        <v>2020</v>
      </c>
      <c r="AY4" s="233">
        <f t="shared" si="1"/>
        <v>2021</v>
      </c>
      <c r="AZ4" s="233">
        <f t="shared" si="1"/>
        <v>2022</v>
      </c>
      <c r="BA4" s="233">
        <f t="shared" si="1"/>
        <v>2023</v>
      </c>
      <c r="BB4" s="233">
        <f t="shared" si="1"/>
        <v>2024</v>
      </c>
      <c r="BC4" s="202">
        <f>1+BB4</f>
        <v>2025</v>
      </c>
      <c r="BD4" s="452"/>
    </row>
    <row r="5" spans="1:56" ht="20" customHeight="1" thickTop="1" thickBot="1">
      <c r="B5" s="170" t="s">
        <v>13</v>
      </c>
      <c r="C5" s="585">
        <f>1/$A$1*'[1]44013020Imp'!$B$263</f>
        <v>0</v>
      </c>
      <c r="D5" s="586">
        <f>1/$A$1*'[1]44013020Imp'!$C$263</f>
        <v>0</v>
      </c>
      <c r="E5" s="586">
        <f>1/$A$1*'[1]44013020Imp'!$D$263</f>
        <v>0</v>
      </c>
      <c r="F5" s="586">
        <f>1/$A$1*'[1]44013020Imp'!$E$263</f>
        <v>0</v>
      </c>
      <c r="G5" s="586">
        <f>1/$A$1*'[1]44013020Imp'!$F$263</f>
        <v>0</v>
      </c>
      <c r="H5" s="586">
        <f>1/$A$1*'[1]44013020Imp'!$G$263</f>
        <v>0</v>
      </c>
      <c r="I5" s="586">
        <f>1/$A$1*'[1]44013020Imp'!$H$263</f>
        <v>0</v>
      </c>
      <c r="J5" s="587">
        <f>1/$A$1*'[1]44013020Imp'!$I$263</f>
        <v>0</v>
      </c>
      <c r="K5" s="587">
        <f>1/$A$1*'[1]44013020Imp'!$J$263</f>
        <v>0</v>
      </c>
      <c r="L5" s="588">
        <f>1/$A$1*'[1]44013020Imp'!K$263</f>
        <v>0.7217908999999999</v>
      </c>
      <c r="M5" s="589">
        <f>1/$A$1*'[1]44013020Imp'!L$263</f>
        <v>1.4020712200000001</v>
      </c>
      <c r="N5" s="589">
        <f>1/$A$1*'[1]44013020Imp'!M$263</f>
        <v>2.52561232</v>
      </c>
      <c r="O5" s="589">
        <f>1/$A$1*'[1]44013020Imp'!N$263</f>
        <v>2.0328889323809527</v>
      </c>
      <c r="P5" s="589">
        <f>1/$A$1*'[1]44013020Imp'!O$263</f>
        <v>2.5819243528571429</v>
      </c>
      <c r="Q5" s="589">
        <f>1/$A$1*'[1]44013020Imp'!P$263</f>
        <v>2.1207846571428566</v>
      </c>
      <c r="R5" s="589">
        <f>1/$A$1*'[1]44013020Imp'!Q$263</f>
        <v>2.0641123571428572</v>
      </c>
      <c r="S5" s="589">
        <f>1/$A$1*'[1]44013020Imp'!R$263</f>
        <v>2.358635164285714</v>
      </c>
      <c r="T5" s="589">
        <f>1/$A$1*'[1]44013020Imp'!S$263</f>
        <v>3.077042780952381</v>
      </c>
      <c r="U5" s="589">
        <f>1/$A$1*'[1]44013020Imp'!T$263</f>
        <v>3.8303636999999986</v>
      </c>
      <c r="V5" s="589">
        <f>1/$A$1*'[1]44013020Imp'!U$263</f>
        <v>3.171497942857143</v>
      </c>
      <c r="W5" s="589">
        <f>1/$A$1*'[1]44013020Imp'!V$263</f>
        <v>0</v>
      </c>
      <c r="X5" s="589">
        <f>1/$A$1*'[1]44013020Imp'!W$263</f>
        <v>0</v>
      </c>
      <c r="Y5" s="589">
        <f>1/$A$1*'[1]44013020Imp'!X$263</f>
        <v>0</v>
      </c>
      <c r="Z5" s="589">
        <f>1/$A$1*'[1]44013020Imp'!Y$263</f>
        <v>0</v>
      </c>
      <c r="AA5" s="589">
        <f>1/$A$1*'[1]44013020Imp'!Z$263</f>
        <v>0</v>
      </c>
      <c r="AB5" s="589">
        <f>1/$A$1*'[1]44013020Imp'!AA$263</f>
        <v>0</v>
      </c>
      <c r="AC5" s="4"/>
      <c r="AD5" s="591">
        <f>1/1000*'[1]44013020Imp'!$AB$263</f>
        <v>0</v>
      </c>
      <c r="AE5" s="592">
        <f>1/1000*'[1]44013020Imp'!$AC$263</f>
        <v>0</v>
      </c>
      <c r="AF5" s="592">
        <f>1/1000*'[1]44013020Imp'!AD$263</f>
        <v>0</v>
      </c>
      <c r="AG5" s="592">
        <f>1/1000*'[1]44013020Imp'!AE$263</f>
        <v>0</v>
      </c>
      <c r="AH5" s="592">
        <f>1/1000*'[1]44013020Imp'!AF$263</f>
        <v>0</v>
      </c>
      <c r="AI5" s="592">
        <f>1/1000*'[1]44013020Imp'!AG$263</f>
        <v>0</v>
      </c>
      <c r="AJ5" s="592">
        <f>1/1000*'[1]44013020Imp'!AH$263</f>
        <v>0</v>
      </c>
      <c r="AK5" s="592">
        <f>1/1000*'[1]44013020Imp'!AI$263</f>
        <v>0</v>
      </c>
      <c r="AL5" s="592">
        <f>1/1000*'[1]44013020Imp'!AJ$263</f>
        <v>0</v>
      </c>
      <c r="AM5" s="590">
        <f>1/1000*'[1]44013020Imp'!AK$263</f>
        <v>0.1587029550656</v>
      </c>
      <c r="AN5" s="590">
        <f>1/1000*'[1]44013020Imp'!AL$263</f>
        <v>0.23060032090740004</v>
      </c>
      <c r="AO5" s="590">
        <f>1/1000*'[1]44013020Imp'!AM$263</f>
        <v>0.42458432937599999</v>
      </c>
      <c r="AP5" s="590">
        <f>1/1000*'[1]44013020Imp'!AN$263</f>
        <v>0.32320735995679994</v>
      </c>
      <c r="AQ5" s="590">
        <f>1/1000*'[1]44013020Imp'!AO$263</f>
        <v>0.40600273456110009</v>
      </c>
      <c r="AR5" s="590">
        <f>1/1000*'[1]44013020Imp'!AP$263</f>
        <v>0.42289141600849994</v>
      </c>
      <c r="AS5" s="590">
        <f>1/1000*'[1]44013020Imp'!AQ$263</f>
        <v>0.31828132636300005</v>
      </c>
      <c r="AT5" s="590">
        <f>1/1000*'[1]44013020Imp'!AR$263</f>
        <v>0.32128803023899999</v>
      </c>
      <c r="AU5" s="590">
        <f>1/1000*'[1]44013020Imp'!AS$263</f>
        <v>0.43068402295489999</v>
      </c>
      <c r="AV5" s="590">
        <f>1/1000*'[1]44013020Imp'!AT$263</f>
        <v>0.60644760869900005</v>
      </c>
      <c r="AW5" s="590">
        <f>1/1000*'[1]44013020Imp'!AU$263</f>
        <v>0.50830475311291667</v>
      </c>
      <c r="AX5" s="590">
        <f>1/1000*'[1]44013020Imp'!AV$263</f>
        <v>0</v>
      </c>
      <c r="AY5" s="590">
        <f>1/1000*'[1]44013020Imp'!AW$263</f>
        <v>0</v>
      </c>
      <c r="AZ5" s="590">
        <f>1/1000*'[1]44013020Imp'!AX$263</f>
        <v>0</v>
      </c>
      <c r="BA5" s="590">
        <f>1/1000*'[1]44013020Imp'!AY$263</f>
        <v>0</v>
      </c>
      <c r="BB5" s="590">
        <f>1/1000*'[1]44013020Imp'!AZ$263</f>
        <v>0</v>
      </c>
      <c r="BC5" s="76">
        <f>1/1000*'[1]44013020Imp'!BA$263</f>
        <v>0</v>
      </c>
      <c r="BD5" s="452"/>
    </row>
    <row r="6" spans="1:56" ht="17.149999999999999" customHeight="1" thickTop="1">
      <c r="B6" s="147" t="s">
        <v>95</v>
      </c>
      <c r="C6" s="427" t="s">
        <v>179</v>
      </c>
      <c r="D6" s="426">
        <f>1/$A$1*'[1]44013020Imp'!$C$266</f>
        <v>0</v>
      </c>
      <c r="E6" s="426">
        <f>1/$A$1*'[1]44013020Imp'!$D$266</f>
        <v>0</v>
      </c>
      <c r="F6" s="426">
        <f>1/$A$1*'[1]44013020Imp'!$E$266</f>
        <v>0</v>
      </c>
      <c r="G6" s="426">
        <f>1/$A$1*'[1]44013020Imp'!$F$266</f>
        <v>0</v>
      </c>
      <c r="H6" s="426">
        <f>1/$A$1*'[1]44013020Imp'!$G$266</f>
        <v>0</v>
      </c>
      <c r="I6" s="426">
        <f>1/$A$1*'[1]44013020Imp'!$H$266</f>
        <v>0</v>
      </c>
      <c r="J6" s="599">
        <f>1/$A$1*'[1]44013020Imp'!$I$266</f>
        <v>0</v>
      </c>
      <c r="K6" s="599">
        <f>1/$A$1*'[1]44013020Imp'!$J$266</f>
        <v>0</v>
      </c>
      <c r="L6" s="336">
        <f>1/$A$1*'[1]44013020Imp'!K$266</f>
        <v>0</v>
      </c>
      <c r="M6" s="141">
        <f>1/$A$1*'[1]44013020Imp'!L$266</f>
        <v>5.4999999999999995E-5</v>
      </c>
      <c r="N6" s="141">
        <f>1/$A$1*'[1]44013020Imp'!M$266</f>
        <v>0</v>
      </c>
      <c r="O6" s="141">
        <f>1/$A$1*'[1]44013020Imp'!N$266</f>
        <v>0</v>
      </c>
      <c r="P6" s="141">
        <f>1/$A$1*'[1]44013020Imp'!O$266</f>
        <v>0</v>
      </c>
      <c r="Q6" s="141">
        <f>1/$A$1*'[1]44013020Imp'!P$266</f>
        <v>0</v>
      </c>
      <c r="R6" s="141">
        <f>1/$A$1*'[1]44013020Imp'!Q$266</f>
        <v>0</v>
      </c>
      <c r="S6" s="141">
        <f>1/$A$1*'[1]44013020Imp'!R$266</f>
        <v>0</v>
      </c>
      <c r="T6" s="141">
        <f>1/$A$1*'[1]44013020Imp'!S$266</f>
        <v>0</v>
      </c>
      <c r="U6" s="141">
        <f>1/$A$1*'[1]44013020Imp'!T$266</f>
        <v>0</v>
      </c>
      <c r="V6" s="141">
        <f>1/$A$1*'[1]44013020Imp'!U$266</f>
        <v>0</v>
      </c>
      <c r="W6" s="141">
        <f>1/$A$1*'[1]44013020Imp'!V$266</f>
        <v>0</v>
      </c>
      <c r="X6" s="141">
        <f>1/$A$1*'[1]44013020Imp'!W$266</f>
        <v>0</v>
      </c>
      <c r="Y6" s="141">
        <f>1/$A$1*'[1]44013020Imp'!X$266</f>
        <v>0</v>
      </c>
      <c r="Z6" s="141">
        <f>1/$A$1*'[1]44013020Imp'!Y$266</f>
        <v>0</v>
      </c>
      <c r="AA6" s="141">
        <f>1/$A$1*'[1]44013020Imp'!Z$266</f>
        <v>0</v>
      </c>
      <c r="AB6" s="141">
        <f>1/$A$1*'[1]44013020Imp'!AA$266</f>
        <v>0</v>
      </c>
      <c r="AC6" s="197"/>
      <c r="AD6" s="155">
        <f>1/1000*'[1]44013020Imp'!$AB$266</f>
        <v>0</v>
      </c>
      <c r="AE6" s="156">
        <f>1/1000*'[1]44013020Imp'!$AC$266</f>
        <v>0</v>
      </c>
      <c r="AF6" s="156">
        <f>1/1000*'[1]44013020Imp'!AD$266</f>
        <v>0</v>
      </c>
      <c r="AG6" s="156">
        <f>1/1000*'[1]44013020Imp'!AE$266</f>
        <v>0</v>
      </c>
      <c r="AH6" s="156">
        <f>1/1000*'[1]44013020Imp'!AF$266</f>
        <v>0</v>
      </c>
      <c r="AI6" s="156">
        <f>1/1000*'[1]44013020Imp'!AG$266</f>
        <v>0</v>
      </c>
      <c r="AJ6" s="156">
        <f>1/1000*'[1]44013020Imp'!AH$266</f>
        <v>0</v>
      </c>
      <c r="AK6" s="156">
        <f>1/1000*'[1]44013020Imp'!AI$266</f>
        <v>0</v>
      </c>
      <c r="AL6" s="156">
        <f>1/1000*'[1]44013020Imp'!AJ$266</f>
        <v>0</v>
      </c>
      <c r="AM6" s="141">
        <f>1/1000*'[1]44013020Imp'!AK$266</f>
        <v>3.69622E-7</v>
      </c>
      <c r="AN6" s="141">
        <f>1/1000*'[1]44013020Imp'!AL$266</f>
        <v>6.8498919000000001E-6</v>
      </c>
      <c r="AO6" s="141">
        <f>1/1000*'[1]44013020Imp'!AM$266</f>
        <v>0</v>
      </c>
      <c r="AP6" s="141">
        <f>1/1000*'[1]44013020Imp'!AN$266</f>
        <v>0</v>
      </c>
      <c r="AQ6" s="141">
        <f>1/1000*'[1]44013020Imp'!AO$266</f>
        <v>0</v>
      </c>
      <c r="AR6" s="141">
        <f>1/1000*'[1]44013020Imp'!AP$266</f>
        <v>0</v>
      </c>
      <c r="AS6" s="141">
        <f>1/1000*'[1]44013020Imp'!AQ$266</f>
        <v>0</v>
      </c>
      <c r="AT6" s="141">
        <f>1/1000*'[1]44013020Imp'!AR$266</f>
        <v>0</v>
      </c>
      <c r="AU6" s="141">
        <f>1/1000*'[1]44013020Imp'!AS$266</f>
        <v>0</v>
      </c>
      <c r="AV6" s="141">
        <f>1/1000*'[1]44013020Imp'!AT$266</f>
        <v>0</v>
      </c>
      <c r="AW6" s="141">
        <f>1/1000*'[1]44013020Imp'!AU$266</f>
        <v>0</v>
      </c>
      <c r="AX6" s="141">
        <f>1/1000*'[1]44013020Imp'!AV$266</f>
        <v>0</v>
      </c>
      <c r="AY6" s="141">
        <f>1/1000*'[1]44013020Imp'!AW$266</f>
        <v>0</v>
      </c>
      <c r="AZ6" s="141">
        <f>1/1000*'[1]44013020Imp'!AX$266</f>
        <v>0</v>
      </c>
      <c r="BA6" s="141">
        <f>1/1000*'[1]44013020Imp'!AY$266</f>
        <v>0</v>
      </c>
      <c r="BB6" s="141">
        <f>1/1000*'[1]44013020Imp'!AZ$266</f>
        <v>0</v>
      </c>
      <c r="BC6" s="142">
        <f>1/1000*'[1]44013020Imp'!BA$266</f>
        <v>0</v>
      </c>
      <c r="BD6" s="553"/>
    </row>
    <row r="7" spans="1:56" ht="17.149999999999999" customHeight="1">
      <c r="B7" s="9" t="s">
        <v>76</v>
      </c>
      <c r="C7" s="569">
        <f>1/$A$1*'[1]44013020Imp'!$B$268</f>
        <v>0</v>
      </c>
      <c r="D7" s="570">
        <f>1/$A$1*'[1]44013020Imp'!$C$268</f>
        <v>0</v>
      </c>
      <c r="E7" s="570">
        <f>1/$A$1*'[1]44013020Imp'!$D$268</f>
        <v>0</v>
      </c>
      <c r="F7" s="570">
        <f>1/$A$1*'[1]44013020Imp'!$E$268</f>
        <v>0</v>
      </c>
      <c r="G7" s="570">
        <f>1/$A$1*'[1]44013020Imp'!$F$268</f>
        <v>0</v>
      </c>
      <c r="H7" s="570">
        <f>1/$A$1*'[1]44013020Imp'!$G$268</f>
        <v>0</v>
      </c>
      <c r="I7" s="570">
        <f>1/$A$1*'[1]44013020Imp'!$H$268</f>
        <v>0</v>
      </c>
      <c r="J7" s="571">
        <f>1/$A$1*'[1]44013020Imp'!$I$268</f>
        <v>0</v>
      </c>
      <c r="K7" s="571">
        <f>1/$A$1*'[1]44013020Imp'!$J$268</f>
        <v>0</v>
      </c>
      <c r="L7" s="338">
        <f>1/$A$1*'[1]44013020Imp'!K$268</f>
        <v>1.7877999999999998E-2</v>
      </c>
      <c r="M7" s="25">
        <f>1/$A$1*'[1]44013020Imp'!L$268</f>
        <v>9.8174560000000008E-2</v>
      </c>
      <c r="N7" s="25">
        <f>1/$A$1*'[1]44013020Imp'!M$268</f>
        <v>6.2204560000000006E-2</v>
      </c>
      <c r="O7" s="25">
        <f>1/$A$1*'[1]44013020Imp'!N$268</f>
        <v>5.2917919999999993E-2</v>
      </c>
      <c r="P7" s="25">
        <f>1/$A$1*'[1]44013020Imp'!O$268</f>
        <v>0.15877400000000003</v>
      </c>
      <c r="Q7" s="25">
        <f>1/$A$1*'[1]44013020Imp'!P$268</f>
        <v>9.4347999999999987E-2</v>
      </c>
      <c r="R7" s="25">
        <f>1/$A$1*'[1]44013020Imp'!Q$268</f>
        <v>2.8366699999999995E-2</v>
      </c>
      <c r="S7" s="25">
        <f>1/$A$1*'[1]44013020Imp'!R$268</f>
        <v>9.9920457142857105E-2</v>
      </c>
      <c r="T7" s="25">
        <f>1/$A$1*'[1]44013020Imp'!S$268</f>
        <v>0.30690889999999993</v>
      </c>
      <c r="U7" s="25">
        <f>1/$A$1*'[1]44013020Imp'!T$268</f>
        <v>0.71120369999999999</v>
      </c>
      <c r="V7" s="25">
        <f>1/$A$1*'[1]44013020Imp'!U$268</f>
        <v>0.51651139999999995</v>
      </c>
      <c r="W7" s="25">
        <f>1/$A$1*'[1]44013020Imp'!V$268</f>
        <v>0</v>
      </c>
      <c r="X7" s="25">
        <f>1/$A$1*'[1]44013020Imp'!W$268</f>
        <v>0</v>
      </c>
      <c r="Y7" s="25">
        <f>1/$A$1*'[1]44013020Imp'!X$268</f>
        <v>0</v>
      </c>
      <c r="Z7" s="25">
        <f>1/$A$1*'[1]44013020Imp'!Y$268</f>
        <v>0</v>
      </c>
      <c r="AA7" s="25">
        <f>1/$A$1*'[1]44013020Imp'!Z$268</f>
        <v>0</v>
      </c>
      <c r="AB7" s="25">
        <f>1/$A$1*'[1]44013020Imp'!AA$268</f>
        <v>0</v>
      </c>
      <c r="AC7" s="4"/>
      <c r="AD7" s="593">
        <f>1/1000*'[1]44013020Imp'!$AB$268</f>
        <v>0</v>
      </c>
      <c r="AE7" s="594">
        <f>1/1000*'[1]44013020Imp'!$AC$268</f>
        <v>0</v>
      </c>
      <c r="AF7" s="594">
        <f>1/1000*'[1]44013020Imp'!AD$268</f>
        <v>0</v>
      </c>
      <c r="AG7" s="594">
        <f>1/1000*'[1]44013020Imp'!AE$268</f>
        <v>0</v>
      </c>
      <c r="AH7" s="594">
        <f>1/1000*'[1]44013020Imp'!AF$268</f>
        <v>0</v>
      </c>
      <c r="AI7" s="594">
        <f>1/1000*'[1]44013020Imp'!AG$268</f>
        <v>0</v>
      </c>
      <c r="AJ7" s="594">
        <f>1/1000*'[1]44013020Imp'!AH$268</f>
        <v>0</v>
      </c>
      <c r="AK7" s="594">
        <f>1/1000*'[1]44013020Imp'!AI$268</f>
        <v>0</v>
      </c>
      <c r="AL7" s="594">
        <f>1/1000*'[1]44013020Imp'!AJ$268</f>
        <v>0</v>
      </c>
      <c r="AM7" s="25">
        <f>1/1000*'[1]44013020Imp'!AK$268</f>
        <v>3.4606801240000002E-3</v>
      </c>
      <c r="AN7" s="25">
        <f>1/1000*'[1]44013020Imp'!AL$268</f>
        <v>1.6517899854900001E-2</v>
      </c>
      <c r="AO7" s="25">
        <f>1/1000*'[1]44013020Imp'!AM$268</f>
        <v>1.0224871968000001E-2</v>
      </c>
      <c r="AP7" s="25">
        <f>1/1000*'[1]44013020Imp'!AN$268</f>
        <v>8.4198956864000012E-3</v>
      </c>
      <c r="AQ7" s="25">
        <f>1/1000*'[1]44013020Imp'!AO$268</f>
        <v>2.4570577798800002E-2</v>
      </c>
      <c r="AR7" s="25">
        <f>1/1000*'[1]44013020Imp'!AP$268</f>
        <v>1.7076663879000004E-2</v>
      </c>
      <c r="AS7" s="25">
        <f>1/1000*'[1]44013020Imp'!AQ$268</f>
        <v>5.0768578664999991E-3</v>
      </c>
      <c r="AT7" s="25">
        <f>1/1000*'[1]44013020Imp'!AR$268</f>
        <v>1.7680573472599999E-2</v>
      </c>
      <c r="AU7" s="25">
        <f>1/1000*'[1]44013020Imp'!AS$268</f>
        <v>5.3417333540999999E-2</v>
      </c>
      <c r="AV7" s="25">
        <f>1/1000*'[1]44013020Imp'!AT$268</f>
        <v>0.13097522420799998</v>
      </c>
      <c r="AW7" s="25">
        <f>1/1000*'[1]44013020Imp'!AU$268</f>
        <v>0.10037808098625001</v>
      </c>
      <c r="AX7" s="25">
        <f>1/1000*'[1]44013020Imp'!AV$268</f>
        <v>0</v>
      </c>
      <c r="AY7" s="25">
        <f>1/1000*'[1]44013020Imp'!AW$268</f>
        <v>0</v>
      </c>
      <c r="AZ7" s="25">
        <f>1/1000*'[1]44013020Imp'!AX$268</f>
        <v>0</v>
      </c>
      <c r="BA7" s="25">
        <f>1/1000*'[1]44013020Imp'!AY$268</f>
        <v>0</v>
      </c>
      <c r="BB7" s="25">
        <f>1/1000*'[1]44013020Imp'!AZ$268</f>
        <v>0</v>
      </c>
      <c r="BC7" s="26">
        <f>1/1000*'[1]44013020Imp'!BA$268</f>
        <v>0</v>
      </c>
      <c r="BD7" s="452"/>
    </row>
    <row r="8" spans="1:56">
      <c r="B8" s="5" t="s">
        <v>77</v>
      </c>
      <c r="C8" s="416">
        <f>1/$A$1*'[1]44013020Imp'!$B$39</f>
        <v>0</v>
      </c>
      <c r="D8" s="417">
        <f>1/$A$1*'[1]44013020Imp'!$C$39</f>
        <v>0</v>
      </c>
      <c r="E8" s="417">
        <f>1/$A$1*'[1]44013020Imp'!$D$39</f>
        <v>0</v>
      </c>
      <c r="F8" s="417">
        <f>1/$A$1*'[1]44013020Imp'!$E$39</f>
        <v>0</v>
      </c>
      <c r="G8" s="417">
        <f>1/$A$1*'[1]44013020Imp'!$F$39</f>
        <v>0</v>
      </c>
      <c r="H8" s="417">
        <f>1/$A$1*'[1]44013020Imp'!$G$39</f>
        <v>0</v>
      </c>
      <c r="I8" s="417">
        <f>1/$A$1*'[1]44013020Imp'!$H$39</f>
        <v>0</v>
      </c>
      <c r="J8" s="567">
        <f>1/$A$1*'[1]44013020Imp'!$I$39</f>
        <v>0</v>
      </c>
      <c r="K8" s="567">
        <f>1/$A$1*'[1]44013020Imp'!$J$39</f>
        <v>0</v>
      </c>
      <c r="L8" s="279">
        <f>1/$A$1*'[1]44013020Imp'!K$39</f>
        <v>1.7877999999999998E-2</v>
      </c>
      <c r="M8" s="11">
        <f>1/$A$1*'[1]44013020Imp'!L$39</f>
        <v>1.0168619999999998E-2</v>
      </c>
      <c r="N8" s="11">
        <f>1/$A$1*'[1]44013020Imp'!M$39</f>
        <v>2.0067079999999998E-2</v>
      </c>
      <c r="O8" s="11">
        <f>1/$A$1*'[1]44013020Imp'!N$39</f>
        <v>5.404299999999999E-3</v>
      </c>
      <c r="P8" s="11">
        <f>1/$A$1*'[1]44013020Imp'!O$39</f>
        <v>2.5618889999999998E-2</v>
      </c>
      <c r="Q8" s="11">
        <f>1/$A$1*'[1]44013020Imp'!P$39</f>
        <v>8.0352999999999987E-3</v>
      </c>
      <c r="R8" s="11">
        <f>1/$A$1*'[1]44013020Imp'!Q$39</f>
        <v>0</v>
      </c>
      <c r="S8" s="11">
        <f>1/$A$1*'[1]44013020Imp'!R$39</f>
        <v>0</v>
      </c>
      <c r="T8" s="11">
        <f>1/$A$1*'[1]44013020Imp'!S$39</f>
        <v>0</v>
      </c>
      <c r="U8" s="11">
        <f>1/$A$1*'[1]44013020Imp'!T$39</f>
        <v>8.8071200000000002E-2</v>
      </c>
      <c r="V8" s="11">
        <f>1/$A$1*'[1]44013020Imp'!U$39</f>
        <v>1.0556399999999999E-2</v>
      </c>
      <c r="W8" s="11">
        <f>1/$A$1*'[1]44013020Imp'!V$39</f>
        <v>0</v>
      </c>
      <c r="X8" s="11">
        <f>1/$A$1*'[1]44013020Imp'!W$39</f>
        <v>0</v>
      </c>
      <c r="Y8" s="11">
        <f>1/$A$1*'[1]44013020Imp'!X$39</f>
        <v>0</v>
      </c>
      <c r="Z8" s="11">
        <f>1/$A$1*'[1]44013020Imp'!Y$39</f>
        <v>0</v>
      </c>
      <c r="AA8" s="11">
        <f>1/$A$1*'[1]44013020Imp'!Z$39</f>
        <v>0</v>
      </c>
      <c r="AB8" s="11">
        <f>1/$A$1*'[1]44013020Imp'!AA$39</f>
        <v>0</v>
      </c>
      <c r="AC8" s="4"/>
      <c r="AD8" s="92">
        <f>1/1000*'[1]44013020Imp'!$AB$39</f>
        <v>0</v>
      </c>
      <c r="AE8" s="93">
        <f>1/1000*'[1]44013020Imp'!$AC$39</f>
        <v>0</v>
      </c>
      <c r="AF8" s="93">
        <f>1/1000*'[1]44013020Imp'!AD$39</f>
        <v>0</v>
      </c>
      <c r="AG8" s="93">
        <f>1/1000*'[1]44013020Imp'!AE$39</f>
        <v>0</v>
      </c>
      <c r="AH8" s="93">
        <f>1/1000*'[1]44013020Imp'!AF$39</f>
        <v>0</v>
      </c>
      <c r="AI8" s="93">
        <f>1/1000*'[1]44013020Imp'!AG$39</f>
        <v>0</v>
      </c>
      <c r="AJ8" s="93">
        <f>1/1000*'[1]44013020Imp'!AH$39</f>
        <v>0</v>
      </c>
      <c r="AK8" s="93">
        <f>1/1000*'[1]44013020Imp'!AI$39</f>
        <v>0</v>
      </c>
      <c r="AL8" s="93">
        <f>1/1000*'[1]44013020Imp'!AJ$39</f>
        <v>0</v>
      </c>
      <c r="AM8" s="11">
        <f>1/1000*'[1]44013020Imp'!AK$39</f>
        <v>3.3915635996000001E-3</v>
      </c>
      <c r="AN8" s="11">
        <f>1/1000*'[1]44013020Imp'!AL$39</f>
        <v>1.7308246401000001E-3</v>
      </c>
      <c r="AO8" s="11">
        <f>1/1000*'[1]44013020Imp'!AM$39</f>
        <v>3.4430048159999997E-3</v>
      </c>
      <c r="AP8" s="11">
        <f>1/1000*'[1]44013020Imp'!AN$39</f>
        <v>8.6955264000000004E-4</v>
      </c>
      <c r="AQ8" s="11">
        <f>1/1000*'[1]44013020Imp'!AO$39</f>
        <v>4.2284114205000008E-3</v>
      </c>
      <c r="AR8" s="11">
        <f>1/1000*'[1]44013020Imp'!AP$39</f>
        <v>1.501810796E-3</v>
      </c>
      <c r="AS8" s="11">
        <f>1/1000*'[1]44013020Imp'!AQ$39</f>
        <v>0</v>
      </c>
      <c r="AT8" s="11">
        <f>1/1000*'[1]44013020Imp'!AR$39</f>
        <v>0</v>
      </c>
      <c r="AU8" s="11">
        <f>1/1000*'[1]44013020Imp'!AS$39</f>
        <v>0</v>
      </c>
      <c r="AV8" s="11">
        <f>1/1000*'[1]44013020Imp'!AT$39</f>
        <v>1.4969799749E-2</v>
      </c>
      <c r="AW8" s="11">
        <f>1/1000*'[1]44013020Imp'!AU$39</f>
        <v>2.0737672620833336E-3</v>
      </c>
      <c r="AX8" s="11">
        <f>1/1000*'[1]44013020Imp'!AV$39</f>
        <v>0</v>
      </c>
      <c r="AY8" s="11">
        <f>1/1000*'[1]44013020Imp'!AW$39</f>
        <v>0</v>
      </c>
      <c r="AZ8" s="11">
        <f>1/1000*'[1]44013020Imp'!AX$39</f>
        <v>0</v>
      </c>
      <c r="BA8" s="11">
        <f>1/1000*'[1]44013020Imp'!AY$39</f>
        <v>0</v>
      </c>
      <c r="BB8" s="11">
        <f>1/1000*'[1]44013020Imp'!AZ$39</f>
        <v>0</v>
      </c>
      <c r="BC8" s="10">
        <f>1/1000*'[1]44013020Imp'!BA$39</f>
        <v>0</v>
      </c>
      <c r="BD8" s="452"/>
    </row>
    <row r="9" spans="1:56">
      <c r="B9" s="5" t="s">
        <v>26</v>
      </c>
      <c r="C9" s="416">
        <f>1/$A$1*'[1]44013020Imp'!$B$147</f>
        <v>0</v>
      </c>
      <c r="D9" s="417">
        <f>1/$A$1*'[1]44013020Imp'!$C$147</f>
        <v>0</v>
      </c>
      <c r="E9" s="417">
        <f>1/$A$1*'[1]44013020Imp'!$D$147</f>
        <v>0</v>
      </c>
      <c r="F9" s="417">
        <f>1/$A$1*'[1]44013020Imp'!$E$147</f>
        <v>0</v>
      </c>
      <c r="G9" s="417">
        <f>1/$A$1*'[1]44013020Imp'!$F$147</f>
        <v>0</v>
      </c>
      <c r="H9" s="417">
        <f>1/$A$1*'[1]44013020Imp'!$G$147</f>
        <v>0</v>
      </c>
      <c r="I9" s="417">
        <f>1/$A$1*'[1]44013020Imp'!$H$147</f>
        <v>0</v>
      </c>
      <c r="J9" s="567">
        <f>1/$A$1*'[1]44013020Imp'!$I$147</f>
        <v>0</v>
      </c>
      <c r="K9" s="567">
        <f>1/$A$1*'[1]44013020Imp'!$J$147</f>
        <v>0</v>
      </c>
      <c r="L9" s="279">
        <f>1/$A$1*'[1]44013020Imp'!K$147</f>
        <v>0</v>
      </c>
      <c r="M9" s="11">
        <f>1/$A$1*'[1]44013020Imp'!L$147</f>
        <v>0</v>
      </c>
      <c r="N9" s="11">
        <f>1/$A$1*'[1]44013020Imp'!M$147</f>
        <v>0</v>
      </c>
      <c r="O9" s="11">
        <f>1/$A$1*'[1]44013020Imp'!N$147</f>
        <v>0</v>
      </c>
      <c r="P9" s="11">
        <f>1/$A$1*'[1]44013020Imp'!O$147</f>
        <v>0</v>
      </c>
      <c r="Q9" s="11">
        <f>1/$A$1*'[1]44013020Imp'!P$147</f>
        <v>0</v>
      </c>
      <c r="R9" s="11">
        <f>1/$A$1*'[1]44013020Imp'!Q$147</f>
        <v>0</v>
      </c>
      <c r="S9" s="11">
        <f>1/$A$1*'[1]44013020Imp'!R$147</f>
        <v>0</v>
      </c>
      <c r="T9" s="11">
        <f>1/$A$1*'[1]44013020Imp'!S$147</f>
        <v>0</v>
      </c>
      <c r="U9" s="11">
        <f>1/$A$1*'[1]44013020Imp'!T$147</f>
        <v>0</v>
      </c>
      <c r="V9" s="11">
        <f>1/$A$1*'[1]44013020Imp'!U$147</f>
        <v>0</v>
      </c>
      <c r="W9" s="11">
        <f>1/$A$1*'[1]44013020Imp'!V$147</f>
        <v>0</v>
      </c>
      <c r="X9" s="11">
        <f>1/$A$1*'[1]44013020Imp'!W$147</f>
        <v>0</v>
      </c>
      <c r="Y9" s="11">
        <f>1/$A$1*'[1]44013020Imp'!X$147</f>
        <v>0</v>
      </c>
      <c r="Z9" s="11">
        <f>1/$A$1*'[1]44013020Imp'!Y$147</f>
        <v>0</v>
      </c>
      <c r="AA9" s="11">
        <f>1/$A$1*'[1]44013020Imp'!Z$147</f>
        <v>0</v>
      </c>
      <c r="AB9" s="11">
        <f>1/$A$1*'[1]44013020Imp'!AA$147</f>
        <v>0</v>
      </c>
      <c r="AC9" s="4"/>
      <c r="AD9" s="92">
        <f>1/1000*'[1]44013020Imp'!$AB$147</f>
        <v>0</v>
      </c>
      <c r="AE9" s="93">
        <f>1/1000*'[1]44013020Imp'!$AC$147</f>
        <v>0</v>
      </c>
      <c r="AF9" s="93">
        <f>1/1000*'[1]44013020Imp'!AD$147</f>
        <v>0</v>
      </c>
      <c r="AG9" s="93">
        <f>1/1000*'[1]44013020Imp'!AE$147</f>
        <v>0</v>
      </c>
      <c r="AH9" s="93">
        <f>1/1000*'[1]44013020Imp'!AF$147</f>
        <v>0</v>
      </c>
      <c r="AI9" s="93">
        <f>1/1000*'[1]44013020Imp'!AG$147</f>
        <v>0</v>
      </c>
      <c r="AJ9" s="93">
        <f>1/1000*'[1]44013020Imp'!AH$147</f>
        <v>0</v>
      </c>
      <c r="AK9" s="93">
        <f>1/1000*'[1]44013020Imp'!AI$147</f>
        <v>0</v>
      </c>
      <c r="AL9" s="93">
        <f>1/1000*'[1]44013020Imp'!AJ$147</f>
        <v>0</v>
      </c>
      <c r="AM9" s="11">
        <f>1/1000*'[1]44013020Imp'!AK$147</f>
        <v>0</v>
      </c>
      <c r="AN9" s="11">
        <f>1/1000*'[1]44013020Imp'!AL$147</f>
        <v>0</v>
      </c>
      <c r="AO9" s="11">
        <f>1/1000*'[1]44013020Imp'!AM$147</f>
        <v>0</v>
      </c>
      <c r="AP9" s="11">
        <f>1/1000*'[1]44013020Imp'!AN$147</f>
        <v>0</v>
      </c>
      <c r="AQ9" s="11">
        <f>1/1000*'[1]44013020Imp'!AO$147</f>
        <v>0</v>
      </c>
      <c r="AR9" s="11">
        <f>1/1000*'[1]44013020Imp'!AP$147</f>
        <v>0</v>
      </c>
      <c r="AS9" s="11">
        <f>1/1000*'[1]44013020Imp'!AQ$147</f>
        <v>0</v>
      </c>
      <c r="AT9" s="11">
        <f>1/1000*'[1]44013020Imp'!AR$147</f>
        <v>0</v>
      </c>
      <c r="AU9" s="11">
        <f>1/1000*'[1]44013020Imp'!AS$147</f>
        <v>0</v>
      </c>
      <c r="AV9" s="11">
        <f>1/1000*'[1]44013020Imp'!AT$147</f>
        <v>0</v>
      </c>
      <c r="AW9" s="11">
        <f>1/1000*'[1]44013020Imp'!AU$147</f>
        <v>0</v>
      </c>
      <c r="AX9" s="11">
        <f>1/1000*'[1]44013020Imp'!AV$147</f>
        <v>0</v>
      </c>
      <c r="AY9" s="11">
        <f>1/1000*'[1]44013020Imp'!AW$147</f>
        <v>0</v>
      </c>
      <c r="AZ9" s="11">
        <f>1/1000*'[1]44013020Imp'!AX$147</f>
        <v>0</v>
      </c>
      <c r="BA9" s="11">
        <f>1/1000*'[1]44013020Imp'!AY$147</f>
        <v>0</v>
      </c>
      <c r="BB9" s="11">
        <f>1/1000*'[1]44013020Imp'!AZ$147</f>
        <v>0</v>
      </c>
      <c r="BC9" s="10">
        <f>1/1000*'[1]44013020Imp'!BA$147</f>
        <v>0</v>
      </c>
      <c r="BD9" s="452"/>
    </row>
    <row r="10" spans="1:56">
      <c r="B10" s="8" t="s">
        <v>78</v>
      </c>
      <c r="C10" s="572">
        <f>1/$A$1*'[1]44013020Imp'!$B$247</f>
        <v>0</v>
      </c>
      <c r="D10" s="573">
        <f>1/$A$1*'[1]44013020Imp'!$C$247</f>
        <v>0</v>
      </c>
      <c r="E10" s="573">
        <f>1/$A$1*'[1]44013020Imp'!$D$247</f>
        <v>0</v>
      </c>
      <c r="F10" s="573">
        <f>1/$A$1*'[1]44013020Imp'!$E$247</f>
        <v>0</v>
      </c>
      <c r="G10" s="573">
        <f>1/$A$1*'[1]44013020Imp'!$F$247</f>
        <v>0</v>
      </c>
      <c r="H10" s="573">
        <f>1/$A$1*'[1]44013020Imp'!$G$247</f>
        <v>0</v>
      </c>
      <c r="I10" s="573">
        <f>1/$A$1*'[1]44013020Imp'!$H$247</f>
        <v>0</v>
      </c>
      <c r="J10" s="574">
        <f>1/$A$1*'[1]44013020Imp'!$I$247</f>
        <v>0</v>
      </c>
      <c r="K10" s="574">
        <f>1/$A$1*'[1]44013020Imp'!$J$247</f>
        <v>0</v>
      </c>
      <c r="L10" s="365">
        <f>1/$A$1*'[1]44013020Imp'!K$247</f>
        <v>0</v>
      </c>
      <c r="M10" s="37">
        <f>1/$A$1*'[1]44013020Imp'!L$247</f>
        <v>8.8005940000000005E-2</v>
      </c>
      <c r="N10" s="37">
        <f>1/$A$1*'[1]44013020Imp'!M$247</f>
        <v>4.2137480000000005E-2</v>
      </c>
      <c r="O10" s="37">
        <f>1/$A$1*'[1]44013020Imp'!N$247</f>
        <v>4.7513619999999999E-2</v>
      </c>
      <c r="P10" s="37">
        <f>1/$A$1*'[1]44013020Imp'!O$247</f>
        <v>0.13315511000000002</v>
      </c>
      <c r="Q10" s="37">
        <f>1/$A$1*'[1]44013020Imp'!P$247</f>
        <v>8.6312699999999992E-2</v>
      </c>
      <c r="R10" s="37">
        <f>1/$A$1*'[1]44013020Imp'!Q$247</f>
        <v>2.8366699999999995E-2</v>
      </c>
      <c r="S10" s="37">
        <f>1/$A$1*'[1]44013020Imp'!R$247</f>
        <v>9.9920457142857105E-2</v>
      </c>
      <c r="T10" s="37">
        <f>1/$A$1*'[1]44013020Imp'!S$247</f>
        <v>0.30690889999999993</v>
      </c>
      <c r="U10" s="37">
        <f>1/$A$1*'[1]44013020Imp'!T$247</f>
        <v>0.62313249999999998</v>
      </c>
      <c r="V10" s="37">
        <f>1/$A$1*'[1]44013020Imp'!U$247</f>
        <v>0.50595499999999993</v>
      </c>
      <c r="W10" s="37">
        <f>1/$A$1*'[1]44013020Imp'!V$247</f>
        <v>0</v>
      </c>
      <c r="X10" s="37">
        <f>1/$A$1*'[1]44013020Imp'!W$247</f>
        <v>0</v>
      </c>
      <c r="Y10" s="37">
        <f>1/$A$1*'[1]44013020Imp'!X$247</f>
        <v>0</v>
      </c>
      <c r="Z10" s="37">
        <f>1/$A$1*'[1]44013020Imp'!Y$247</f>
        <v>0</v>
      </c>
      <c r="AA10" s="37">
        <f>1/$A$1*'[1]44013020Imp'!Z$247</f>
        <v>0</v>
      </c>
      <c r="AB10" s="37">
        <f>1/$A$1*'[1]44013020Imp'!AA$247</f>
        <v>0</v>
      </c>
      <c r="AC10" s="4"/>
      <c r="AD10" s="595">
        <f>1/1000*'[1]44013020Imp'!$AB$247</f>
        <v>0</v>
      </c>
      <c r="AE10" s="596">
        <f>1/1000*'[1]44013020Imp'!$AC$247</f>
        <v>0</v>
      </c>
      <c r="AF10" s="596">
        <f>1/1000*'[1]44013020Imp'!AD$247</f>
        <v>0</v>
      </c>
      <c r="AG10" s="596">
        <f>1/1000*'[1]44013020Imp'!AE$247</f>
        <v>0</v>
      </c>
      <c r="AH10" s="596">
        <f>1/1000*'[1]44013020Imp'!AF$247</f>
        <v>0</v>
      </c>
      <c r="AI10" s="596">
        <f>1/1000*'[1]44013020Imp'!AG$247</f>
        <v>0</v>
      </c>
      <c r="AJ10" s="596">
        <f>1/1000*'[1]44013020Imp'!AH$247</f>
        <v>0</v>
      </c>
      <c r="AK10" s="596">
        <f>1/1000*'[1]44013020Imp'!AI$247</f>
        <v>0</v>
      </c>
      <c r="AL10" s="596">
        <f>1/1000*'[1]44013020Imp'!AJ$247</f>
        <v>0</v>
      </c>
      <c r="AM10" s="37">
        <f>1/1000*'[1]44013020Imp'!AK$247</f>
        <v>6.9116524400000007E-5</v>
      </c>
      <c r="AN10" s="37">
        <f>1/1000*'[1]44013020Imp'!AL$247</f>
        <v>1.4787075214800003E-2</v>
      </c>
      <c r="AO10" s="37">
        <f>1/1000*'[1]44013020Imp'!AM$247</f>
        <v>6.7818671520000007E-3</v>
      </c>
      <c r="AP10" s="37">
        <f>1/1000*'[1]44013020Imp'!AN$247</f>
        <v>7.5503430464000003E-3</v>
      </c>
      <c r="AQ10" s="37">
        <f>1/1000*'[1]44013020Imp'!AO$247</f>
        <v>2.0342166378300001E-2</v>
      </c>
      <c r="AR10" s="37">
        <f>1/1000*'[1]44013020Imp'!AP$247</f>
        <v>1.5574853083000001E-2</v>
      </c>
      <c r="AS10" s="37">
        <f>1/1000*'[1]44013020Imp'!AQ$247</f>
        <v>5.0768578664999991E-3</v>
      </c>
      <c r="AT10" s="37">
        <f>1/1000*'[1]44013020Imp'!AR$247</f>
        <v>1.7680573472599999E-2</v>
      </c>
      <c r="AU10" s="37">
        <f>1/1000*'[1]44013020Imp'!AS$247</f>
        <v>5.3417333540999999E-2</v>
      </c>
      <c r="AV10" s="37">
        <f>1/1000*'[1]44013020Imp'!AT$247</f>
        <v>0.116005424459</v>
      </c>
      <c r="AW10" s="37">
        <f>1/1000*'[1]44013020Imp'!AU$247</f>
        <v>9.8304313724166661E-2</v>
      </c>
      <c r="AX10" s="37">
        <f>1/1000*'[1]44013020Imp'!AV$247</f>
        <v>0</v>
      </c>
      <c r="AY10" s="37">
        <f>1/1000*'[1]44013020Imp'!AW$247</f>
        <v>0</v>
      </c>
      <c r="AZ10" s="37">
        <f>1/1000*'[1]44013020Imp'!AX$247</f>
        <v>0</v>
      </c>
      <c r="BA10" s="37">
        <f>1/1000*'[1]44013020Imp'!AY$247</f>
        <v>0</v>
      </c>
      <c r="BB10" s="37">
        <f>1/1000*'[1]44013020Imp'!AZ$247</f>
        <v>0</v>
      </c>
      <c r="BC10" s="44">
        <f>1/1000*'[1]44013020Imp'!BA$247</f>
        <v>0</v>
      </c>
      <c r="BD10" s="452"/>
    </row>
    <row r="11" spans="1:56" ht="17.149999999999999" customHeight="1">
      <c r="B11" s="152" t="s">
        <v>103</v>
      </c>
      <c r="C11" s="575">
        <f>1/$A$1*'[1]44013020Imp'!$B$269</f>
        <v>0</v>
      </c>
      <c r="D11" s="576">
        <f>1/$A$1*'[1]44013020Imp'!$C$269</f>
        <v>0</v>
      </c>
      <c r="E11" s="576">
        <f>1/$A$1*'[1]44013020Imp'!$D$269</f>
        <v>0</v>
      </c>
      <c r="F11" s="576">
        <f>1/$A$1*'[1]44013020Imp'!$E$269</f>
        <v>0</v>
      </c>
      <c r="G11" s="576">
        <f>1/$A$1*'[1]44013020Imp'!$F$269</f>
        <v>0</v>
      </c>
      <c r="H11" s="576">
        <f>1/$A$1*'[1]44013020Imp'!$G$269</f>
        <v>0</v>
      </c>
      <c r="I11" s="576">
        <f>1/$A$1*'[1]44013020Imp'!$H$269</f>
        <v>0</v>
      </c>
      <c r="J11" s="577">
        <f>1/$A$1*'[1]44013020Imp'!$I$269</f>
        <v>0</v>
      </c>
      <c r="K11" s="577">
        <f>1/$A$1*'[1]44013020Imp'!$J$269</f>
        <v>0</v>
      </c>
      <c r="L11" s="360">
        <f>1/$A$1*'[1]44013020Imp'!K$269</f>
        <v>7.9379999999999989E-4</v>
      </c>
      <c r="M11" s="150">
        <f>1/$A$1*'[1]44013020Imp'!L$269</f>
        <v>3.4522400000000001E-3</v>
      </c>
      <c r="N11" s="150">
        <f>1/$A$1*'[1]44013020Imp'!M$269</f>
        <v>6.2172000000000009E-4</v>
      </c>
      <c r="O11" s="150">
        <f>1/$A$1*'[1]44013020Imp'!N$269</f>
        <v>0</v>
      </c>
      <c r="P11" s="150">
        <f>1/$A$1*'[1]44013020Imp'!O$269</f>
        <v>0</v>
      </c>
      <c r="Q11" s="150">
        <f>1/$A$1*'[1]44013020Imp'!P$269</f>
        <v>1.1428571428571429E-7</v>
      </c>
      <c r="R11" s="150">
        <f>1/$A$1*'[1]44013020Imp'!Q$269</f>
        <v>0</v>
      </c>
      <c r="S11" s="150">
        <f>1/$A$1*'[1]44013020Imp'!R$269</f>
        <v>0</v>
      </c>
      <c r="T11" s="150">
        <f>1/$A$1*'[1]44013020Imp'!S$269</f>
        <v>0</v>
      </c>
      <c r="U11" s="150">
        <f>1/$A$1*'[1]44013020Imp'!T$269</f>
        <v>0</v>
      </c>
      <c r="V11" s="150">
        <f>1/$A$1*'[1]44013020Imp'!U$269</f>
        <v>3.0050999999999991E-2</v>
      </c>
      <c r="W11" s="150">
        <f>1/$A$1*'[1]44013020Imp'!V$269</f>
        <v>0</v>
      </c>
      <c r="X11" s="150">
        <f>1/$A$1*'[1]44013020Imp'!W$269</f>
        <v>0</v>
      </c>
      <c r="Y11" s="150">
        <f>1/$A$1*'[1]44013020Imp'!X$269</f>
        <v>0</v>
      </c>
      <c r="Z11" s="150">
        <f>1/$A$1*'[1]44013020Imp'!Y$269</f>
        <v>0</v>
      </c>
      <c r="AA11" s="150">
        <f>1/$A$1*'[1]44013020Imp'!Z$269</f>
        <v>0</v>
      </c>
      <c r="AB11" s="150">
        <f>1/$A$1*'[1]44013020Imp'!AA$269</f>
        <v>0</v>
      </c>
      <c r="AC11" s="4"/>
      <c r="AD11" s="597">
        <f>1/1000*'[1]44013020Imp'!$AB$269</f>
        <v>0</v>
      </c>
      <c r="AE11" s="598">
        <f>1/1000*'[1]44013020Imp'!$AC$269</f>
        <v>0</v>
      </c>
      <c r="AF11" s="598">
        <f>1/1000*'[1]44013020Imp'!AD$269</f>
        <v>0</v>
      </c>
      <c r="AG11" s="598">
        <f>1/1000*'[1]44013020Imp'!AE$269</f>
        <v>0</v>
      </c>
      <c r="AH11" s="598">
        <f>1/1000*'[1]44013020Imp'!AF$269</f>
        <v>0</v>
      </c>
      <c r="AI11" s="598">
        <f>1/1000*'[1]44013020Imp'!AG$269</f>
        <v>0</v>
      </c>
      <c r="AJ11" s="598">
        <f>1/1000*'[1]44013020Imp'!AH$269</f>
        <v>0</v>
      </c>
      <c r="AK11" s="598">
        <f>1/1000*'[1]44013020Imp'!AI$269</f>
        <v>0</v>
      </c>
      <c r="AL11" s="598">
        <f>1/1000*'[1]44013020Imp'!AJ$269</f>
        <v>0</v>
      </c>
      <c r="AM11" s="150">
        <f>1/1000*'[1]44013020Imp'!AK$269</f>
        <v>4.5274929040000001E-4</v>
      </c>
      <c r="AN11" s="150">
        <f>1/1000*'[1]44013020Imp'!AL$269</f>
        <v>7.7640548490000012E-4</v>
      </c>
      <c r="AO11" s="150">
        <f>1/1000*'[1]44013020Imp'!AM$269</f>
        <v>1.7146516799999999E-4</v>
      </c>
      <c r="AP11" s="150">
        <f>1/1000*'[1]44013020Imp'!AN$269</f>
        <v>0</v>
      </c>
      <c r="AQ11" s="150">
        <f>1/1000*'[1]44013020Imp'!AO$269</f>
        <v>0</v>
      </c>
      <c r="AR11" s="150">
        <f>1/1000*'[1]44013020Imp'!AP$269</f>
        <v>2.1256000000000002E-8</v>
      </c>
      <c r="AS11" s="150">
        <f>1/1000*'[1]44013020Imp'!AQ$269</f>
        <v>0</v>
      </c>
      <c r="AT11" s="150">
        <f>1/1000*'[1]44013020Imp'!AR$269</f>
        <v>0</v>
      </c>
      <c r="AU11" s="150">
        <f>1/1000*'[1]44013020Imp'!AS$269</f>
        <v>0</v>
      </c>
      <c r="AV11" s="150">
        <f>1/1000*'[1]44013020Imp'!AT$269</f>
        <v>0</v>
      </c>
      <c r="AW11" s="150">
        <f>1/1000*'[1]44013020Imp'!AU$269</f>
        <v>6.0938125929166677E-3</v>
      </c>
      <c r="AX11" s="150">
        <f>1/1000*'[1]44013020Imp'!AV$269</f>
        <v>0</v>
      </c>
      <c r="AY11" s="150">
        <f>1/1000*'[1]44013020Imp'!AW$269</f>
        <v>0</v>
      </c>
      <c r="AZ11" s="150">
        <f>1/1000*'[1]44013020Imp'!AX$269</f>
        <v>0</v>
      </c>
      <c r="BA11" s="150">
        <f>1/1000*'[1]44013020Imp'!AY$269</f>
        <v>0</v>
      </c>
      <c r="BB11" s="150">
        <f>1/1000*'[1]44013020Imp'!AZ$269</f>
        <v>0</v>
      </c>
      <c r="BC11" s="151">
        <f>1/1000*'[1]44013020Imp'!BA$269</f>
        <v>0</v>
      </c>
      <c r="BD11" s="452"/>
    </row>
    <row r="12" spans="1:56" s="600" customFormat="1" ht="17.149999999999999" customHeight="1">
      <c r="B12" s="147" t="s">
        <v>104</v>
      </c>
      <c r="C12" s="427">
        <f>1/$A$1*'[1]44013020Imp'!$B$267</f>
        <v>0</v>
      </c>
      <c r="D12" s="426">
        <f>1/$A$1*'[1]44013020Imp'!$C$267</f>
        <v>0</v>
      </c>
      <c r="E12" s="426">
        <f>1/$A$1*'[1]44013020Imp'!$D$267</f>
        <v>0</v>
      </c>
      <c r="F12" s="426">
        <f>1/$A$1*'[1]44013020Imp'!$E$267</f>
        <v>0</v>
      </c>
      <c r="G12" s="426">
        <f>1/$A$1*'[1]44013020Imp'!$F$267</f>
        <v>0</v>
      </c>
      <c r="H12" s="426">
        <f>1/$A$1*'[1]44013020Imp'!$G$267</f>
        <v>0</v>
      </c>
      <c r="I12" s="426">
        <f>1/$A$1*'[1]44013020Imp'!$H$267</f>
        <v>0</v>
      </c>
      <c r="J12" s="599">
        <f>1/$A$1*'[1]44013020Imp'!$I$267</f>
        <v>0</v>
      </c>
      <c r="K12" s="599">
        <f>1/$A$1*'[1]44013020Imp'!$J$267</f>
        <v>0</v>
      </c>
      <c r="L12" s="336">
        <f>1/$A$1*'[1]44013020Imp'!K$267</f>
        <v>5.2905999999999986E-3</v>
      </c>
      <c r="M12" s="141">
        <f>1/$A$1*'[1]44013020Imp'!L$267</f>
        <v>2.5501299999999998E-3</v>
      </c>
      <c r="N12" s="141">
        <f>1/$A$1*'[1]44013020Imp'!M$267</f>
        <v>6.2205000000000008E-4</v>
      </c>
      <c r="O12" s="141">
        <f>1/$A$1*'[1]44013020Imp'!N$267</f>
        <v>9.2070000000000004E-5</v>
      </c>
      <c r="P12" s="141">
        <f>1/$A$1*'[1]44013020Imp'!O$267</f>
        <v>1.6499999999999998E-5</v>
      </c>
      <c r="Q12" s="141">
        <f>1/$A$1*'[1]44013020Imp'!P$267</f>
        <v>4.4999999999999989E-5</v>
      </c>
      <c r="R12" s="141">
        <f>1/$A$1*'[1]44013020Imp'!Q$267</f>
        <v>1.8199999999999999E-5</v>
      </c>
      <c r="S12" s="141">
        <f>1/$A$1*'[1]44013020Imp'!R$267</f>
        <v>0</v>
      </c>
      <c r="T12" s="141">
        <f>1/$A$1*'[1]44013020Imp'!S$267</f>
        <v>1.27E-5</v>
      </c>
      <c r="U12" s="141">
        <f>1/$A$1*'[1]44013020Imp'!T$267</f>
        <v>5.9999999999999987E-7</v>
      </c>
      <c r="V12" s="141">
        <f>1/$A$1*'[1]44013020Imp'!U$267</f>
        <v>1.0083E-3</v>
      </c>
      <c r="W12" s="141">
        <f>1/$A$1*'[1]44013020Imp'!V$267</f>
        <v>0</v>
      </c>
      <c r="X12" s="141">
        <f>1/$A$1*'[1]44013020Imp'!W$267</f>
        <v>0</v>
      </c>
      <c r="Y12" s="141">
        <f>1/$A$1*'[1]44013020Imp'!X$267</f>
        <v>0</v>
      </c>
      <c r="Z12" s="141">
        <f>1/$A$1*'[1]44013020Imp'!Y$267</f>
        <v>0</v>
      </c>
      <c r="AA12" s="141">
        <f>1/$A$1*'[1]44013020Imp'!Z$267</f>
        <v>0</v>
      </c>
      <c r="AB12" s="141">
        <f>1/$A$1*'[1]44013020Imp'!AA$267</f>
        <v>0</v>
      </c>
      <c r="AC12" s="601"/>
      <c r="AD12" s="155">
        <f>1/1000*'[1]44013020Imp'!$AB$267</f>
        <v>0</v>
      </c>
      <c r="AE12" s="156">
        <f>1/1000*'[1]44013020Imp'!$AC$267</f>
        <v>0</v>
      </c>
      <c r="AF12" s="156">
        <f>1/1000*'[1]44013020Imp'!AD$267</f>
        <v>0</v>
      </c>
      <c r="AG12" s="156">
        <f>1/1000*'[1]44013020Imp'!AE$267</f>
        <v>0</v>
      </c>
      <c r="AH12" s="156">
        <f>1/1000*'[1]44013020Imp'!AF$267</f>
        <v>0</v>
      </c>
      <c r="AI12" s="156">
        <f>1/1000*'[1]44013020Imp'!AG$267</f>
        <v>0</v>
      </c>
      <c r="AJ12" s="156">
        <f>1/1000*'[1]44013020Imp'!AH$267</f>
        <v>0</v>
      </c>
      <c r="AK12" s="156">
        <f>1/1000*'[1]44013020Imp'!AI$267</f>
        <v>0</v>
      </c>
      <c r="AL12" s="156">
        <f>1/1000*'[1]44013020Imp'!AJ$267</f>
        <v>0</v>
      </c>
      <c r="AM12" s="141">
        <f>1/1000*'[1]44013020Imp'!AK$267</f>
        <v>2.2714750388000003E-3</v>
      </c>
      <c r="AN12" s="141">
        <f>1/1000*'[1]44013020Imp'!AL$267</f>
        <v>4.5452022210000004E-4</v>
      </c>
      <c r="AO12" s="141">
        <f>1/1000*'[1]44013020Imp'!AM$267</f>
        <v>7.0378128E-5</v>
      </c>
      <c r="AP12" s="141">
        <f>1/1000*'[1]44013020Imp'!AN$267</f>
        <v>1.5643724799999999E-5</v>
      </c>
      <c r="AQ12" s="141">
        <f>1/1000*'[1]44013020Imp'!AO$267</f>
        <v>2.4476883000000002E-6</v>
      </c>
      <c r="AR12" s="141">
        <f>1/1000*'[1]44013020Imp'!AP$267</f>
        <v>8.8504670000000008E-6</v>
      </c>
      <c r="AS12" s="141">
        <f>1/1000*'[1]44013020Imp'!AQ$267</f>
        <v>1.3318437999999998E-5</v>
      </c>
      <c r="AT12" s="141">
        <f>1/1000*'[1]44013020Imp'!AR$267</f>
        <v>0</v>
      </c>
      <c r="AU12" s="141">
        <f>1/1000*'[1]44013020Imp'!AS$267</f>
        <v>3.0682651999999999E-5</v>
      </c>
      <c r="AV12" s="141">
        <f>1/1000*'[1]44013020Imp'!AT$267</f>
        <v>3.9835130000000006E-6</v>
      </c>
      <c r="AW12" s="141">
        <f>1/1000*'[1]44013020Imp'!AU$267</f>
        <v>1.5374902041666666E-4</v>
      </c>
      <c r="AX12" s="141">
        <f>1/1000*'[1]44013020Imp'!AV$267</f>
        <v>0</v>
      </c>
      <c r="AY12" s="141">
        <f>1/1000*'[1]44013020Imp'!AW$267</f>
        <v>0</v>
      </c>
      <c r="AZ12" s="141">
        <f>1/1000*'[1]44013020Imp'!AX$267</f>
        <v>0</v>
      </c>
      <c r="BA12" s="141">
        <f>1/1000*'[1]44013020Imp'!AY$267</f>
        <v>0</v>
      </c>
      <c r="BB12" s="141">
        <f>1/1000*'[1]44013020Imp'!AZ$267</f>
        <v>0</v>
      </c>
      <c r="BC12" s="142">
        <f>1/1000*'[1]44013020Imp'!BA$267</f>
        <v>0</v>
      </c>
      <c r="BD12" s="553"/>
    </row>
    <row r="13" spans="1:56" ht="17.149999999999999" customHeight="1">
      <c r="B13" s="9" t="s">
        <v>168</v>
      </c>
      <c r="C13" s="578">
        <f>1/$A$1*'[1]44013020Imp'!$B$264</f>
        <v>0</v>
      </c>
      <c r="D13" s="579">
        <f>1/$A$1*'[1]44013020Imp'!$C$264</f>
        <v>0</v>
      </c>
      <c r="E13" s="579">
        <f>1/$A$1*'[1]44013020Imp'!$D$264</f>
        <v>0</v>
      </c>
      <c r="F13" s="579">
        <f>1/$A$1*'[1]44013020Imp'!$E$264</f>
        <v>0</v>
      </c>
      <c r="G13" s="579">
        <f>1/$A$1*'[1]44013020Imp'!$F$264</f>
        <v>0</v>
      </c>
      <c r="H13" s="579">
        <f>1/$A$1*'[1]44013020Imp'!$G$264</f>
        <v>0</v>
      </c>
      <c r="I13" s="579">
        <f>1/$A$1*'[1]44013020Imp'!$H$264</f>
        <v>0</v>
      </c>
      <c r="J13" s="580">
        <f>1/$A$1*'[1]44013020Imp'!$I$264</f>
        <v>0</v>
      </c>
      <c r="K13" s="580">
        <f>1/$A$1*'[1]44013020Imp'!$J$264</f>
        <v>0</v>
      </c>
      <c r="L13" s="253">
        <f>1/$A$1*'[1]44013020Imp'!K$264</f>
        <v>0.58964669999999997</v>
      </c>
      <c r="M13" s="66">
        <f>1/$A$1*'[1]44013020Imp'!L$264</f>
        <v>1.0739070100000001</v>
      </c>
      <c r="N13" s="66">
        <f>1/$A$1*'[1]44013020Imp'!M$264</f>
        <v>2.2113520000000002</v>
      </c>
      <c r="O13" s="66">
        <f>1/$A$1*'[1]44013020Imp'!N$264</f>
        <v>1.5771226323809526</v>
      </c>
      <c r="P13" s="66">
        <f>1/$A$1*'[1]44013020Imp'!O$264</f>
        <v>2.0311080428571433</v>
      </c>
      <c r="Q13" s="66">
        <f>1/$A$1*'[1]44013020Imp'!P$264</f>
        <v>1.6281796428571422</v>
      </c>
      <c r="R13" s="66">
        <f>1/$A$1*'[1]44013020Imp'!Q$264</f>
        <v>1.6934634071428571</v>
      </c>
      <c r="S13" s="66">
        <f>1/$A$1*'[1]44013020Imp'!R$264</f>
        <v>1.9664857071428563</v>
      </c>
      <c r="T13" s="66">
        <f>1/$A$1*'[1]44013020Imp'!S$264</f>
        <v>2.3184293809523808</v>
      </c>
      <c r="U13" s="66">
        <f>1/$A$1*'[1]44013020Imp'!T$264</f>
        <v>2.6847904999999992</v>
      </c>
      <c r="V13" s="66">
        <f>1/$A$1*'[1]44013020Imp'!U$264</f>
        <v>2.1262438428571424</v>
      </c>
      <c r="W13" s="66">
        <f>1/$A$1*'[1]44013020Imp'!V$264</f>
        <v>0</v>
      </c>
      <c r="X13" s="66">
        <f>1/$A$1*'[1]44013020Imp'!W$264</f>
        <v>0</v>
      </c>
      <c r="Y13" s="66">
        <f>1/$A$1*'[1]44013020Imp'!X$264</f>
        <v>0</v>
      </c>
      <c r="Z13" s="66">
        <f>1/$A$1*'[1]44013020Imp'!Y$264</f>
        <v>0</v>
      </c>
      <c r="AA13" s="66">
        <f>1/$A$1*'[1]44013020Imp'!Z$264</f>
        <v>0</v>
      </c>
      <c r="AB13" s="66">
        <f>1/$A$1*'[1]44013020Imp'!AA$264</f>
        <v>0</v>
      </c>
      <c r="AC13" s="535"/>
      <c r="AD13" s="593">
        <f>1/1000*'[1]44013020Imp'!$AB$264</f>
        <v>0</v>
      </c>
      <c r="AE13" s="594">
        <f>1/1000*'[1]44013020Imp'!$AC$264</f>
        <v>0</v>
      </c>
      <c r="AF13" s="594">
        <f>1/1000*'[1]44013020Imp'!AD$264</f>
        <v>0</v>
      </c>
      <c r="AG13" s="594">
        <f>1/1000*'[1]44013020Imp'!AE$264</f>
        <v>0</v>
      </c>
      <c r="AH13" s="594">
        <f>1/1000*'[1]44013020Imp'!AF$264</f>
        <v>0</v>
      </c>
      <c r="AI13" s="594">
        <f>1/1000*'[1]44013020Imp'!AG$264</f>
        <v>0</v>
      </c>
      <c r="AJ13" s="594">
        <f>1/1000*'[1]44013020Imp'!AH$264</f>
        <v>0</v>
      </c>
      <c r="AK13" s="594">
        <f>1/1000*'[1]44013020Imp'!AI$264</f>
        <v>0</v>
      </c>
      <c r="AL13" s="594">
        <f>1/1000*'[1]44013020Imp'!AJ$264</f>
        <v>0</v>
      </c>
      <c r="AM13" s="25">
        <f>1/1000*'[1]44013020Imp'!AK$264</f>
        <v>0.13042077539479999</v>
      </c>
      <c r="AN13" s="25">
        <f>1/1000*'[1]44013020Imp'!AL$264</f>
        <v>0.17606257530210001</v>
      </c>
      <c r="AO13" s="25">
        <f>1/1000*'[1]44013020Imp'!AM$264</f>
        <v>0.37091677718400001</v>
      </c>
      <c r="AP13" s="25">
        <f>1/1000*'[1]44013020Imp'!AN$264</f>
        <v>0.25303396726079996</v>
      </c>
      <c r="AQ13" s="25">
        <f>1/1000*'[1]44013020Imp'!AO$264</f>
        <v>0.31703947130460008</v>
      </c>
      <c r="AR13" s="25">
        <f>1/1000*'[1]44013020Imp'!AP$264</f>
        <v>0.33278545978949997</v>
      </c>
      <c r="AS13" s="25">
        <f>1/1000*'[1]44013020Imp'!AQ$264</f>
        <v>0.26279114618400001</v>
      </c>
      <c r="AT13" s="25">
        <f>1/1000*'[1]44013020Imp'!AR$264</f>
        <v>0.26189841210449999</v>
      </c>
      <c r="AU13" s="25">
        <f>1/1000*'[1]44013020Imp'!AS$264</f>
        <v>0.32136574544359997</v>
      </c>
      <c r="AV13" s="25">
        <f>1/1000*'[1]44013020Imp'!AT$264</f>
        <v>0.40725783393900006</v>
      </c>
      <c r="AW13" s="25">
        <f>1/1000*'[1]44013020Imp'!AU$264</f>
        <v>0.31561301930458324</v>
      </c>
      <c r="AX13" s="25">
        <f>1/1000*'[1]44013020Imp'!AV$264</f>
        <v>0</v>
      </c>
      <c r="AY13" s="25">
        <f>1/1000*'[1]44013020Imp'!AW$264</f>
        <v>0</v>
      </c>
      <c r="AZ13" s="25">
        <f>1/1000*'[1]44013020Imp'!AX$264</f>
        <v>0</v>
      </c>
      <c r="BA13" s="25">
        <f>1/1000*'[1]44013020Imp'!AY$264</f>
        <v>0</v>
      </c>
      <c r="BB13" s="25">
        <f>1/1000*'[1]44013020Imp'!AZ$264</f>
        <v>0</v>
      </c>
      <c r="BC13" s="26">
        <f>1/1000*'[1]44013020Imp'!BA$264</f>
        <v>0</v>
      </c>
      <c r="BD13" s="452"/>
    </row>
    <row r="14" spans="1:56">
      <c r="B14" s="5" t="s">
        <v>48</v>
      </c>
      <c r="C14" s="416">
        <f>1/$A$1*'[1]44013020Imp'!$B$79</f>
        <v>0</v>
      </c>
      <c r="D14" s="417">
        <f>1/$A$1*'[1]44013020Imp'!$C$79</f>
        <v>0</v>
      </c>
      <c r="E14" s="417">
        <f>1/$A$1*'[1]44013020Imp'!$D$79</f>
        <v>0</v>
      </c>
      <c r="F14" s="417">
        <f>1/$A$1*'[1]44013020Imp'!$E$79</f>
        <v>0</v>
      </c>
      <c r="G14" s="417">
        <f>1/$A$1*'[1]44013020Imp'!$F$79</f>
        <v>0</v>
      </c>
      <c r="H14" s="417">
        <f>1/$A$1*'[1]44013020Imp'!$G$79</f>
        <v>0</v>
      </c>
      <c r="I14" s="417">
        <f>1/$A$1*'[1]44013020Imp'!$H$79</f>
        <v>0</v>
      </c>
      <c r="J14" s="567">
        <f>1/$A$1*'[1]44013020Imp'!$I$79</f>
        <v>0</v>
      </c>
      <c r="K14" s="567">
        <f>1/$A$1*'[1]44013020Imp'!$J$79</f>
        <v>0</v>
      </c>
      <c r="L14" s="279">
        <f>1/$A$1*'[1]44013020Imp'!K$79</f>
        <v>0.22159259999999997</v>
      </c>
      <c r="M14" s="11">
        <f>1/$A$1*'[1]44013020Imp'!L$79</f>
        <v>0.24925208000000001</v>
      </c>
      <c r="N14" s="11">
        <f>1/$A$1*'[1]44013020Imp'!M$79</f>
        <v>0.44932799999999995</v>
      </c>
      <c r="O14" s="11">
        <f>1/$A$1*'[1]44013020Imp'!N$79</f>
        <v>0.27354403999999999</v>
      </c>
      <c r="P14" s="11">
        <f>1/$A$1*'[1]44013020Imp'!O$79</f>
        <v>0.39224558999999992</v>
      </c>
      <c r="Q14" s="11">
        <f>1/$A$1*'[1]44013020Imp'!P$79</f>
        <v>0.46441859999999996</v>
      </c>
      <c r="R14" s="11">
        <f>1/$A$1*'[1]44013020Imp'!Q$79</f>
        <v>0.53984880000000002</v>
      </c>
      <c r="S14" s="11">
        <f>1/$A$1*'[1]44013020Imp'!R$79</f>
        <v>0.68526259999999983</v>
      </c>
      <c r="T14" s="11">
        <f>1/$A$1*'[1]44013020Imp'!S$79</f>
        <v>0.99975169999999969</v>
      </c>
      <c r="U14" s="11">
        <f>1/$A$1*'[1]44013020Imp'!T$79</f>
        <v>0.73124149999999988</v>
      </c>
      <c r="V14" s="11">
        <f>1/$A$1*'[1]44013020Imp'!U$79</f>
        <v>0.66223249999999989</v>
      </c>
      <c r="W14" s="11">
        <f>1/$A$1*'[1]44013020Imp'!V$79</f>
        <v>0</v>
      </c>
      <c r="X14" s="11">
        <f>1/$A$1*'[1]44013020Imp'!W$79</f>
        <v>0</v>
      </c>
      <c r="Y14" s="11">
        <f>1/$A$1*'[1]44013020Imp'!X$79</f>
        <v>0</v>
      </c>
      <c r="Z14" s="11">
        <f>1/$A$1*'[1]44013020Imp'!Y$79</f>
        <v>0</v>
      </c>
      <c r="AA14" s="11">
        <f>1/$A$1*'[1]44013020Imp'!Z$79</f>
        <v>0</v>
      </c>
      <c r="AB14" s="11">
        <f>1/$A$1*'[1]44013020Imp'!AA$79</f>
        <v>0</v>
      </c>
      <c r="AC14" s="4"/>
      <c r="AD14" s="92">
        <f>1/1000*'[1]44013020Imp'!$AB$79</f>
        <v>0</v>
      </c>
      <c r="AE14" s="93">
        <f>1/1000*'[1]44013020Imp'!$AC$79</f>
        <v>0</v>
      </c>
      <c r="AF14" s="93">
        <f>1/1000*'[1]44013020Imp'!AD$79</f>
        <v>0</v>
      </c>
      <c r="AG14" s="93">
        <f>1/1000*'[1]44013020Imp'!AE$79</f>
        <v>0</v>
      </c>
      <c r="AH14" s="93">
        <f>1/1000*'[1]44013020Imp'!AF$79</f>
        <v>0</v>
      </c>
      <c r="AI14" s="93">
        <f>1/1000*'[1]44013020Imp'!AG$79</f>
        <v>0</v>
      </c>
      <c r="AJ14" s="93">
        <f>1/1000*'[1]44013020Imp'!AH$79</f>
        <v>0</v>
      </c>
      <c r="AK14" s="93">
        <f>1/1000*'[1]44013020Imp'!AI$79</f>
        <v>0</v>
      </c>
      <c r="AL14" s="93">
        <f>1/1000*'[1]44013020Imp'!AJ$79</f>
        <v>0</v>
      </c>
      <c r="AM14" s="11">
        <f>1/1000*'[1]44013020Imp'!AK$79</f>
        <v>4.0193909755999999E-2</v>
      </c>
      <c r="AN14" s="11">
        <f>1/1000*'[1]44013020Imp'!AL$79</f>
        <v>4.1126304206700007E-2</v>
      </c>
      <c r="AO14" s="11">
        <f>1/1000*'[1]44013020Imp'!AM$79</f>
        <v>7.2103669295999998E-2</v>
      </c>
      <c r="AP14" s="11">
        <f>1/1000*'[1]44013020Imp'!AN$79</f>
        <v>4.3005250868799999E-2</v>
      </c>
      <c r="AQ14" s="11">
        <f>1/1000*'[1]44013020Imp'!AO$79</f>
        <v>5.9654784330900004E-2</v>
      </c>
      <c r="AR14" s="11">
        <f>1/1000*'[1]44013020Imp'!AP$79</f>
        <v>8.6584732428000008E-2</v>
      </c>
      <c r="AS14" s="11">
        <f>1/1000*'[1]44013020Imp'!AQ$79</f>
        <v>8.2862672430999998E-2</v>
      </c>
      <c r="AT14" s="11">
        <f>1/1000*'[1]44013020Imp'!AR$79</f>
        <v>8.6684190374399991E-2</v>
      </c>
      <c r="AU14" s="11">
        <f>1/1000*'[1]44013020Imp'!AS$79</f>
        <v>0.1413166063738</v>
      </c>
      <c r="AV14" s="11">
        <f>1/1000*'[1]44013020Imp'!AT$79</f>
        <v>0.11056262416200001</v>
      </c>
      <c r="AW14" s="11">
        <f>1/1000*'[1]44013020Imp'!AU$79</f>
        <v>9.2227694572500005E-2</v>
      </c>
      <c r="AX14" s="11">
        <f>1/1000*'[1]44013020Imp'!AV$79</f>
        <v>0</v>
      </c>
      <c r="AY14" s="11">
        <f>1/1000*'[1]44013020Imp'!AW$79</f>
        <v>0</v>
      </c>
      <c r="AZ14" s="11">
        <f>1/1000*'[1]44013020Imp'!AX$79</f>
        <v>0</v>
      </c>
      <c r="BA14" s="11">
        <f>1/1000*'[1]44013020Imp'!AY$79</f>
        <v>0</v>
      </c>
      <c r="BB14" s="11">
        <f>1/1000*'[1]44013020Imp'!AZ$79</f>
        <v>0</v>
      </c>
      <c r="BC14" s="10">
        <f>1/1000*'[1]44013020Imp'!BA$79</f>
        <v>0</v>
      </c>
      <c r="BD14" s="452"/>
    </row>
    <row r="15" spans="1:56">
      <c r="B15" s="5" t="s">
        <v>29</v>
      </c>
      <c r="C15" s="416">
        <f>1/$A$1*'[1]44013020Imp'!$B$91</f>
        <v>0</v>
      </c>
      <c r="D15" s="417">
        <f>1/$A$1*'[1]44013020Imp'!$C$91</f>
        <v>0</v>
      </c>
      <c r="E15" s="417">
        <f>1/$A$1*'[1]44013020Imp'!$D$91</f>
        <v>0</v>
      </c>
      <c r="F15" s="417">
        <f>1/$A$1*'[1]44013020Imp'!$E$91</f>
        <v>0</v>
      </c>
      <c r="G15" s="417">
        <f>1/$A$1*'[1]44013020Imp'!$F$91</f>
        <v>0</v>
      </c>
      <c r="H15" s="417">
        <f>1/$A$1*'[1]44013020Imp'!$G$91</f>
        <v>0</v>
      </c>
      <c r="I15" s="417">
        <f>1/$A$1*'[1]44013020Imp'!$H$91</f>
        <v>0</v>
      </c>
      <c r="J15" s="567">
        <f>1/$A$1*'[1]44013020Imp'!$I$91</f>
        <v>0</v>
      </c>
      <c r="K15" s="567">
        <f>1/$A$1*'[1]44013020Imp'!$J$91</f>
        <v>0</v>
      </c>
      <c r="L15" s="279">
        <f>1/$A$1*'[1]44013020Imp'!K$91</f>
        <v>3.4044199999999997E-2</v>
      </c>
      <c r="M15" s="11">
        <f>1/$A$1*'[1]44013020Imp'!L$91</f>
        <v>9.6117229999999984E-2</v>
      </c>
      <c r="N15" s="11">
        <f>1/$A$1*'[1]44013020Imp'!M$91</f>
        <v>0.21779175000000001</v>
      </c>
      <c r="O15" s="11">
        <f>1/$A$1*'[1]44013020Imp'!N$91</f>
        <v>0.18614706</v>
      </c>
      <c r="P15" s="11">
        <f>1/$A$1*'[1]44013020Imp'!O$91</f>
        <v>0.10168916999999998</v>
      </c>
      <c r="Q15" s="11">
        <f>1/$A$1*'[1]44013020Imp'!P$91</f>
        <v>4.9331300000000002E-2</v>
      </c>
      <c r="R15" s="11">
        <f>1/$A$1*'[1]44013020Imp'!Q$91</f>
        <v>2.7504699999999993E-2</v>
      </c>
      <c r="S15" s="11">
        <f>1/$A$1*'[1]44013020Imp'!R$91</f>
        <v>1.1744299999999999E-2</v>
      </c>
      <c r="T15" s="11">
        <f>1/$A$1*'[1]44013020Imp'!S$91</f>
        <v>3.4252700000000004E-2</v>
      </c>
      <c r="U15" s="11">
        <f>1/$A$1*'[1]44013020Imp'!T$91</f>
        <v>0.14036279999999995</v>
      </c>
      <c r="V15" s="11">
        <f>1/$A$1*'[1]44013020Imp'!U$91</f>
        <v>0.12773230000000002</v>
      </c>
      <c r="W15" s="11">
        <f>1/$A$1*'[1]44013020Imp'!V$91</f>
        <v>0</v>
      </c>
      <c r="X15" s="11">
        <f>1/$A$1*'[1]44013020Imp'!W$91</f>
        <v>0</v>
      </c>
      <c r="Y15" s="11">
        <f>1/$A$1*'[1]44013020Imp'!X$91</f>
        <v>0</v>
      </c>
      <c r="Z15" s="11">
        <f>1/$A$1*'[1]44013020Imp'!Y$91</f>
        <v>0</v>
      </c>
      <c r="AA15" s="11">
        <f>1/$A$1*'[1]44013020Imp'!Z$91</f>
        <v>0</v>
      </c>
      <c r="AB15" s="11">
        <f>1/$A$1*'[1]44013020Imp'!AA$91</f>
        <v>0</v>
      </c>
      <c r="AC15" s="4"/>
      <c r="AD15" s="92">
        <f>1/1000*'[1]44013020Imp'!$AB$91</f>
        <v>0</v>
      </c>
      <c r="AE15" s="93">
        <f>1/1000*'[1]44013020Imp'!$AC$91</f>
        <v>0</v>
      </c>
      <c r="AF15" s="93">
        <f>1/1000*'[1]44013020Imp'!AD$91</f>
        <v>0</v>
      </c>
      <c r="AG15" s="93">
        <f>1/1000*'[1]44013020Imp'!AE$91</f>
        <v>0</v>
      </c>
      <c r="AH15" s="93">
        <f>1/1000*'[1]44013020Imp'!AF$91</f>
        <v>0</v>
      </c>
      <c r="AI15" s="93">
        <f>1/1000*'[1]44013020Imp'!AG$91</f>
        <v>0</v>
      </c>
      <c r="AJ15" s="93">
        <f>1/1000*'[1]44013020Imp'!AH$91</f>
        <v>0</v>
      </c>
      <c r="AK15" s="93">
        <f>1/1000*'[1]44013020Imp'!AI$91</f>
        <v>0</v>
      </c>
      <c r="AL15" s="93">
        <f>1/1000*'[1]44013020Imp'!AJ$91</f>
        <v>0</v>
      </c>
      <c r="AM15" s="11">
        <f>1/1000*'[1]44013020Imp'!AK$91</f>
        <v>9.1535911940000009E-3</v>
      </c>
      <c r="AN15" s="11">
        <f>1/1000*'[1]44013020Imp'!AL$91</f>
        <v>1.6461675592200003E-2</v>
      </c>
      <c r="AO15" s="11">
        <f>1/1000*'[1]44013020Imp'!AM$91</f>
        <v>4.2408080399999999E-2</v>
      </c>
      <c r="AP15" s="11">
        <f>1/1000*'[1]44013020Imp'!AN$91</f>
        <v>3.2433047944000003E-2</v>
      </c>
      <c r="AQ15" s="11">
        <f>1/1000*'[1]44013020Imp'!AO$91</f>
        <v>1.8690587701800002E-2</v>
      </c>
      <c r="AR15" s="11">
        <f>1/1000*'[1]44013020Imp'!AP$91</f>
        <v>9.4268247685000018E-3</v>
      </c>
      <c r="AS15" s="11">
        <f>1/1000*'[1]44013020Imp'!AQ$91</f>
        <v>5.6284579960000003E-3</v>
      </c>
      <c r="AT15" s="11">
        <f>1/1000*'[1]44013020Imp'!AR$91</f>
        <v>3.6900360022999999E-3</v>
      </c>
      <c r="AU15" s="11">
        <f>1/1000*'[1]44013020Imp'!AS$91</f>
        <v>5.3534494727999994E-3</v>
      </c>
      <c r="AV15" s="11">
        <f>1/1000*'[1]44013020Imp'!AT$91</f>
        <v>2.2021740890000002E-2</v>
      </c>
      <c r="AW15" s="11">
        <f>1/1000*'[1]44013020Imp'!AU$91</f>
        <v>2.0135701771666667E-2</v>
      </c>
      <c r="AX15" s="11">
        <f>1/1000*'[1]44013020Imp'!AV$91</f>
        <v>0</v>
      </c>
      <c r="AY15" s="11">
        <f>1/1000*'[1]44013020Imp'!AW$91</f>
        <v>0</v>
      </c>
      <c r="AZ15" s="11">
        <f>1/1000*'[1]44013020Imp'!AX$91</f>
        <v>0</v>
      </c>
      <c r="BA15" s="11">
        <f>1/1000*'[1]44013020Imp'!AY$91</f>
        <v>0</v>
      </c>
      <c r="BB15" s="11">
        <f>1/1000*'[1]44013020Imp'!AZ$91</f>
        <v>0</v>
      </c>
      <c r="BC15" s="10">
        <f>1/1000*'[1]44013020Imp'!BA$91</f>
        <v>0</v>
      </c>
      <c r="BD15" s="452"/>
    </row>
    <row r="16" spans="1:56">
      <c r="B16" s="5" t="s">
        <v>49</v>
      </c>
      <c r="C16" s="416">
        <f>1/$A$1*'[1]44013020Imp'!$B$126</f>
        <v>0</v>
      </c>
      <c r="D16" s="417">
        <f>1/$A$1*'[1]44013020Imp'!$C$126</f>
        <v>0</v>
      </c>
      <c r="E16" s="417">
        <f>1/$A$1*'[1]44013020Imp'!$D$126</f>
        <v>0</v>
      </c>
      <c r="F16" s="417">
        <f>1/$A$1*'[1]44013020Imp'!$E$126</f>
        <v>0</v>
      </c>
      <c r="G16" s="417">
        <f>1/$A$1*'[1]44013020Imp'!$F$126</f>
        <v>0</v>
      </c>
      <c r="H16" s="417">
        <f>1/$A$1*'[1]44013020Imp'!$G$126</f>
        <v>0</v>
      </c>
      <c r="I16" s="417">
        <f>1/$A$1*'[1]44013020Imp'!$H$126</f>
        <v>0</v>
      </c>
      <c r="J16" s="567">
        <f>1/$A$1*'[1]44013020Imp'!$I$126</f>
        <v>0</v>
      </c>
      <c r="K16" s="567">
        <f>1/$A$1*'[1]44013020Imp'!$J$126</f>
        <v>0</v>
      </c>
      <c r="L16" s="279">
        <f>1/$A$1*'[1]44013020Imp'!K$126</f>
        <v>4.8446099999999992E-2</v>
      </c>
      <c r="M16" s="11">
        <f>1/$A$1*'[1]44013020Imp'!L$126</f>
        <v>0.18960766000000001</v>
      </c>
      <c r="N16" s="11">
        <f>1/$A$1*'[1]44013020Imp'!M$126</f>
        <v>0.57801358999999985</v>
      </c>
      <c r="O16" s="11">
        <f>1/$A$1*'[1]44013020Imp'!N$126</f>
        <v>0.57557983999999995</v>
      </c>
      <c r="P16" s="11">
        <f>1/$A$1*'[1]44013020Imp'!O$126</f>
        <v>0.80212748</v>
      </c>
      <c r="Q16" s="11">
        <f>1/$A$1*'[1]44013020Imp'!P$126</f>
        <v>0.61427389999999993</v>
      </c>
      <c r="R16" s="11">
        <f>1/$A$1*'[1]44013020Imp'!Q$126</f>
        <v>0.60658999999999985</v>
      </c>
      <c r="S16" s="11">
        <f>1/$A$1*'[1]44013020Imp'!R$126</f>
        <v>0.57006019999999991</v>
      </c>
      <c r="T16" s="11">
        <f>1/$A$1*'[1]44013020Imp'!S$126</f>
        <v>0.60607529999999987</v>
      </c>
      <c r="U16" s="11">
        <f>1/$A$1*'[1]44013020Imp'!T$126</f>
        <v>0.92356119999999975</v>
      </c>
      <c r="V16" s="11">
        <f>1/$A$1*'[1]44013020Imp'!U$126</f>
        <v>0.57497379999999998</v>
      </c>
      <c r="W16" s="11">
        <f>1/$A$1*'[1]44013020Imp'!V$126</f>
        <v>0</v>
      </c>
      <c r="X16" s="11">
        <f>1/$A$1*'[1]44013020Imp'!W$126</f>
        <v>0</v>
      </c>
      <c r="Y16" s="11">
        <f>1/$A$1*'[1]44013020Imp'!X$126</f>
        <v>0</v>
      </c>
      <c r="Z16" s="11">
        <f>1/$A$1*'[1]44013020Imp'!Y$126</f>
        <v>0</v>
      </c>
      <c r="AA16" s="11">
        <f>1/$A$1*'[1]44013020Imp'!Z$126</f>
        <v>0</v>
      </c>
      <c r="AB16" s="11">
        <f>1/$A$1*'[1]44013020Imp'!AA$126</f>
        <v>0</v>
      </c>
      <c r="AC16" s="4"/>
      <c r="AD16" s="92">
        <f>1/1000*'[1]44013020Imp'!$AB$126</f>
        <v>0</v>
      </c>
      <c r="AE16" s="93">
        <f>1/1000*'[1]44013020Imp'!$AC$126</f>
        <v>0</v>
      </c>
      <c r="AF16" s="93">
        <f>1/1000*'[1]44013020Imp'!AD$126</f>
        <v>0</v>
      </c>
      <c r="AG16" s="93">
        <f>1/1000*'[1]44013020Imp'!AE$126</f>
        <v>0</v>
      </c>
      <c r="AH16" s="93">
        <f>1/1000*'[1]44013020Imp'!AF$126</f>
        <v>0</v>
      </c>
      <c r="AI16" s="93">
        <f>1/1000*'[1]44013020Imp'!AG$126</f>
        <v>0</v>
      </c>
      <c r="AJ16" s="93">
        <f>1/1000*'[1]44013020Imp'!AH$126</f>
        <v>0</v>
      </c>
      <c r="AK16" s="93">
        <f>1/1000*'[1]44013020Imp'!AI$126</f>
        <v>0</v>
      </c>
      <c r="AL16" s="93">
        <f>1/1000*'[1]44013020Imp'!AJ$126</f>
        <v>0</v>
      </c>
      <c r="AM16" s="11">
        <f>1/1000*'[1]44013020Imp'!AK$126</f>
        <v>9.8876298004E-3</v>
      </c>
      <c r="AN16" s="11">
        <f>1/1000*'[1]44013020Imp'!AL$126</f>
        <v>2.70398601162E-2</v>
      </c>
      <c r="AO16" s="11">
        <f>1/1000*'[1]44013020Imp'!AM$126</f>
        <v>9.2712136032E-2</v>
      </c>
      <c r="AP16" s="11">
        <f>1/1000*'[1]44013020Imp'!AN$126</f>
        <v>8.6820440942400004E-2</v>
      </c>
      <c r="AQ16" s="11">
        <f>1/1000*'[1]44013020Imp'!AO$126</f>
        <v>0.1219340655867</v>
      </c>
      <c r="AR16" s="11">
        <f>1/1000*'[1]44013020Imp'!AP$126</f>
        <v>0.11643251523650001</v>
      </c>
      <c r="AS16" s="11">
        <f>1/1000*'[1]44013020Imp'!AQ$126</f>
        <v>9.2413763238999996E-2</v>
      </c>
      <c r="AT16" s="11">
        <f>1/1000*'[1]44013020Imp'!AR$126</f>
        <v>7.7493674943600002E-2</v>
      </c>
      <c r="AU16" s="11">
        <f>1/1000*'[1]44013020Imp'!AS$126</f>
        <v>8.1301592114600002E-2</v>
      </c>
      <c r="AV16" s="11">
        <f>1/1000*'[1]44013020Imp'!AT$126</f>
        <v>0.13706197420300001</v>
      </c>
      <c r="AW16" s="11">
        <f>1/1000*'[1]44013020Imp'!AU$126</f>
        <v>8.1780040715000002E-2</v>
      </c>
      <c r="AX16" s="11">
        <f>1/1000*'[1]44013020Imp'!AV$126</f>
        <v>0</v>
      </c>
      <c r="AY16" s="11">
        <f>1/1000*'[1]44013020Imp'!AW$126</f>
        <v>0</v>
      </c>
      <c r="AZ16" s="11">
        <f>1/1000*'[1]44013020Imp'!AX$126</f>
        <v>0</v>
      </c>
      <c r="BA16" s="11">
        <f>1/1000*'[1]44013020Imp'!AY$126</f>
        <v>0</v>
      </c>
      <c r="BB16" s="11">
        <f>1/1000*'[1]44013020Imp'!AZ$126</f>
        <v>0</v>
      </c>
      <c r="BC16" s="10">
        <f>1/1000*'[1]44013020Imp'!BA$126</f>
        <v>0</v>
      </c>
      <c r="BD16" s="452"/>
    </row>
    <row r="17" spans="2:56">
      <c r="B17" s="5" t="s">
        <v>59</v>
      </c>
      <c r="C17" s="416">
        <f>1/$A$1*'[1]44013020Imp'!$B$132</f>
        <v>0</v>
      </c>
      <c r="D17" s="417">
        <f>1/$A$1*'[1]44013020Imp'!$C$132</f>
        <v>0</v>
      </c>
      <c r="E17" s="417">
        <f>1/$A$1*'[1]44013020Imp'!$D$132</f>
        <v>0</v>
      </c>
      <c r="F17" s="417">
        <f>1/$A$1*'[1]44013020Imp'!$E$132</f>
        <v>0</v>
      </c>
      <c r="G17" s="417">
        <f>1/$A$1*'[1]44013020Imp'!$F$132</f>
        <v>0</v>
      </c>
      <c r="H17" s="417">
        <f>1/$A$1*'[1]44013020Imp'!$G$132</f>
        <v>0</v>
      </c>
      <c r="I17" s="417">
        <f>1/$A$1*'[1]44013020Imp'!$H$132</f>
        <v>0</v>
      </c>
      <c r="J17" s="567">
        <f>1/$A$1*'[1]44013020Imp'!$I$132</f>
        <v>0</v>
      </c>
      <c r="K17" s="567">
        <f>1/$A$1*'[1]44013020Imp'!$J$132</f>
        <v>0</v>
      </c>
      <c r="L17" s="279">
        <f>1/$A$1*'[1]44013020Imp'!K$132</f>
        <v>3.8164099999999992E-2</v>
      </c>
      <c r="M17" s="11">
        <f>1/$A$1*'[1]44013020Imp'!L$132</f>
        <v>8.5957299999999986E-2</v>
      </c>
      <c r="N17" s="11">
        <f>1/$A$1*'[1]44013020Imp'!M$132</f>
        <v>0.13763540999999999</v>
      </c>
      <c r="O17" s="11">
        <f>1/$A$1*'[1]44013020Imp'!N$132</f>
        <v>7.7710050000000003E-2</v>
      </c>
      <c r="P17" s="11">
        <f>1/$A$1*'[1]44013020Imp'!O$132</f>
        <v>5.4818059999999988E-2</v>
      </c>
      <c r="Q17" s="11">
        <f>1/$A$1*'[1]44013020Imp'!P$132</f>
        <v>4.3387899999999993E-2</v>
      </c>
      <c r="R17" s="11">
        <f>1/$A$1*'[1]44013020Imp'!Q$132</f>
        <v>4.55664E-2</v>
      </c>
      <c r="S17" s="11">
        <f>1/$A$1*'[1]44013020Imp'!R$132</f>
        <v>8.5041500000000006E-2</v>
      </c>
      <c r="T17" s="11">
        <f>1/$A$1*'[1]44013020Imp'!S$132</f>
        <v>4.0320700000000001E-2</v>
      </c>
      <c r="U17" s="11">
        <f>1/$A$1*'[1]44013020Imp'!T$132</f>
        <v>0.12318349999999997</v>
      </c>
      <c r="V17" s="11">
        <f>1/$A$1*'[1]44013020Imp'!U$132</f>
        <v>9.1949599999999979E-2</v>
      </c>
      <c r="W17" s="11">
        <f>1/$A$1*'[1]44013020Imp'!V$132</f>
        <v>0</v>
      </c>
      <c r="X17" s="11">
        <f>1/$A$1*'[1]44013020Imp'!W$132</f>
        <v>0</v>
      </c>
      <c r="Y17" s="11">
        <f>1/$A$1*'[1]44013020Imp'!X$132</f>
        <v>0</v>
      </c>
      <c r="Z17" s="11">
        <f>1/$A$1*'[1]44013020Imp'!Y$132</f>
        <v>0</v>
      </c>
      <c r="AA17" s="11">
        <f>1/$A$1*'[1]44013020Imp'!Z$132</f>
        <v>0</v>
      </c>
      <c r="AB17" s="11">
        <f>1/$A$1*'[1]44013020Imp'!AA$132</f>
        <v>0</v>
      </c>
      <c r="AC17" s="4"/>
      <c r="AD17" s="92">
        <f>1/1000*'[1]44013020Imp'!$AB$132</f>
        <v>0</v>
      </c>
      <c r="AE17" s="93">
        <f>1/1000*'[1]44013020Imp'!$AC$132</f>
        <v>0</v>
      </c>
      <c r="AF17" s="93">
        <f>1/1000*'[1]44013020Imp'!AD$132</f>
        <v>0</v>
      </c>
      <c r="AG17" s="93">
        <f>1/1000*'[1]44013020Imp'!AE$132</f>
        <v>0</v>
      </c>
      <c r="AH17" s="93">
        <f>1/1000*'[1]44013020Imp'!AF$132</f>
        <v>0</v>
      </c>
      <c r="AI17" s="93">
        <f>1/1000*'[1]44013020Imp'!AG$132</f>
        <v>0</v>
      </c>
      <c r="AJ17" s="93">
        <f>1/1000*'[1]44013020Imp'!AH$132</f>
        <v>0</v>
      </c>
      <c r="AK17" s="93">
        <f>1/1000*'[1]44013020Imp'!AI$132</f>
        <v>0</v>
      </c>
      <c r="AL17" s="93">
        <f>1/1000*'[1]44013020Imp'!AJ$132</f>
        <v>0</v>
      </c>
      <c r="AM17" s="11">
        <f>1/1000*'[1]44013020Imp'!AK$132</f>
        <v>1.4590769868399999E-2</v>
      </c>
      <c r="AN17" s="11">
        <f>1/1000*'[1]44013020Imp'!AL$132</f>
        <v>1.4287914696600002E-2</v>
      </c>
      <c r="AO17" s="11">
        <f>1/1000*'[1]44013020Imp'!AM$132</f>
        <v>2.4471393408000003E-2</v>
      </c>
      <c r="AP17" s="11">
        <f>1/1000*'[1]44013020Imp'!AN$132</f>
        <v>1.28971127648E-2</v>
      </c>
      <c r="AQ17" s="11">
        <f>1/1000*'[1]44013020Imp'!AO$132</f>
        <v>9.1016605463999992E-3</v>
      </c>
      <c r="AR17" s="11">
        <f>1/1000*'[1]44013020Imp'!AP$132</f>
        <v>7.9428477565000009E-3</v>
      </c>
      <c r="AS17" s="11">
        <f>1/1000*'[1]44013020Imp'!AQ$132</f>
        <v>7.1551910184999993E-3</v>
      </c>
      <c r="AT17" s="11">
        <f>1/1000*'[1]44013020Imp'!AR$132</f>
        <v>8.1939135881999997E-3</v>
      </c>
      <c r="AU17" s="11">
        <f>1/1000*'[1]44013020Imp'!AS$132</f>
        <v>4.8662708665999999E-3</v>
      </c>
      <c r="AV17" s="11">
        <f>1/1000*'[1]44013020Imp'!AT$132</f>
        <v>1.422236965E-2</v>
      </c>
      <c r="AW17" s="11">
        <f>1/1000*'[1]44013020Imp'!AU$132</f>
        <v>1.50981119325E-2</v>
      </c>
      <c r="AX17" s="11">
        <f>1/1000*'[1]44013020Imp'!AV$132</f>
        <v>0</v>
      </c>
      <c r="AY17" s="11">
        <f>1/1000*'[1]44013020Imp'!AW$132</f>
        <v>0</v>
      </c>
      <c r="AZ17" s="11">
        <f>1/1000*'[1]44013020Imp'!AX$132</f>
        <v>0</v>
      </c>
      <c r="BA17" s="11">
        <f>1/1000*'[1]44013020Imp'!AY$132</f>
        <v>0</v>
      </c>
      <c r="BB17" s="11">
        <f>1/1000*'[1]44013020Imp'!AZ$132</f>
        <v>0</v>
      </c>
      <c r="BC17" s="10">
        <f>1/1000*'[1]44013020Imp'!BA$132</f>
        <v>0</v>
      </c>
      <c r="BD17" s="452"/>
    </row>
    <row r="18" spans="2:56">
      <c r="B18" s="5" t="s">
        <v>33</v>
      </c>
      <c r="C18" s="416">
        <f>1/$A$1*'[1]44013020Imp'!$B$188</f>
        <v>0</v>
      </c>
      <c r="D18" s="417">
        <f>1/$A$1*'[1]44013020Imp'!$C$188</f>
        <v>0</v>
      </c>
      <c r="E18" s="417">
        <f>1/$A$1*'[1]44013020Imp'!$D$188</f>
        <v>0</v>
      </c>
      <c r="F18" s="417">
        <f>1/$A$1*'[1]44013020Imp'!$E$188</f>
        <v>0</v>
      </c>
      <c r="G18" s="417">
        <f>1/$A$1*'[1]44013020Imp'!$F$188</f>
        <v>0</v>
      </c>
      <c r="H18" s="417">
        <f>1/$A$1*'[1]44013020Imp'!$G$188</f>
        <v>0</v>
      </c>
      <c r="I18" s="417">
        <f>1/$A$1*'[1]44013020Imp'!$H$188</f>
        <v>0</v>
      </c>
      <c r="J18" s="567">
        <f>1/$A$1*'[1]44013020Imp'!$I$188</f>
        <v>0</v>
      </c>
      <c r="K18" s="567">
        <f>1/$A$1*'[1]44013020Imp'!$J$188</f>
        <v>0</v>
      </c>
      <c r="L18" s="279">
        <f>1/$A$1*'[1]44013020Imp'!K$188</f>
        <v>4.2751599999999994E-2</v>
      </c>
      <c r="M18" s="11">
        <f>1/$A$1*'[1]44013020Imp'!L$188</f>
        <v>0.10931282999999999</v>
      </c>
      <c r="N18" s="11">
        <f>1/$A$1*'[1]44013020Imp'!M$188</f>
        <v>0.11540936</v>
      </c>
      <c r="O18" s="11">
        <f>1/$A$1*'[1]44013020Imp'!N$188</f>
        <v>5.2133179999999994E-2</v>
      </c>
      <c r="P18" s="11">
        <f>1/$A$1*'[1]44013020Imp'!O$188</f>
        <v>8.4736739999999991E-2</v>
      </c>
      <c r="Q18" s="11">
        <f>1/$A$1*'[1]44013020Imp'!P$188</f>
        <v>6.690359999999998E-2</v>
      </c>
      <c r="R18" s="543">
        <f>1/$A$1*'[1]44013020Imp'!Q$188</f>
        <v>9.7041999999999989E-2</v>
      </c>
      <c r="S18" s="11">
        <f>1/$A$1*'[1]44013020Imp'!R$188</f>
        <v>0.10175269999999999</v>
      </c>
      <c r="T18" s="11">
        <f>1/$A$1*'[1]44013020Imp'!S$188</f>
        <v>0.10211189999999998</v>
      </c>
      <c r="U18" s="11">
        <f>1/$A$1*'[1]44013020Imp'!T$188</f>
        <v>9.6324499999999993E-2</v>
      </c>
      <c r="V18" s="11">
        <f>1/$A$1*'[1]44013020Imp'!U$188</f>
        <v>0.11923389999999998</v>
      </c>
      <c r="W18" s="11">
        <f>1/$A$1*'[1]44013020Imp'!V$188</f>
        <v>0</v>
      </c>
      <c r="X18" s="11">
        <f>1/$A$1*'[1]44013020Imp'!W$188</f>
        <v>0</v>
      </c>
      <c r="Y18" s="11">
        <f>1/$A$1*'[1]44013020Imp'!X$188</f>
        <v>0</v>
      </c>
      <c r="Z18" s="11">
        <f>1/$A$1*'[1]44013020Imp'!Y$188</f>
        <v>0</v>
      </c>
      <c r="AA18" s="11">
        <f>1/$A$1*'[1]44013020Imp'!Z$188</f>
        <v>0</v>
      </c>
      <c r="AB18" s="11">
        <f>1/$A$1*'[1]44013020Imp'!AA$188</f>
        <v>0</v>
      </c>
      <c r="AC18" s="4"/>
      <c r="AD18" s="92">
        <f>1/1000*'[1]44013020Imp'!$AB$188</f>
        <v>0</v>
      </c>
      <c r="AE18" s="93">
        <f>1/1000*'[1]44013020Imp'!$AC$188</f>
        <v>0</v>
      </c>
      <c r="AF18" s="93">
        <f>1/1000*'[1]44013020Imp'!AD$188</f>
        <v>0</v>
      </c>
      <c r="AG18" s="93">
        <f>1/1000*'[1]44013020Imp'!AE$188</f>
        <v>0</v>
      </c>
      <c r="AH18" s="93">
        <f>1/1000*'[1]44013020Imp'!AF$188</f>
        <v>0</v>
      </c>
      <c r="AI18" s="93">
        <f>1/1000*'[1]44013020Imp'!AG$188</f>
        <v>0</v>
      </c>
      <c r="AJ18" s="93">
        <f>1/1000*'[1]44013020Imp'!AH$188</f>
        <v>0</v>
      </c>
      <c r="AK18" s="93">
        <f>1/1000*'[1]44013020Imp'!AI$188</f>
        <v>0</v>
      </c>
      <c r="AL18" s="93">
        <f>1/1000*'[1]44013020Imp'!AJ$188</f>
        <v>0</v>
      </c>
      <c r="AM18" s="11">
        <f>1/1000*'[1]44013020Imp'!AK$188</f>
        <v>1.3445944529600001E-2</v>
      </c>
      <c r="AN18" s="11">
        <f>1/1000*'[1]44013020Imp'!AL$188</f>
        <v>1.8568000780200003E-2</v>
      </c>
      <c r="AO18" s="11">
        <f>1/1000*'[1]44013020Imp'!AM$188</f>
        <v>2.2759667711999998E-2</v>
      </c>
      <c r="AP18" s="11">
        <f>1/1000*'[1]44013020Imp'!AN$188</f>
        <v>9.0919000479999998E-3</v>
      </c>
      <c r="AQ18" s="11">
        <f>1/1000*'[1]44013020Imp'!AO$188</f>
        <v>1.4579395715400002E-2</v>
      </c>
      <c r="AR18" s="11">
        <f>1/1000*'[1]44013020Imp'!AP$188</f>
        <v>1.2862578183500001E-2</v>
      </c>
      <c r="AS18" s="11">
        <f>1/1000*'[1]44013020Imp'!AQ$188</f>
        <v>1.4575760013499998E-2</v>
      </c>
      <c r="AT18" s="11">
        <f>1/1000*'[1]44013020Imp'!AR$188</f>
        <v>1.28050708152E-2</v>
      </c>
      <c r="AU18" s="11">
        <f>1/1000*'[1]44013020Imp'!AS$188</f>
        <v>1.3782859662E-2</v>
      </c>
      <c r="AV18" s="11">
        <f>1/1000*'[1]44013020Imp'!AT$188</f>
        <v>1.7040357292999998E-2</v>
      </c>
      <c r="AW18" s="11">
        <f>1/1000*'[1]44013020Imp'!AU$188</f>
        <v>2.1115673063333333E-2</v>
      </c>
      <c r="AX18" s="11">
        <f>1/1000*'[1]44013020Imp'!AV$188</f>
        <v>0</v>
      </c>
      <c r="AY18" s="11">
        <f>1/1000*'[1]44013020Imp'!AW$188</f>
        <v>0</v>
      </c>
      <c r="AZ18" s="11">
        <f>1/1000*'[1]44013020Imp'!AX$188</f>
        <v>0</v>
      </c>
      <c r="BA18" s="11">
        <f>1/1000*'[1]44013020Imp'!AY$188</f>
        <v>0</v>
      </c>
      <c r="BB18" s="11">
        <f>1/1000*'[1]44013020Imp'!AZ$188</f>
        <v>0</v>
      </c>
      <c r="BC18" s="10">
        <f>1/1000*'[1]44013020Imp'!BA$188</f>
        <v>0</v>
      </c>
      <c r="BD18" s="452"/>
    </row>
    <row r="19" spans="2:56">
      <c r="B19" s="5" t="s">
        <v>81</v>
      </c>
      <c r="C19" s="416">
        <f>1/$A$1*'[1]44013020Imp'!$B$189</f>
        <v>0</v>
      </c>
      <c r="D19" s="417">
        <f>1/$A$1*'[1]44013020Imp'!$C$189</f>
        <v>0</v>
      </c>
      <c r="E19" s="417">
        <f>1/$A$1*'[1]44013020Imp'!$D$189</f>
        <v>0</v>
      </c>
      <c r="F19" s="417">
        <f>1/$A$1*'[1]44013020Imp'!$E$189</f>
        <v>0</v>
      </c>
      <c r="G19" s="417">
        <f>1/$A$1*'[1]44013020Imp'!$F$189</f>
        <v>0</v>
      </c>
      <c r="H19" s="417">
        <f>1/$A$1*'[1]44013020Imp'!$G$189</f>
        <v>0</v>
      </c>
      <c r="I19" s="417">
        <f>1/$A$1*'[1]44013020Imp'!$H$189</f>
        <v>0</v>
      </c>
      <c r="J19" s="567">
        <f>1/$A$1*'[1]44013020Imp'!$I$189</f>
        <v>0</v>
      </c>
      <c r="K19" s="567">
        <f>1/$A$1*'[1]44013020Imp'!$J$189</f>
        <v>0</v>
      </c>
      <c r="L19" s="279">
        <f>1/$A$1*'[1]44013020Imp'!K$189</f>
        <v>3.2257899999999999E-2</v>
      </c>
      <c r="M19" s="11">
        <f>1/$A$1*'[1]44013020Imp'!L$189</f>
        <v>0.10701746000000001</v>
      </c>
      <c r="N19" s="11">
        <f>1/$A$1*'[1]44013020Imp'!M$189</f>
        <v>0.33976953999999998</v>
      </c>
      <c r="O19" s="11">
        <f>1/$A$1*'[1]44013020Imp'!N$189</f>
        <v>0.20790275000000003</v>
      </c>
      <c r="P19" s="11">
        <f>1/$A$1*'[1]44013020Imp'!O$189</f>
        <v>0.34848846999999999</v>
      </c>
      <c r="Q19" s="11">
        <f>1/$A$1*'[1]44013020Imp'!P$189</f>
        <v>0.16468019999999997</v>
      </c>
      <c r="R19" s="11">
        <f>1/$A$1*'[1]44013020Imp'!Q$189</f>
        <v>0.1001536</v>
      </c>
      <c r="S19" s="11">
        <f>1/$A$1*'[1]44013020Imp'!R$189</f>
        <v>0.15114739999999999</v>
      </c>
      <c r="T19" s="11">
        <f>1/$A$1*'[1]44013020Imp'!S$189</f>
        <v>0.26500109999999993</v>
      </c>
      <c r="U19" s="11">
        <f>1/$A$1*'[1]44013020Imp'!T$189</f>
        <v>0.23217569999999998</v>
      </c>
      <c r="V19" s="11">
        <f>1/$A$1*'[1]44013020Imp'!U$189</f>
        <v>0.25019499999999995</v>
      </c>
      <c r="W19" s="11">
        <f>1/$A$1*'[1]44013020Imp'!V$189</f>
        <v>0</v>
      </c>
      <c r="X19" s="11">
        <f>1/$A$1*'[1]44013020Imp'!W$189</f>
        <v>0</v>
      </c>
      <c r="Y19" s="11">
        <f>1/$A$1*'[1]44013020Imp'!X$189</f>
        <v>0</v>
      </c>
      <c r="Z19" s="11">
        <f>1/$A$1*'[1]44013020Imp'!Y$189</f>
        <v>0</v>
      </c>
      <c r="AA19" s="11">
        <f>1/$A$1*'[1]44013020Imp'!Z$189</f>
        <v>0</v>
      </c>
      <c r="AB19" s="11">
        <f>1/$A$1*'[1]44013020Imp'!AA$189</f>
        <v>0</v>
      </c>
      <c r="AC19" s="4"/>
      <c r="AD19" s="92">
        <f>1/1000*'[1]44013020Imp'!$AB$189</f>
        <v>0</v>
      </c>
      <c r="AE19" s="93">
        <f>1/1000*'[1]44013020Imp'!$AC$189</f>
        <v>0</v>
      </c>
      <c r="AF19" s="93">
        <f>1/1000*'[1]44013020Imp'!AD$189</f>
        <v>0</v>
      </c>
      <c r="AG19" s="93">
        <f>1/1000*'[1]44013020Imp'!AE$189</f>
        <v>0</v>
      </c>
      <c r="AH19" s="93">
        <f>1/1000*'[1]44013020Imp'!AF$189</f>
        <v>0</v>
      </c>
      <c r="AI19" s="93">
        <f>1/1000*'[1]44013020Imp'!AG$189</f>
        <v>0</v>
      </c>
      <c r="AJ19" s="93">
        <f>1/1000*'[1]44013020Imp'!AH$189</f>
        <v>0</v>
      </c>
      <c r="AK19" s="93">
        <f>1/1000*'[1]44013020Imp'!AI$189</f>
        <v>0</v>
      </c>
      <c r="AL19" s="93">
        <f>1/1000*'[1]44013020Imp'!AJ$189</f>
        <v>0</v>
      </c>
      <c r="AM19" s="11">
        <f>1/1000*'[1]44013020Imp'!AK$189</f>
        <v>5.0637195796000003E-3</v>
      </c>
      <c r="AN19" s="11">
        <f>1/1000*'[1]44013020Imp'!AL$189</f>
        <v>1.5524298310500001E-2</v>
      </c>
      <c r="AO19" s="11">
        <f>1/1000*'[1]44013020Imp'!AM$189</f>
        <v>4.8839544960000002E-2</v>
      </c>
      <c r="AP19" s="11">
        <f>1/1000*'[1]44013020Imp'!AN$189</f>
        <v>3.1815941801599995E-2</v>
      </c>
      <c r="AQ19" s="11">
        <f>1/1000*'[1]44013020Imp'!AO$189</f>
        <v>5.1016942788000001E-2</v>
      </c>
      <c r="AR19" s="11">
        <f>1/1000*'[1]44013020Imp'!AP$189</f>
        <v>2.8719079909000002E-2</v>
      </c>
      <c r="AS19" s="11">
        <f>1/1000*'[1]44013020Imp'!AQ$189</f>
        <v>1.4348144978999999E-2</v>
      </c>
      <c r="AT19" s="11">
        <f>1/1000*'[1]44013020Imp'!AR$189</f>
        <v>1.9584169175199999E-2</v>
      </c>
      <c r="AU19" s="11">
        <f>1/1000*'[1]44013020Imp'!AS$189</f>
        <v>3.4100539015399993E-2</v>
      </c>
      <c r="AV19" s="11">
        <f>1/1000*'[1]44013020Imp'!AT$189</f>
        <v>3.4570578032999996E-2</v>
      </c>
      <c r="AW19" s="11">
        <f>1/1000*'[1]44013020Imp'!AU$189</f>
        <v>3.4982861339166671E-2</v>
      </c>
      <c r="AX19" s="11">
        <f>1/1000*'[1]44013020Imp'!AV$189</f>
        <v>0</v>
      </c>
      <c r="AY19" s="11">
        <f>1/1000*'[1]44013020Imp'!AW$189</f>
        <v>0</v>
      </c>
      <c r="AZ19" s="11">
        <f>1/1000*'[1]44013020Imp'!AX$189</f>
        <v>0</v>
      </c>
      <c r="BA19" s="11">
        <f>1/1000*'[1]44013020Imp'!AY$189</f>
        <v>0</v>
      </c>
      <c r="BB19" s="11">
        <f>1/1000*'[1]44013020Imp'!AZ$189</f>
        <v>0</v>
      </c>
      <c r="BC19" s="10">
        <f>1/1000*'[1]44013020Imp'!BA$189</f>
        <v>0</v>
      </c>
      <c r="BD19" s="452"/>
    </row>
    <row r="20" spans="2:56">
      <c r="B20" s="5" t="s">
        <v>35</v>
      </c>
      <c r="C20" s="416">
        <f>1/$A$1*'[1]44013020Imp'!$B$225</f>
        <v>0</v>
      </c>
      <c r="D20" s="417">
        <f>1/$A$1*'[1]44013020Imp'!$C$225</f>
        <v>0</v>
      </c>
      <c r="E20" s="417">
        <f>1/$A$1*'[1]44013020Imp'!$D$225</f>
        <v>0</v>
      </c>
      <c r="F20" s="417">
        <f>1/$A$1*'[1]44013020Imp'!$E$225</f>
        <v>0</v>
      </c>
      <c r="G20" s="417">
        <f>1/$A$1*'[1]44013020Imp'!$F$225</f>
        <v>0</v>
      </c>
      <c r="H20" s="417">
        <f>1/$A$1*'[1]44013020Imp'!$G$225</f>
        <v>0</v>
      </c>
      <c r="I20" s="417">
        <f>1/$A$1*'[1]44013020Imp'!$H$225</f>
        <v>0</v>
      </c>
      <c r="J20" s="567">
        <f>1/$A$1*'[1]44013020Imp'!$I$225</f>
        <v>0</v>
      </c>
      <c r="K20" s="567">
        <f>1/$A$1*'[1]44013020Imp'!$J$225</f>
        <v>0</v>
      </c>
      <c r="L20" s="279">
        <f>1/$A$1*'[1]44013020Imp'!K$225</f>
        <v>0.10481879999999999</v>
      </c>
      <c r="M20" s="11">
        <f>1/$A$1*'[1]44013020Imp'!L$225</f>
        <v>6.9592270000000012E-2</v>
      </c>
      <c r="N20" s="11">
        <f>1/$A$1*'[1]44013020Imp'!M$225</f>
        <v>0.14505491000000001</v>
      </c>
      <c r="O20" s="11">
        <f>1/$A$1*'[1]44013020Imp'!N$225</f>
        <v>0.15342668000000001</v>
      </c>
      <c r="P20" s="11">
        <f>1/$A$1*'[1]44013020Imp'!O$225</f>
        <v>0.13440262</v>
      </c>
      <c r="Q20" s="11">
        <f>1/$A$1*'[1]44013020Imp'!P$225</f>
        <v>0.11633329999999997</v>
      </c>
      <c r="R20" s="11">
        <f>1/$A$1*'[1]44013020Imp'!Q$225</f>
        <v>0.21702559999999999</v>
      </c>
      <c r="S20" s="11">
        <f>1/$A$1*'[1]44013020Imp'!R$225</f>
        <v>0.26739799999999997</v>
      </c>
      <c r="T20" s="11">
        <f>1/$A$1*'[1]44013020Imp'!S$225</f>
        <v>0.23909199999999997</v>
      </c>
      <c r="U20" s="11">
        <f>1/$A$1*'[1]44013020Imp'!T$225</f>
        <v>0.14084949999999996</v>
      </c>
      <c r="V20" s="11">
        <f>1/$A$1*'[1]44013020Imp'!U$225</f>
        <v>0.15666579999999997</v>
      </c>
      <c r="W20" s="11">
        <f>1/$A$1*'[1]44013020Imp'!V$225</f>
        <v>0</v>
      </c>
      <c r="X20" s="11">
        <f>1/$A$1*'[1]44013020Imp'!W$225</f>
        <v>0</v>
      </c>
      <c r="Y20" s="11">
        <f>1/$A$1*'[1]44013020Imp'!X$225</f>
        <v>0</v>
      </c>
      <c r="Z20" s="11">
        <f>1/$A$1*'[1]44013020Imp'!Y$225</f>
        <v>0</v>
      </c>
      <c r="AA20" s="11">
        <f>1/$A$1*'[1]44013020Imp'!Z$225</f>
        <v>0</v>
      </c>
      <c r="AB20" s="11">
        <f>1/$A$1*'[1]44013020Imp'!AA$225</f>
        <v>0</v>
      </c>
      <c r="AC20" s="4"/>
      <c r="AD20" s="92">
        <f>1/1000*'[1]44013020Imp'!$AB$225</f>
        <v>0</v>
      </c>
      <c r="AE20" s="93">
        <f>1/1000*'[1]44013020Imp'!$AC$225</f>
        <v>0</v>
      </c>
      <c r="AF20" s="93">
        <f>1/1000*'[1]44013020Imp'!AD$225</f>
        <v>0</v>
      </c>
      <c r="AG20" s="93">
        <f>1/1000*'[1]44013020Imp'!AE$225</f>
        <v>0</v>
      </c>
      <c r="AH20" s="93">
        <f>1/1000*'[1]44013020Imp'!AF$225</f>
        <v>0</v>
      </c>
      <c r="AI20" s="93">
        <f>1/1000*'[1]44013020Imp'!AG$225</f>
        <v>0</v>
      </c>
      <c r="AJ20" s="93">
        <f>1/1000*'[1]44013020Imp'!AH$225</f>
        <v>0</v>
      </c>
      <c r="AK20" s="93">
        <f>1/1000*'[1]44013020Imp'!AI$225</f>
        <v>0</v>
      </c>
      <c r="AL20" s="93">
        <f>1/1000*'[1]44013020Imp'!AJ$225</f>
        <v>0</v>
      </c>
      <c r="AM20" s="11">
        <f>1/1000*'[1]44013020Imp'!AK$225</f>
        <v>2.4517840428399999E-2</v>
      </c>
      <c r="AN20" s="11">
        <f>1/1000*'[1]44013020Imp'!AL$225</f>
        <v>1.4367615780600002E-2</v>
      </c>
      <c r="AO20" s="11">
        <f>1/1000*'[1]44013020Imp'!AM$225</f>
        <v>2.6921689248000001E-2</v>
      </c>
      <c r="AP20" s="11">
        <f>1/1000*'[1]44013020Imp'!AN$225</f>
        <v>2.8144758136000002E-2</v>
      </c>
      <c r="AQ20" s="11">
        <f>1/1000*'[1]44013020Imp'!AO$225</f>
        <v>2.5293332474999999E-2</v>
      </c>
      <c r="AR20" s="11">
        <f>1/1000*'[1]44013020Imp'!AP$225</f>
        <v>5.2096422066500003E-2</v>
      </c>
      <c r="AS20" s="11">
        <f>1/1000*'[1]44013020Imp'!AQ$225</f>
        <v>3.6160312520499997E-2</v>
      </c>
      <c r="AT20" s="11">
        <f>1/1000*'[1]44013020Imp'!AR$225</f>
        <v>4.3735267174099993E-2</v>
      </c>
      <c r="AU20" s="11">
        <f>1/1000*'[1]44013020Imp'!AS$225</f>
        <v>3.3910894016999996E-2</v>
      </c>
      <c r="AV20" s="11">
        <f>1/1000*'[1]44013020Imp'!AT$225</f>
        <v>2.2509825751000002E-2</v>
      </c>
      <c r="AW20" s="11">
        <f>1/1000*'[1]44013020Imp'!AU$225</f>
        <v>2.4665309782499999E-2</v>
      </c>
      <c r="AX20" s="11">
        <f>1/1000*'[1]44013020Imp'!AV$225</f>
        <v>0</v>
      </c>
      <c r="AY20" s="11">
        <f>1/1000*'[1]44013020Imp'!AW$225</f>
        <v>0</v>
      </c>
      <c r="AZ20" s="11">
        <f>1/1000*'[1]44013020Imp'!AX$225</f>
        <v>0</v>
      </c>
      <c r="BA20" s="11">
        <f>1/1000*'[1]44013020Imp'!AY$225</f>
        <v>0</v>
      </c>
      <c r="BB20" s="11">
        <f>1/1000*'[1]44013020Imp'!AZ$225</f>
        <v>0</v>
      </c>
      <c r="BC20" s="10">
        <f>1/1000*'[1]44013020Imp'!BA$225</f>
        <v>0</v>
      </c>
      <c r="BD20" s="452"/>
    </row>
    <row r="21" spans="2:56">
      <c r="B21" s="5" t="s">
        <v>16</v>
      </c>
      <c r="C21" s="418">
        <f t="shared" ref="C21:L21" si="2">SUM(C13:C13)-SUM(C14:C20)</f>
        <v>0</v>
      </c>
      <c r="D21" s="419">
        <f t="shared" si="2"/>
        <v>0</v>
      </c>
      <c r="E21" s="419">
        <f t="shared" si="2"/>
        <v>0</v>
      </c>
      <c r="F21" s="419">
        <f t="shared" si="2"/>
        <v>0</v>
      </c>
      <c r="G21" s="419">
        <f t="shared" si="2"/>
        <v>0</v>
      </c>
      <c r="H21" s="419">
        <f t="shared" si="2"/>
        <v>0</v>
      </c>
      <c r="I21" s="419">
        <f t="shared" si="2"/>
        <v>0</v>
      </c>
      <c r="J21" s="568">
        <f t="shared" si="2"/>
        <v>0</v>
      </c>
      <c r="K21" s="568">
        <f t="shared" si="2"/>
        <v>0</v>
      </c>
      <c r="L21" s="301">
        <f t="shared" si="2"/>
        <v>6.7571399999999948E-2</v>
      </c>
      <c r="M21" s="17">
        <f>SUM(M13:M13)-SUM(M14:M20)</f>
        <v>0.16705018000000005</v>
      </c>
      <c r="N21" s="17">
        <f>SUM(N13:N13)-SUM(N14:N20)</f>
        <v>0.22834944000000057</v>
      </c>
      <c r="O21" s="17">
        <f t="shared" ref="O21:AB21" si="3">SUM(O13:O13)-SUM(O14:O20)</f>
        <v>5.0679032380952727E-2</v>
      </c>
      <c r="P21" s="17">
        <f t="shared" si="3"/>
        <v>0.11259991285714355</v>
      </c>
      <c r="Q21" s="17">
        <f t="shared" si="3"/>
        <v>0.10885084285714242</v>
      </c>
      <c r="R21" s="17">
        <f t="shared" si="3"/>
        <v>5.9732307142857044E-2</v>
      </c>
      <c r="S21" s="17">
        <f t="shared" si="3"/>
        <v>9.4079007142856552E-2</v>
      </c>
      <c r="T21" s="17">
        <f t="shared" si="3"/>
        <v>3.1823980952381259E-2</v>
      </c>
      <c r="U21" s="17">
        <f t="shared" si="3"/>
        <v>0.29709180000000002</v>
      </c>
      <c r="V21" s="17">
        <f t="shared" si="3"/>
        <v>0.14326094285714275</v>
      </c>
      <c r="W21" s="17">
        <f t="shared" si="3"/>
        <v>0</v>
      </c>
      <c r="X21" s="17">
        <f t="shared" si="3"/>
        <v>0</v>
      </c>
      <c r="Y21" s="17">
        <f t="shared" si="3"/>
        <v>0</v>
      </c>
      <c r="Z21" s="17">
        <f t="shared" si="3"/>
        <v>0</v>
      </c>
      <c r="AA21" s="17">
        <f t="shared" si="3"/>
        <v>0</v>
      </c>
      <c r="AB21" s="17">
        <f t="shared" si="3"/>
        <v>0</v>
      </c>
      <c r="AC21" s="4"/>
      <c r="AD21" s="92">
        <f t="shared" ref="AD21:BC21" si="4">SUM(AD13:AD13)-SUM(AD14:AD20)</f>
        <v>0</v>
      </c>
      <c r="AE21" s="93">
        <f t="shared" si="4"/>
        <v>0</v>
      </c>
      <c r="AF21" s="93">
        <f t="shared" si="4"/>
        <v>0</v>
      </c>
      <c r="AG21" s="93">
        <f t="shared" si="4"/>
        <v>0</v>
      </c>
      <c r="AH21" s="93">
        <f t="shared" si="4"/>
        <v>0</v>
      </c>
      <c r="AI21" s="93">
        <f t="shared" si="4"/>
        <v>0</v>
      </c>
      <c r="AJ21" s="93">
        <f t="shared" si="4"/>
        <v>0</v>
      </c>
      <c r="AK21" s="93">
        <f t="shared" si="4"/>
        <v>0</v>
      </c>
      <c r="AL21" s="93">
        <f t="shared" si="4"/>
        <v>0</v>
      </c>
      <c r="AM21" s="13">
        <f t="shared" si="4"/>
        <v>1.3567370238399989E-2</v>
      </c>
      <c r="AN21" s="13">
        <f t="shared" si="4"/>
        <v>2.8686905819099995E-2</v>
      </c>
      <c r="AO21" s="13">
        <f t="shared" si="4"/>
        <v>4.0700596128000088E-2</v>
      </c>
      <c r="AP21" s="13">
        <f t="shared" si="4"/>
        <v>8.8255147551999646E-3</v>
      </c>
      <c r="AQ21" s="13">
        <f t="shared" si="4"/>
        <v>1.6768702160400106E-2</v>
      </c>
      <c r="AR21" s="13">
        <f t="shared" si="4"/>
        <v>1.8720459440999926E-2</v>
      </c>
      <c r="AS21" s="13">
        <f t="shared" si="4"/>
        <v>9.6468439865000088E-3</v>
      </c>
      <c r="AT21" s="13">
        <f t="shared" si="4"/>
        <v>9.7120900315000314E-3</v>
      </c>
      <c r="AU21" s="13">
        <f t="shared" si="4"/>
        <v>6.7335339214000256E-3</v>
      </c>
      <c r="AV21" s="13">
        <f t="shared" si="4"/>
        <v>4.9268363956999961E-2</v>
      </c>
      <c r="AW21" s="13">
        <f t="shared" si="4"/>
        <v>2.5607626127916561E-2</v>
      </c>
      <c r="AX21" s="13">
        <f t="shared" si="4"/>
        <v>0</v>
      </c>
      <c r="AY21" s="13">
        <f t="shared" si="4"/>
        <v>0</v>
      </c>
      <c r="AZ21" s="13">
        <f t="shared" si="4"/>
        <v>0</v>
      </c>
      <c r="BA21" s="13">
        <f t="shared" si="4"/>
        <v>0</v>
      </c>
      <c r="BB21" s="13">
        <f t="shared" si="4"/>
        <v>0</v>
      </c>
      <c r="BC21" s="15">
        <f t="shared" si="4"/>
        <v>0</v>
      </c>
      <c r="BD21" s="452"/>
    </row>
    <row r="22" spans="2:56" ht="17.149999999999999" customHeight="1">
      <c r="B22" s="19" t="s">
        <v>22</v>
      </c>
      <c r="C22" s="581">
        <f>1/$A$1*'[1]44013020Imp'!$B$194</f>
        <v>0</v>
      </c>
      <c r="D22" s="582">
        <f>1/$A$1*'[1]44013020Imp'!$C$194</f>
        <v>0</v>
      </c>
      <c r="E22" s="582">
        <f>1/$A$1*'[1]44013020Imp'!$D$194</f>
        <v>0</v>
      </c>
      <c r="F22" s="582">
        <f>1/$A$1*'[1]44013020Imp'!$E$194</f>
        <v>0</v>
      </c>
      <c r="G22" s="582">
        <f>1/$A$1*'[1]44013020Imp'!$F$194</f>
        <v>0</v>
      </c>
      <c r="H22" s="582">
        <f>1/$A$1*'[1]44013020Imp'!$G$194</f>
        <v>0</v>
      </c>
      <c r="I22" s="582">
        <f>1/$A$1*'[1]44013020Imp'!$H$194</f>
        <v>0</v>
      </c>
      <c r="J22" s="583">
        <f>1/$A$1*'[1]44013020Imp'!$I$194</f>
        <v>0</v>
      </c>
      <c r="K22" s="583">
        <f>1/$A$1*'[1]44013020Imp'!$J$194</f>
        <v>0</v>
      </c>
      <c r="L22" s="326">
        <f>1/$A$1*'[1]44013020Imp'!K$194</f>
        <v>8.6534499999999986E-2</v>
      </c>
      <c r="M22" s="57">
        <f>1/$A$1*'[1]44013020Imp'!L$194</f>
        <v>0.17945575999999999</v>
      </c>
      <c r="N22" s="57">
        <f>1/$A$1*'[1]44013020Imp'!M$194</f>
        <v>0.21249041000000002</v>
      </c>
      <c r="O22" s="57">
        <f>1/$A$1*'[1]44013020Imp'!N$194</f>
        <v>0.37671600999999999</v>
      </c>
      <c r="P22" s="57">
        <f>1/$A$1*'[1]44013020Imp'!O$194</f>
        <v>0.36735985000000004</v>
      </c>
      <c r="Q22" s="57">
        <f>1/$A$1*'[1]44013020Imp'!P$194</f>
        <v>0.38839389999999996</v>
      </c>
      <c r="R22" s="57">
        <f>1/$A$1*'[1]44013020Imp'!Q$194</f>
        <v>0.33308509999999991</v>
      </c>
      <c r="S22" s="57">
        <f>1/$A$1*'[1]44013020Imp'!R$194</f>
        <v>0.25812529999999995</v>
      </c>
      <c r="T22" s="57">
        <f>1/$A$1*'[1]44013020Imp'!S$194</f>
        <v>0.40257389999999987</v>
      </c>
      <c r="U22" s="57">
        <f>1/$A$1*'[1]44013020Imp'!T$194</f>
        <v>0.3959361999999999</v>
      </c>
      <c r="V22" s="57">
        <f>1/$A$1*'[1]44013020Imp'!U$194</f>
        <v>0.48433569999999992</v>
      </c>
      <c r="W22" s="57">
        <f>1/$A$1*'[1]44013020Imp'!V$194</f>
        <v>0</v>
      </c>
      <c r="X22" s="57">
        <f>1/$A$1*'[1]44013020Imp'!W$194</f>
        <v>0</v>
      </c>
      <c r="Y22" s="57">
        <f>1/$A$1*'[1]44013020Imp'!X$194</f>
        <v>0</v>
      </c>
      <c r="Z22" s="57">
        <f>1/$A$1*'[1]44013020Imp'!Y$194</f>
        <v>0</v>
      </c>
      <c r="AA22" s="57">
        <f>1/$A$1*'[1]44013020Imp'!Z$194</f>
        <v>0</v>
      </c>
      <c r="AB22" s="57">
        <f>1/$A$1*'[1]44013020Imp'!AA$194</f>
        <v>0</v>
      </c>
      <c r="AC22" s="534"/>
      <c r="AD22" s="96">
        <f>1/1000*'[1]44013020Imp'!$AB$194</f>
        <v>0</v>
      </c>
      <c r="AE22" s="97">
        <f>1/1000*'[1]44013020Imp'!$AC$194</f>
        <v>0</v>
      </c>
      <c r="AF22" s="97">
        <f>1/1000*'[1]44013020Imp'!AD$194</f>
        <v>0</v>
      </c>
      <c r="AG22" s="97">
        <f>1/1000*'[1]44013020Imp'!AE$194</f>
        <v>0</v>
      </c>
      <c r="AH22" s="97">
        <f>1/1000*'[1]44013020Imp'!AF$194</f>
        <v>0</v>
      </c>
      <c r="AI22" s="97">
        <f>1/1000*'[1]44013020Imp'!AG$194</f>
        <v>0</v>
      </c>
      <c r="AJ22" s="97">
        <f>1/1000*'[1]44013020Imp'!AH$194</f>
        <v>0</v>
      </c>
      <c r="AK22" s="97">
        <f>1/1000*'[1]44013020Imp'!AI$194</f>
        <v>0</v>
      </c>
      <c r="AL22" s="97">
        <f>1/1000*'[1]44013020Imp'!AJ$194</f>
        <v>0</v>
      </c>
      <c r="AM22" s="57">
        <f>1/1000*'[1]44013020Imp'!AK$194</f>
        <v>1.6341384743199999E-2</v>
      </c>
      <c r="AN22" s="57">
        <f>1/1000*'[1]44013020Imp'!AL$194</f>
        <v>2.8802990739600003E-2</v>
      </c>
      <c r="AO22" s="57">
        <f>1/1000*'[1]44013020Imp'!AM$194</f>
        <v>3.6032216495999997E-2</v>
      </c>
      <c r="AP22" s="57">
        <f>1/1000*'[1]44013020Imp'!AN$194</f>
        <v>5.7075977041600001E-2</v>
      </c>
      <c r="AQ22" s="57">
        <f>1/1000*'[1]44013020Imp'!AO$194</f>
        <v>5.9545595917500006E-2</v>
      </c>
      <c r="AR22" s="57">
        <f>1/1000*'[1]44013020Imp'!AP$194</f>
        <v>7.0786761755500013E-2</v>
      </c>
      <c r="AS22" s="57">
        <f>1/1000*'[1]44013020Imp'!AQ$194</f>
        <v>4.8769912051000001E-2</v>
      </c>
      <c r="AT22" s="57">
        <f>1/1000*'[1]44013020Imp'!AR$194</f>
        <v>3.5216483970399996E-2</v>
      </c>
      <c r="AU22" s="57">
        <f>1/1000*'[1]44013020Imp'!AS$194</f>
        <v>4.8973476709300003E-2</v>
      </c>
      <c r="AV22" s="57">
        <f>1/1000*'[1]44013020Imp'!AT$194</f>
        <v>6.4879199877000013E-2</v>
      </c>
      <c r="AW22" s="57">
        <f>1/1000*'[1]44013020Imp'!AU$194</f>
        <v>8.3448533365000008E-2</v>
      </c>
      <c r="AX22" s="57">
        <f>1/1000*'[1]44013020Imp'!AV$194</f>
        <v>0</v>
      </c>
      <c r="AY22" s="57">
        <f>1/1000*'[1]44013020Imp'!AW$194</f>
        <v>0</v>
      </c>
      <c r="AZ22" s="57">
        <f>1/1000*'[1]44013020Imp'!AX$194</f>
        <v>0</v>
      </c>
      <c r="BA22" s="57">
        <f>1/1000*'[1]44013020Imp'!AY$194</f>
        <v>0</v>
      </c>
      <c r="BB22" s="57">
        <f>1/1000*'[1]44013020Imp'!AZ$194</f>
        <v>0</v>
      </c>
      <c r="BC22" s="58">
        <f>1/1000*'[1]44013020Imp'!BA$194</f>
        <v>0</v>
      </c>
      <c r="BD22" s="452"/>
    </row>
    <row r="23" spans="2:56" ht="17.149999999999999" customHeight="1">
      <c r="B23" s="16" t="s">
        <v>86</v>
      </c>
      <c r="C23" s="414">
        <f>1/$A$1*'[1]44013020Imp'!$B$273</f>
        <v>0</v>
      </c>
      <c r="D23" s="415">
        <f>1/$A$1*'[1]44013020Imp'!$C$273</f>
        <v>0</v>
      </c>
      <c r="E23" s="415">
        <f>1/$A$1*'[1]44013020Imp'!$D$273</f>
        <v>0</v>
      </c>
      <c r="F23" s="415">
        <f>1/$A$1*'[1]44013020Imp'!$E$273</f>
        <v>0</v>
      </c>
      <c r="G23" s="415">
        <f>1/$A$1*'[1]44013020Imp'!$F$273</f>
        <v>0</v>
      </c>
      <c r="H23" s="415">
        <f>1/$A$1*'[1]44013020Imp'!$G$273</f>
        <v>0</v>
      </c>
      <c r="I23" s="415">
        <f>1/$A$1*'[1]44013020Imp'!$H$273</f>
        <v>0</v>
      </c>
      <c r="J23" s="566">
        <f>1/$A$1*'[1]44013020Imp'!$I$273</f>
        <v>0</v>
      </c>
      <c r="K23" s="566">
        <f>1/$A$1*'[1]44013020Imp'!$J$273</f>
        <v>0</v>
      </c>
      <c r="L23" s="328">
        <f>1/$A$1*'[1]44013020Imp'!K$273</f>
        <v>2.0521399999999999E-2</v>
      </c>
      <c r="M23" s="31">
        <f>1/$A$1*'[1]44013020Imp'!L$273</f>
        <v>4.0917800000000004E-2</v>
      </c>
      <c r="N23" s="31">
        <f>1/$A$1*'[1]44013020Imp'!M$273</f>
        <v>3.7234120000000002E-2</v>
      </c>
      <c r="O23" s="31">
        <f>1/$A$1*'[1]44013020Imp'!N$273</f>
        <v>2.5925459999999997E-2</v>
      </c>
      <c r="P23" s="31">
        <f>1/$A$1*'[1]44013020Imp'!O$273</f>
        <v>2.4437159999999999E-2</v>
      </c>
      <c r="Q23" s="31">
        <f>1/$A$1*'[1]44013020Imp'!P$273</f>
        <v>9.7581999999999999E-3</v>
      </c>
      <c r="R23" s="31">
        <f>1/$A$1*'[1]44013020Imp'!Q$273</f>
        <v>6.5426999999999994E-3</v>
      </c>
      <c r="S23" s="31">
        <f>1/$A$1*'[1]44013020Imp'!R$273</f>
        <v>6.9398999999999988E-3</v>
      </c>
      <c r="T23" s="31">
        <f>1/$A$1*'[1]44013020Imp'!S$273</f>
        <v>5.0371000000000001E-3</v>
      </c>
      <c r="U23" s="31">
        <f>1/$A$1*'[1]44013020Imp'!T$273</f>
        <v>6.4301999999999988E-3</v>
      </c>
      <c r="V23" s="31">
        <f>1/$A$1*'[1]44013020Imp'!U$273</f>
        <v>1.33136E-2</v>
      </c>
      <c r="W23" s="31">
        <f>1/$A$1*'[1]44013020Imp'!V$273</f>
        <v>0</v>
      </c>
      <c r="X23" s="31">
        <f>1/$A$1*'[1]44013020Imp'!W$273</f>
        <v>0</v>
      </c>
      <c r="Y23" s="31">
        <f>1/$A$1*'[1]44013020Imp'!X$273</f>
        <v>0</v>
      </c>
      <c r="Z23" s="31">
        <f>1/$A$1*'[1]44013020Imp'!Y$273</f>
        <v>0</v>
      </c>
      <c r="AA23" s="31">
        <f>1/$A$1*'[1]44013020Imp'!Z$273</f>
        <v>0</v>
      </c>
      <c r="AB23" s="31">
        <f>1/$A$1*'[1]44013020Imp'!AA$273</f>
        <v>0</v>
      </c>
      <c r="AC23" s="534"/>
      <c r="AD23" s="94">
        <f>1/1000*'[1]44013020Imp'!$AB$273</f>
        <v>0</v>
      </c>
      <c r="AE23" s="95">
        <f>1/1000*'[1]44013020Imp'!$AC$273</f>
        <v>0</v>
      </c>
      <c r="AF23" s="95">
        <f>1/1000*'[1]44013020Imp'!AD$273</f>
        <v>0</v>
      </c>
      <c r="AG23" s="95">
        <f>1/1000*'[1]44013020Imp'!AE$273</f>
        <v>0</v>
      </c>
      <c r="AH23" s="95">
        <f>1/1000*'[1]44013020Imp'!AF$273</f>
        <v>0</v>
      </c>
      <c r="AI23" s="95">
        <f>1/1000*'[1]44013020Imp'!AG$273</f>
        <v>0</v>
      </c>
      <c r="AJ23" s="95">
        <f>1/1000*'[1]44013020Imp'!AH$273</f>
        <v>0</v>
      </c>
      <c r="AK23" s="95">
        <f>1/1000*'[1]44013020Imp'!AI$273</f>
        <v>0</v>
      </c>
      <c r="AL23" s="95">
        <f>1/1000*'[1]44013020Imp'!AJ$273</f>
        <v>0</v>
      </c>
      <c r="AM23" s="31">
        <f>1/1000*'[1]44013020Imp'!AK$273</f>
        <v>4.8642924703999994E-3</v>
      </c>
      <c r="AN23" s="31">
        <f>1/1000*'[1]44013020Imp'!AL$273</f>
        <v>7.1845383510000006E-3</v>
      </c>
      <c r="AO23" s="31">
        <f>1/1000*'[1]44013020Imp'!AM$273</f>
        <v>6.890749392E-3</v>
      </c>
      <c r="AP23" s="31">
        <f>1/1000*'[1]44013020Imp'!AN$273</f>
        <v>4.6302444671999995E-3</v>
      </c>
      <c r="AQ23" s="31">
        <f>1/1000*'[1]44013020Imp'!AO$273</f>
        <v>4.7740891956000002E-3</v>
      </c>
      <c r="AR23" s="31">
        <f>1/1000*'[1]44013020Imp'!AP$273</f>
        <v>2.218571087E-3</v>
      </c>
      <c r="AS23" s="31">
        <f>1/1000*'[1]44013020Imp'!AQ$273</f>
        <v>1.13548449E-3</v>
      </c>
      <c r="AT23" s="31">
        <f>1/1000*'[1]44013020Imp'!AR$273</f>
        <v>9.5833298889999997E-4</v>
      </c>
      <c r="AU23" s="31">
        <f>1/1000*'[1]44013020Imp'!AS$273</f>
        <v>7.8831821640000001E-4</v>
      </c>
      <c r="AV23" s="31">
        <f>1/1000*'[1]44013020Imp'!AT$273</f>
        <v>1.3053781960000001E-3</v>
      </c>
      <c r="AW23" s="31">
        <f>1/1000*'[1]44013020Imp'!AU$273</f>
        <v>2.6065668941666663E-3</v>
      </c>
      <c r="AX23" s="31">
        <f>1/1000*'[1]44013020Imp'!AV$273</f>
        <v>0</v>
      </c>
      <c r="AY23" s="31">
        <f>1/1000*'[1]44013020Imp'!AW$273</f>
        <v>0</v>
      </c>
      <c r="AZ23" s="31">
        <f>1/1000*'[1]44013020Imp'!AX$273</f>
        <v>0</v>
      </c>
      <c r="BA23" s="31">
        <f>1/1000*'[1]44013020Imp'!AY$273</f>
        <v>0</v>
      </c>
      <c r="BB23" s="31">
        <f>1/1000*'[1]44013020Imp'!AZ$273</f>
        <v>0</v>
      </c>
      <c r="BC23" s="45">
        <f>1/1000*'[1]44013020Imp'!BA$273</f>
        <v>0</v>
      </c>
      <c r="BD23" s="452"/>
    </row>
    <row r="24" spans="2:56">
      <c r="B24" s="5" t="s">
        <v>80</v>
      </c>
      <c r="C24" s="416">
        <f>1/$A$1*'[1]44013020Imp'!$B$22</f>
        <v>0</v>
      </c>
      <c r="D24" s="417">
        <f>1/$A$1*'[1]44013020Imp'!$C$22</f>
        <v>0</v>
      </c>
      <c r="E24" s="417">
        <f>1/$A$1*'[1]44013020Imp'!$D$22</f>
        <v>0</v>
      </c>
      <c r="F24" s="417">
        <f>1/$A$1*'[1]44013020Imp'!$E$22</f>
        <v>0</v>
      </c>
      <c r="G24" s="417">
        <f>1/$A$1*'[1]44013020Imp'!$F$22</f>
        <v>0</v>
      </c>
      <c r="H24" s="417">
        <f>1/$A$1*'[1]44013020Imp'!$G$22</f>
        <v>0</v>
      </c>
      <c r="I24" s="417">
        <f>1/$A$1*'[1]44013020Imp'!$H$22</f>
        <v>0</v>
      </c>
      <c r="J24" s="567">
        <f>1/$A$1*'[1]44013020Imp'!$I$22</f>
        <v>0</v>
      </c>
      <c r="K24" s="567">
        <f>1/$A$1*'[1]44013020Imp'!$J$22</f>
        <v>0</v>
      </c>
      <c r="L24" s="279">
        <f>1/$A$1*'[1]44013020Imp'!K$22</f>
        <v>1.29757E-2</v>
      </c>
      <c r="M24" s="11">
        <f>1/$A$1*'[1]44013020Imp'!L$22</f>
        <v>2.5973860000000001E-2</v>
      </c>
      <c r="N24" s="11">
        <f>1/$A$1*'[1]44013020Imp'!M$22</f>
        <v>2.5963079999999999E-2</v>
      </c>
      <c r="O24" s="11">
        <f>1/$A$1*'[1]44013020Imp'!N$22</f>
        <v>8.3977300000000008E-3</v>
      </c>
      <c r="P24" s="11">
        <f>1/$A$1*'[1]44013020Imp'!O$22</f>
        <v>6.3764799999999995E-3</v>
      </c>
      <c r="Q24" s="11">
        <f>1/$A$1*'[1]44013020Imp'!P$22</f>
        <v>8.1519999999999987E-4</v>
      </c>
      <c r="R24" s="11">
        <f>1/$A$1*'[1]44013020Imp'!Q$22</f>
        <v>1.178E-3</v>
      </c>
      <c r="S24" s="11">
        <f>1/$A$1*'[1]44013020Imp'!R$22</f>
        <v>4.039999999999999E-4</v>
      </c>
      <c r="T24" s="11">
        <f>1/$A$1*'[1]44013020Imp'!S$22</f>
        <v>3.2969999999999994E-4</v>
      </c>
      <c r="U24" s="11">
        <f>1/$A$1*'[1]44013020Imp'!T$22</f>
        <v>4.4929999999999992E-4</v>
      </c>
      <c r="V24" s="11">
        <f>1/$A$1*'[1]44013020Imp'!U$22</f>
        <v>5.9330000000000006E-4</v>
      </c>
      <c r="W24" s="11">
        <f>1/$A$1*'[1]44013020Imp'!V$22</f>
        <v>0</v>
      </c>
      <c r="X24" s="11">
        <f>1/$A$1*'[1]44013020Imp'!W$22</f>
        <v>0</v>
      </c>
      <c r="Y24" s="11">
        <f>1/$A$1*'[1]44013020Imp'!X$22</f>
        <v>0</v>
      </c>
      <c r="Z24" s="11">
        <f>1/$A$1*'[1]44013020Imp'!Y$22</f>
        <v>0</v>
      </c>
      <c r="AA24" s="11">
        <f>1/$A$1*'[1]44013020Imp'!Z$22</f>
        <v>0</v>
      </c>
      <c r="AB24" s="11">
        <f>1/$A$1*'[1]44013020Imp'!AA$22</f>
        <v>0</v>
      </c>
      <c r="AC24" s="4"/>
      <c r="AD24" s="92">
        <f>1/1000*'[1]44013020Imp'!$AB$22</f>
        <v>0</v>
      </c>
      <c r="AE24" s="93">
        <f>1/1000*'[1]44013020Imp'!$AC$22</f>
        <v>0</v>
      </c>
      <c r="AF24" s="93">
        <f>1/1000*'[1]44013020Imp'!AD$22</f>
        <v>0</v>
      </c>
      <c r="AG24" s="93">
        <f>1/1000*'[1]44013020Imp'!AE$22</f>
        <v>0</v>
      </c>
      <c r="AH24" s="93">
        <f>1/1000*'[1]44013020Imp'!AF$22</f>
        <v>0</v>
      </c>
      <c r="AI24" s="93">
        <f>1/1000*'[1]44013020Imp'!AG$22</f>
        <v>0</v>
      </c>
      <c r="AJ24" s="93">
        <f>1/1000*'[1]44013020Imp'!AH$22</f>
        <v>0</v>
      </c>
      <c r="AK24" s="93">
        <f>1/1000*'[1]44013020Imp'!AI$22</f>
        <v>0</v>
      </c>
      <c r="AL24" s="93">
        <f>1/1000*'[1]44013020Imp'!AJ$22</f>
        <v>0</v>
      </c>
      <c r="AM24" s="11">
        <f>1/1000*'[1]44013020Imp'!AK$22</f>
        <v>3.2489899331999998E-3</v>
      </c>
      <c r="AN24" s="11">
        <f>1/1000*'[1]44013020Imp'!AL$22</f>
        <v>4.5238398912000009E-3</v>
      </c>
      <c r="AO24" s="11">
        <f>1/1000*'[1]44013020Imp'!AM$22</f>
        <v>4.6009998720000006E-3</v>
      </c>
      <c r="AP24" s="11">
        <f>1/1000*'[1]44013020Imp'!AN$22</f>
        <v>1.4102645744000001E-3</v>
      </c>
      <c r="AQ24" s="11">
        <f>1/1000*'[1]44013020Imp'!AO$22</f>
        <v>1.1966114595000001E-3</v>
      </c>
      <c r="AR24" s="11">
        <f>1/1000*'[1]44013020Imp'!AP$22</f>
        <v>1.9038733500000002E-4</v>
      </c>
      <c r="AS24" s="11">
        <f>1/1000*'[1]44013020Imp'!AQ$22</f>
        <v>2.1353658900000001E-4</v>
      </c>
      <c r="AT24" s="11">
        <f>1/1000*'[1]44013020Imp'!AR$22</f>
        <v>7.066892360000001E-5</v>
      </c>
      <c r="AU24" s="11">
        <f>1/1000*'[1]44013020Imp'!AS$22</f>
        <v>5.2111931299999998E-5</v>
      </c>
      <c r="AV24" s="11">
        <f>1/1000*'[1]44013020Imp'!AT$22</f>
        <v>8.5023733000000001E-5</v>
      </c>
      <c r="AW24" s="11">
        <f>1/1000*'[1]44013020Imp'!AU$22</f>
        <v>1.4250056666666666E-4</v>
      </c>
      <c r="AX24" s="11">
        <f>1/1000*'[1]44013020Imp'!AV$22</f>
        <v>0</v>
      </c>
      <c r="AY24" s="11">
        <f>1/1000*'[1]44013020Imp'!AW$22</f>
        <v>0</v>
      </c>
      <c r="AZ24" s="11">
        <f>1/1000*'[1]44013020Imp'!AX$22</f>
        <v>0</v>
      </c>
      <c r="BA24" s="11">
        <f>1/1000*'[1]44013020Imp'!AY$22</f>
        <v>0</v>
      </c>
      <c r="BB24" s="11">
        <f>1/1000*'[1]44013020Imp'!AZ$22</f>
        <v>0</v>
      </c>
      <c r="BC24" s="10">
        <f>1/1000*'[1]44013020Imp'!BA$22</f>
        <v>0</v>
      </c>
      <c r="BD24" s="452"/>
    </row>
    <row r="25" spans="2:56">
      <c r="B25" s="5" t="s">
        <v>64</v>
      </c>
      <c r="C25" s="416">
        <f>1/$A$1*'[1]44013020Imp'!$B$244</f>
        <v>0</v>
      </c>
      <c r="D25" s="417">
        <f>1/$A$1*'[1]44013020Imp'!$C$244</f>
        <v>0</v>
      </c>
      <c r="E25" s="417">
        <f>1/$A$1*'[1]44013020Imp'!$D$244</f>
        <v>0</v>
      </c>
      <c r="F25" s="417">
        <f>1/$A$1*'[1]44013020Imp'!$E$244</f>
        <v>0</v>
      </c>
      <c r="G25" s="417">
        <f>1/$A$1*'[1]44013020Imp'!$F$244</f>
        <v>0</v>
      </c>
      <c r="H25" s="417">
        <f>1/$A$1*'[1]44013020Imp'!$G$244</f>
        <v>0</v>
      </c>
      <c r="I25" s="417">
        <f>1/$A$1*'[1]44013020Imp'!$H$244</f>
        <v>0</v>
      </c>
      <c r="J25" s="567">
        <f>1/$A$1*'[1]44013020Imp'!$I$244</f>
        <v>0</v>
      </c>
      <c r="K25" s="567">
        <f>1/$A$1*'[1]44013020Imp'!$J$244</f>
        <v>0</v>
      </c>
      <c r="L25" s="279">
        <f>1/$A$1*'[1]44013020Imp'!K$244</f>
        <v>7.5456999999999989E-3</v>
      </c>
      <c r="M25" s="11">
        <f>1/$A$1*'[1]44013020Imp'!L$244</f>
        <v>1.4943939999999999E-2</v>
      </c>
      <c r="N25" s="11">
        <f>1/$A$1*'[1]44013020Imp'!M$244</f>
        <v>1.1271039999999998E-2</v>
      </c>
      <c r="O25" s="11">
        <f>1/$A$1*'[1]44013020Imp'!N$244</f>
        <v>1.7527729999999998E-2</v>
      </c>
      <c r="P25" s="11">
        <f>1/$A$1*'[1]44013020Imp'!O$244</f>
        <v>1.8060679999999999E-2</v>
      </c>
      <c r="Q25" s="11">
        <f>1/$A$1*'[1]44013020Imp'!P$244</f>
        <v>8.9429999999999996E-3</v>
      </c>
      <c r="R25" s="11">
        <f>1/$A$1*'[1]44013020Imp'!Q$244</f>
        <v>5.3647E-3</v>
      </c>
      <c r="S25" s="11">
        <f>1/$A$1*'[1]44013020Imp'!R$244</f>
        <v>6.535899999999999E-3</v>
      </c>
      <c r="T25" s="11">
        <f>1/$A$1*'[1]44013020Imp'!S$244</f>
        <v>4.7074000000000005E-3</v>
      </c>
      <c r="U25" s="11">
        <f>1/$A$1*'[1]44013020Imp'!T$244</f>
        <v>5.9808999999999991E-3</v>
      </c>
      <c r="V25" s="11">
        <f>1/$A$1*'[1]44013020Imp'!U$244</f>
        <v>1.2720299999999999E-2</v>
      </c>
      <c r="W25" s="11">
        <f>1/$A$1*'[1]44013020Imp'!V$244</f>
        <v>0</v>
      </c>
      <c r="X25" s="11">
        <f>1/$A$1*'[1]44013020Imp'!W$244</f>
        <v>0</v>
      </c>
      <c r="Y25" s="11">
        <f>1/$A$1*'[1]44013020Imp'!X$244</f>
        <v>0</v>
      </c>
      <c r="Z25" s="11">
        <f>1/$A$1*'[1]44013020Imp'!Y$244</f>
        <v>0</v>
      </c>
      <c r="AA25" s="11">
        <f>1/$A$1*'[1]44013020Imp'!Z$244</f>
        <v>0</v>
      </c>
      <c r="AB25" s="11">
        <f>1/$A$1*'[1]44013020Imp'!AA$244</f>
        <v>0</v>
      </c>
      <c r="AC25" s="4"/>
      <c r="AD25" s="92">
        <f>1/1000*'[1]44013020Imp'!$AB$244</f>
        <v>0</v>
      </c>
      <c r="AE25" s="93">
        <f>1/1000*'[1]44013020Imp'!$AC$244</f>
        <v>0</v>
      </c>
      <c r="AF25" s="93">
        <f>1/1000*'[1]44013020Imp'!AD$244</f>
        <v>0</v>
      </c>
      <c r="AG25" s="93">
        <f>1/1000*'[1]44013020Imp'!AE$244</f>
        <v>0</v>
      </c>
      <c r="AH25" s="93">
        <f>1/1000*'[1]44013020Imp'!AF$244</f>
        <v>0</v>
      </c>
      <c r="AI25" s="93">
        <f>1/1000*'[1]44013020Imp'!AG$244</f>
        <v>0</v>
      </c>
      <c r="AJ25" s="93">
        <f>1/1000*'[1]44013020Imp'!AH$244</f>
        <v>0</v>
      </c>
      <c r="AK25" s="93">
        <f>1/1000*'[1]44013020Imp'!AI$244</f>
        <v>0</v>
      </c>
      <c r="AL25" s="93">
        <f>1/1000*'[1]44013020Imp'!AJ$244</f>
        <v>0</v>
      </c>
      <c r="AM25" s="11">
        <f>1/1000*'[1]44013020Imp'!AK$244</f>
        <v>1.6153025372000001E-3</v>
      </c>
      <c r="AN25" s="11">
        <f>1/1000*'[1]44013020Imp'!AL$244</f>
        <v>2.6606984598000006E-3</v>
      </c>
      <c r="AO25" s="11">
        <f>1/1000*'[1]44013020Imp'!AM$244</f>
        <v>2.2897495199999999E-3</v>
      </c>
      <c r="AP25" s="11">
        <f>1/1000*'[1]44013020Imp'!AN$244</f>
        <v>3.2199798928000001E-3</v>
      </c>
      <c r="AQ25" s="11">
        <f>1/1000*'[1]44013020Imp'!AO$244</f>
        <v>3.5774777361000003E-3</v>
      </c>
      <c r="AR25" s="11">
        <f>1/1000*'[1]44013020Imp'!AP$244</f>
        <v>2.0281837519999998E-3</v>
      </c>
      <c r="AS25" s="11">
        <f>1/1000*'[1]44013020Imp'!AQ$244</f>
        <v>9.2194790099999987E-4</v>
      </c>
      <c r="AT25" s="11">
        <f>1/1000*'[1]44013020Imp'!AR$244</f>
        <v>8.8766406530000003E-4</v>
      </c>
      <c r="AU25" s="11">
        <f>1/1000*'[1]44013020Imp'!AS$244</f>
        <v>7.3620628510000002E-4</v>
      </c>
      <c r="AV25" s="11">
        <f>1/1000*'[1]44013020Imp'!AT$244</f>
        <v>1.220354463E-3</v>
      </c>
      <c r="AW25" s="11">
        <f>1/1000*'[1]44013020Imp'!AU$244</f>
        <v>2.4640663274999998E-3</v>
      </c>
      <c r="AX25" s="11">
        <f>1/1000*'[1]44013020Imp'!AV$244</f>
        <v>0</v>
      </c>
      <c r="AY25" s="11">
        <f>1/1000*'[1]44013020Imp'!AW$244</f>
        <v>0</v>
      </c>
      <c r="AZ25" s="11">
        <f>1/1000*'[1]44013020Imp'!AX$244</f>
        <v>0</v>
      </c>
      <c r="BA25" s="11">
        <f>1/1000*'[1]44013020Imp'!AY$244</f>
        <v>0</v>
      </c>
      <c r="BB25" s="11">
        <f>1/1000*'[1]44013020Imp'!AZ$244</f>
        <v>0</v>
      </c>
      <c r="BC25" s="10">
        <f>1/1000*'[1]44013020Imp'!BA$244</f>
        <v>0</v>
      </c>
      <c r="BD25" s="452"/>
    </row>
    <row r="26" spans="2:56">
      <c r="B26" s="5" t="s">
        <v>16</v>
      </c>
      <c r="C26" s="418">
        <f t="shared" ref="C26:AB26" si="5">SUM(C23:C23)-SUM(C24:C25)</f>
        <v>0</v>
      </c>
      <c r="D26" s="419">
        <f t="shared" si="5"/>
        <v>0</v>
      </c>
      <c r="E26" s="419">
        <f t="shared" si="5"/>
        <v>0</v>
      </c>
      <c r="F26" s="419">
        <f t="shared" si="5"/>
        <v>0</v>
      </c>
      <c r="G26" s="419">
        <f t="shared" si="5"/>
        <v>0</v>
      </c>
      <c r="H26" s="419">
        <f t="shared" si="5"/>
        <v>0</v>
      </c>
      <c r="I26" s="419">
        <f t="shared" si="5"/>
        <v>0</v>
      </c>
      <c r="J26" s="568">
        <f t="shared" si="5"/>
        <v>0</v>
      </c>
      <c r="K26" s="568">
        <f t="shared" si="5"/>
        <v>0</v>
      </c>
      <c r="L26" s="301">
        <f t="shared" si="5"/>
        <v>0</v>
      </c>
      <c r="M26" s="17">
        <f t="shared" si="5"/>
        <v>0</v>
      </c>
      <c r="N26" s="17">
        <f t="shared" si="5"/>
        <v>0</v>
      </c>
      <c r="O26" s="17">
        <f t="shared" si="5"/>
        <v>0</v>
      </c>
      <c r="P26" s="17">
        <f t="shared" si="5"/>
        <v>0</v>
      </c>
      <c r="Q26" s="17">
        <f t="shared" si="5"/>
        <v>0</v>
      </c>
      <c r="R26" s="17">
        <f t="shared" si="5"/>
        <v>0</v>
      </c>
      <c r="S26" s="17">
        <f t="shared" si="5"/>
        <v>0</v>
      </c>
      <c r="T26" s="17">
        <f t="shared" si="5"/>
        <v>0</v>
      </c>
      <c r="U26" s="17">
        <f t="shared" si="5"/>
        <v>0</v>
      </c>
      <c r="V26" s="17">
        <f t="shared" si="5"/>
        <v>0</v>
      </c>
      <c r="W26" s="17">
        <f t="shared" si="5"/>
        <v>0</v>
      </c>
      <c r="X26" s="17">
        <f t="shared" si="5"/>
        <v>0</v>
      </c>
      <c r="Y26" s="17">
        <f t="shared" si="5"/>
        <v>0</v>
      </c>
      <c r="Z26" s="17">
        <f t="shared" si="5"/>
        <v>0</v>
      </c>
      <c r="AA26" s="17">
        <f t="shared" si="5"/>
        <v>0</v>
      </c>
      <c r="AB26" s="17">
        <f t="shared" si="5"/>
        <v>0</v>
      </c>
      <c r="AC26" s="4"/>
      <c r="AD26" s="92">
        <f t="shared" ref="AD26:BC26" si="6">SUM(AD23:AD23)-SUM(AD24:AD25)</f>
        <v>0</v>
      </c>
      <c r="AE26" s="93">
        <f t="shared" si="6"/>
        <v>0</v>
      </c>
      <c r="AF26" s="93">
        <f t="shared" si="6"/>
        <v>0</v>
      </c>
      <c r="AG26" s="93">
        <f t="shared" si="6"/>
        <v>0</v>
      </c>
      <c r="AH26" s="93">
        <f t="shared" si="6"/>
        <v>0</v>
      </c>
      <c r="AI26" s="93">
        <f t="shared" si="6"/>
        <v>0</v>
      </c>
      <c r="AJ26" s="93">
        <f t="shared" si="6"/>
        <v>0</v>
      </c>
      <c r="AK26" s="93">
        <f t="shared" si="6"/>
        <v>0</v>
      </c>
      <c r="AL26" s="93">
        <f t="shared" si="6"/>
        <v>0</v>
      </c>
      <c r="AM26" s="13">
        <f t="shared" si="6"/>
        <v>0</v>
      </c>
      <c r="AN26" s="13">
        <f t="shared" si="6"/>
        <v>0</v>
      </c>
      <c r="AO26" s="13">
        <f t="shared" si="6"/>
        <v>0</v>
      </c>
      <c r="AP26" s="13">
        <f t="shared" si="6"/>
        <v>0</v>
      </c>
      <c r="AQ26" s="13">
        <f t="shared" si="6"/>
        <v>0</v>
      </c>
      <c r="AR26" s="13">
        <f t="shared" si="6"/>
        <v>0</v>
      </c>
      <c r="AS26" s="13">
        <f t="shared" si="6"/>
        <v>0</v>
      </c>
      <c r="AT26" s="13">
        <f t="shared" si="6"/>
        <v>0</v>
      </c>
      <c r="AU26" s="13">
        <f t="shared" si="6"/>
        <v>0</v>
      </c>
      <c r="AV26" s="13">
        <f t="shared" si="6"/>
        <v>0</v>
      </c>
      <c r="AW26" s="13">
        <f t="shared" si="6"/>
        <v>0</v>
      </c>
      <c r="AX26" s="13">
        <f t="shared" si="6"/>
        <v>0</v>
      </c>
      <c r="AY26" s="13">
        <f t="shared" si="6"/>
        <v>0</v>
      </c>
      <c r="AZ26" s="13">
        <f t="shared" si="6"/>
        <v>0</v>
      </c>
      <c r="BA26" s="13">
        <f t="shared" si="6"/>
        <v>0</v>
      </c>
      <c r="BB26" s="13">
        <f t="shared" si="6"/>
        <v>0</v>
      </c>
      <c r="BC26" s="15">
        <f t="shared" si="6"/>
        <v>0</v>
      </c>
      <c r="BD26" s="452"/>
    </row>
    <row r="27" spans="2:56" ht="17.149999999999999" customHeight="1" thickBot="1">
      <c r="B27" s="143" t="s">
        <v>98</v>
      </c>
      <c r="C27" s="530">
        <f t="shared" ref="C27:AB27" si="7">C5-SUM(C6,C7,C11,C12,C13,C22,C23)</f>
        <v>0</v>
      </c>
      <c r="D27" s="531">
        <f t="shared" si="7"/>
        <v>0</v>
      </c>
      <c r="E27" s="531">
        <f t="shared" si="7"/>
        <v>0</v>
      </c>
      <c r="F27" s="531">
        <f t="shared" si="7"/>
        <v>0</v>
      </c>
      <c r="G27" s="531">
        <f t="shared" si="7"/>
        <v>0</v>
      </c>
      <c r="H27" s="531">
        <f t="shared" si="7"/>
        <v>0</v>
      </c>
      <c r="I27" s="531">
        <f t="shared" si="7"/>
        <v>0</v>
      </c>
      <c r="J27" s="584">
        <f t="shared" si="7"/>
        <v>0</v>
      </c>
      <c r="K27" s="584">
        <f t="shared" si="7"/>
        <v>0</v>
      </c>
      <c r="L27" s="350">
        <f t="shared" si="7"/>
        <v>1.125899999999902E-3</v>
      </c>
      <c r="M27" s="145">
        <f t="shared" si="7"/>
        <v>3.5587199999997932E-3</v>
      </c>
      <c r="N27" s="145">
        <f t="shared" si="7"/>
        <v>1.087459999999929E-3</v>
      </c>
      <c r="O27" s="145">
        <f t="shared" si="7"/>
        <v>1.1484000000017147E-4</v>
      </c>
      <c r="P27" s="145">
        <f t="shared" si="7"/>
        <v>2.2879999999947387E-4</v>
      </c>
      <c r="Q27" s="145">
        <f t="shared" si="7"/>
        <v>5.9800000000276299E-5</v>
      </c>
      <c r="R27" s="145">
        <f t="shared" si="7"/>
        <v>2.6362500000001177E-3</v>
      </c>
      <c r="S27" s="145">
        <f t="shared" si="7"/>
        <v>2.7163800000000737E-2</v>
      </c>
      <c r="T27" s="145">
        <f t="shared" si="7"/>
        <v>4.4080800000000586E-2</v>
      </c>
      <c r="U27" s="145">
        <f t="shared" si="7"/>
        <v>3.200249999999949E-2</v>
      </c>
      <c r="V27" s="145">
        <f t="shared" si="7"/>
        <v>3.410000000059199E-5</v>
      </c>
      <c r="W27" s="145">
        <f t="shared" si="7"/>
        <v>0</v>
      </c>
      <c r="X27" s="145">
        <f t="shared" si="7"/>
        <v>0</v>
      </c>
      <c r="Y27" s="145">
        <f t="shared" si="7"/>
        <v>0</v>
      </c>
      <c r="Z27" s="145">
        <f t="shared" si="7"/>
        <v>0</v>
      </c>
      <c r="AA27" s="145">
        <f t="shared" si="7"/>
        <v>0</v>
      </c>
      <c r="AB27" s="145">
        <f t="shared" si="7"/>
        <v>0</v>
      </c>
      <c r="AC27" s="110"/>
      <c r="AD27" s="153">
        <f t="shared" ref="AD27:BC27" si="8">AD5-SUM(AD6,AD7,AD11,AD12,AD13,AD22,AD23)</f>
        <v>0</v>
      </c>
      <c r="AE27" s="154">
        <f t="shared" si="8"/>
        <v>0</v>
      </c>
      <c r="AF27" s="154">
        <f t="shared" si="8"/>
        <v>0</v>
      </c>
      <c r="AG27" s="154">
        <f t="shared" si="8"/>
        <v>0</v>
      </c>
      <c r="AH27" s="154">
        <f t="shared" si="8"/>
        <v>0</v>
      </c>
      <c r="AI27" s="154">
        <f t="shared" si="8"/>
        <v>0</v>
      </c>
      <c r="AJ27" s="154">
        <f t="shared" si="8"/>
        <v>0</v>
      </c>
      <c r="AK27" s="154">
        <f t="shared" si="8"/>
        <v>0</v>
      </c>
      <c r="AL27" s="154">
        <f t="shared" si="8"/>
        <v>0</v>
      </c>
      <c r="AM27" s="145">
        <f t="shared" si="8"/>
        <v>8.9122838200003662E-4</v>
      </c>
      <c r="AN27" s="145">
        <f t="shared" si="8"/>
        <v>7.9454106090004473E-4</v>
      </c>
      <c r="AO27" s="145">
        <f t="shared" si="8"/>
        <v>2.778710399999329E-4</v>
      </c>
      <c r="AP27" s="145">
        <f t="shared" si="8"/>
        <v>3.1631775999962919E-5</v>
      </c>
      <c r="AQ27" s="145">
        <f t="shared" si="8"/>
        <v>7.0552656299960326E-5</v>
      </c>
      <c r="AR27" s="145">
        <f t="shared" si="8"/>
        <v>1.5087774499933371E-5</v>
      </c>
      <c r="AS27" s="145">
        <f t="shared" si="8"/>
        <v>4.9460733350004116E-4</v>
      </c>
      <c r="AT27" s="145">
        <f t="shared" si="8"/>
        <v>5.5342277025999809E-3</v>
      </c>
      <c r="AU27" s="145">
        <f t="shared" si="8"/>
        <v>6.1084663925999871E-3</v>
      </c>
      <c r="AV27" s="145">
        <f t="shared" si="8"/>
        <v>2.0259889660001473E-3</v>
      </c>
      <c r="AW27" s="145">
        <f t="shared" si="8"/>
        <v>1.09909495833449E-5</v>
      </c>
      <c r="AX27" s="145">
        <f t="shared" si="8"/>
        <v>0</v>
      </c>
      <c r="AY27" s="145">
        <f t="shared" si="8"/>
        <v>0</v>
      </c>
      <c r="AZ27" s="145">
        <f t="shared" si="8"/>
        <v>0</v>
      </c>
      <c r="BA27" s="145">
        <f t="shared" si="8"/>
        <v>0</v>
      </c>
      <c r="BB27" s="145">
        <f t="shared" si="8"/>
        <v>0</v>
      </c>
      <c r="BC27" s="146">
        <f t="shared" si="8"/>
        <v>0</v>
      </c>
      <c r="BD27" s="452"/>
    </row>
    <row r="28" spans="2:56" ht="13.5" thickTop="1">
      <c r="B28" s="602" t="s">
        <v>169</v>
      </c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32"/>
      <c r="BB28" s="32"/>
      <c r="BC28" s="32"/>
    </row>
    <row r="29" spans="2:56"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A29" s="32"/>
      <c r="BB29" s="32"/>
      <c r="BC29" s="32"/>
    </row>
    <row r="30" spans="2:56"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  <c r="BA30" s="32"/>
      <c r="BB30" s="32"/>
      <c r="BC30" s="32"/>
    </row>
    <row r="31" spans="2:56"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  <c r="BA31" s="32"/>
      <c r="BB31" s="32"/>
      <c r="BC31" s="32"/>
    </row>
    <row r="32" spans="2:56"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  <c r="BA32" s="32"/>
      <c r="BB32" s="32"/>
      <c r="BC32" s="32"/>
    </row>
    <row r="33" spans="30:55"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32"/>
      <c r="BB33" s="32"/>
      <c r="BC33" s="32"/>
    </row>
    <row r="34" spans="30:55"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32"/>
      <c r="BB34" s="32"/>
      <c r="BC34" s="32"/>
    </row>
    <row r="35" spans="30:55"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32"/>
      <c r="BB35" s="32"/>
      <c r="BC35" s="32"/>
    </row>
    <row r="36" spans="30:55"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32"/>
      <c r="BB36" s="32"/>
      <c r="BC36" s="32"/>
    </row>
    <row r="37" spans="30:55"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</row>
    <row r="38" spans="30:55"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32"/>
      <c r="BB38" s="32"/>
      <c r="BC38" s="32"/>
    </row>
    <row r="39" spans="30:55"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A39" s="32"/>
      <c r="BB39" s="32"/>
      <c r="BC39" s="32"/>
    </row>
    <row r="40" spans="30:55"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32"/>
      <c r="BB40" s="32"/>
      <c r="BC40" s="32"/>
    </row>
    <row r="41" spans="30:55"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32"/>
      <c r="BB41" s="32"/>
      <c r="BC41" s="32"/>
    </row>
    <row r="42" spans="30:55"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A42" s="32"/>
      <c r="BB42" s="32"/>
      <c r="BC42" s="32"/>
    </row>
    <row r="43" spans="30:55"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32"/>
      <c r="BB43" s="32"/>
      <c r="BC43" s="32"/>
    </row>
    <row r="44" spans="30:55"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32"/>
      <c r="BB44" s="32"/>
      <c r="BC44" s="32"/>
    </row>
    <row r="45" spans="30:55"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32"/>
      <c r="BB45" s="32"/>
      <c r="BC45" s="32"/>
    </row>
    <row r="46" spans="30:55"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32"/>
      <c r="BB46" s="32"/>
      <c r="BC46" s="32"/>
    </row>
    <row r="47" spans="30:55"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32"/>
      <c r="BB47" s="32"/>
      <c r="BC47" s="32"/>
    </row>
    <row r="48" spans="30:55"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A48" s="32"/>
      <c r="BB48" s="32"/>
      <c r="BC48" s="32"/>
    </row>
    <row r="49" spans="30:55"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  <c r="BA49" s="32"/>
      <c r="BB49" s="32"/>
      <c r="BC49" s="32"/>
    </row>
    <row r="50" spans="30:55"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  <c r="BA50" s="32"/>
      <c r="BB50" s="32"/>
      <c r="BC50" s="32"/>
    </row>
    <row r="51" spans="30:55"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  <c r="BA51" s="32"/>
      <c r="BB51" s="32"/>
      <c r="BC51" s="32"/>
    </row>
    <row r="52" spans="30:55"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32"/>
      <c r="BB52" s="32"/>
      <c r="BC52" s="32"/>
    </row>
    <row r="53" spans="30:55"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A53" s="32"/>
      <c r="BB53" s="32"/>
      <c r="BC53" s="32"/>
    </row>
    <row r="54" spans="30:55"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32"/>
      <c r="BB54" s="32"/>
      <c r="BC54" s="32"/>
    </row>
    <row r="55" spans="30:55"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A55" s="32"/>
      <c r="BB55" s="32"/>
      <c r="BC55" s="32"/>
    </row>
    <row r="56" spans="30:55"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  <c r="BA56" s="32"/>
      <c r="BB56" s="32"/>
      <c r="BC56" s="32"/>
    </row>
    <row r="57" spans="30:55"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A57" s="32"/>
      <c r="BB57" s="32"/>
      <c r="BC57" s="32"/>
    </row>
    <row r="58" spans="30:55"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  <c r="BA58" s="32"/>
      <c r="BB58" s="32"/>
      <c r="BC58" s="32"/>
    </row>
    <row r="59" spans="30:55"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32"/>
      <c r="BB59" s="32"/>
      <c r="BC59" s="32"/>
    </row>
    <row r="60" spans="30:55"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A60" s="32"/>
      <c r="BB60" s="32"/>
      <c r="BC60" s="32"/>
    </row>
    <row r="61" spans="30:55"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  <c r="BA61" s="32"/>
      <c r="BB61" s="32"/>
      <c r="BC61" s="32"/>
    </row>
    <row r="62" spans="30:55"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2"/>
      <c r="AU62" s="32"/>
      <c r="AV62" s="32"/>
      <c r="AW62" s="32"/>
      <c r="AX62" s="32"/>
      <c r="AY62" s="32"/>
      <c r="AZ62" s="32"/>
      <c r="BA62" s="32"/>
      <c r="BB62" s="32"/>
      <c r="BC62" s="32"/>
    </row>
    <row r="63" spans="30:55"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2"/>
      <c r="AU63" s="32"/>
      <c r="AV63" s="32"/>
      <c r="AW63" s="32"/>
      <c r="AX63" s="32"/>
      <c r="AY63" s="32"/>
      <c r="AZ63" s="32"/>
      <c r="BA63" s="32"/>
      <c r="BB63" s="32"/>
      <c r="BC63" s="32"/>
    </row>
    <row r="64" spans="30:55"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2"/>
      <c r="AU64" s="32"/>
      <c r="AV64" s="32"/>
      <c r="AW64" s="32"/>
      <c r="AX64" s="32"/>
      <c r="AY64" s="32"/>
      <c r="AZ64" s="32"/>
      <c r="BA64" s="32"/>
      <c r="BB64" s="32"/>
      <c r="BC64" s="32"/>
    </row>
    <row r="65" spans="30:55"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2"/>
      <c r="AU65" s="32"/>
      <c r="AV65" s="32"/>
      <c r="AW65" s="32"/>
      <c r="AX65" s="32"/>
      <c r="AY65" s="32"/>
      <c r="AZ65" s="32"/>
      <c r="BA65" s="32"/>
      <c r="BB65" s="32"/>
      <c r="BC65" s="32"/>
    </row>
    <row r="66" spans="30:55"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2"/>
      <c r="AU66" s="32"/>
      <c r="AV66" s="32"/>
      <c r="AW66" s="32"/>
      <c r="AX66" s="32"/>
      <c r="AY66" s="32"/>
      <c r="AZ66" s="32"/>
      <c r="BA66" s="32"/>
      <c r="BB66" s="32"/>
      <c r="BC66" s="32"/>
    </row>
    <row r="67" spans="30:55"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2"/>
      <c r="AU67" s="32"/>
      <c r="AV67" s="32"/>
      <c r="AW67" s="32"/>
      <c r="AX67" s="32"/>
      <c r="AY67" s="32"/>
      <c r="AZ67" s="32"/>
      <c r="BA67" s="32"/>
      <c r="BB67" s="32"/>
      <c r="BC67" s="32"/>
    </row>
    <row r="68" spans="30:55"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  <c r="AU68" s="32"/>
      <c r="AV68" s="32"/>
      <c r="AW68" s="32"/>
      <c r="AX68" s="32"/>
      <c r="AY68" s="32"/>
      <c r="AZ68" s="32"/>
      <c r="BA68" s="32"/>
      <c r="BB68" s="32"/>
      <c r="BC68" s="32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BD73"/>
  <sheetViews>
    <sheetView workbookViewId="0">
      <pane xSplit="2" ySplit="5" topLeftCell="C27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2" width="5.6328125" style="305" customWidth="1"/>
    <col min="13" max="22" width="5.6328125" customWidth="1"/>
    <col min="23" max="28" width="5.6328125" hidden="1" customWidth="1"/>
    <col min="29" max="29" width="1.7265625" customWidth="1"/>
    <col min="30" max="49" width="5.6328125" style="33" customWidth="1"/>
    <col min="50" max="55" width="5.6328125" style="33" hidden="1" customWidth="1"/>
  </cols>
  <sheetData>
    <row r="1" spans="1:56" ht="9" customHeight="1" thickBot="1">
      <c r="A1" s="201">
        <f>[2]ToM3!$A$2*[2]RWE!$A$1</f>
        <v>1.6099999999999999</v>
      </c>
      <c r="B1" s="30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630" t="s">
        <v>31</v>
      </c>
      <c r="C2" s="639" t="s">
        <v>74</v>
      </c>
      <c r="D2" s="640"/>
      <c r="E2" s="640"/>
      <c r="F2" s="640"/>
      <c r="G2" s="640"/>
      <c r="H2" s="640"/>
      <c r="I2" s="640"/>
      <c r="J2" s="640"/>
      <c r="K2" s="640"/>
      <c r="L2" s="640"/>
      <c r="M2" s="640"/>
      <c r="N2" s="640"/>
      <c r="O2" s="640"/>
      <c r="P2" s="640"/>
      <c r="Q2" s="640"/>
      <c r="R2" s="640"/>
      <c r="S2" s="640"/>
      <c r="T2" s="640"/>
      <c r="U2" s="640"/>
      <c r="V2" s="640"/>
      <c r="W2" s="640"/>
      <c r="X2" s="640"/>
      <c r="Y2" s="640"/>
      <c r="Z2" s="640"/>
      <c r="AA2" s="640"/>
      <c r="AB2" s="641"/>
      <c r="AC2" s="3"/>
      <c r="AD2" s="607" t="s">
        <v>3</v>
      </c>
      <c r="AE2" s="608"/>
      <c r="AF2" s="608"/>
      <c r="AG2" s="608"/>
      <c r="AH2" s="608"/>
      <c r="AI2" s="608"/>
      <c r="AJ2" s="608"/>
      <c r="AK2" s="608"/>
      <c r="AL2" s="608"/>
      <c r="AM2" s="608"/>
      <c r="AN2" s="608"/>
      <c r="AO2" s="608"/>
      <c r="AP2" s="608"/>
      <c r="AQ2" s="608"/>
      <c r="AR2" s="608"/>
      <c r="AS2" s="608"/>
      <c r="AT2" s="608"/>
      <c r="AU2" s="608"/>
      <c r="AV2" s="608"/>
      <c r="AW2" s="608"/>
      <c r="AX2" s="608"/>
      <c r="AY2" s="608"/>
      <c r="AZ2" s="608"/>
      <c r="BA2" s="608"/>
      <c r="BB2" s="608"/>
      <c r="BC2" s="608"/>
      <c r="BD2" s="452"/>
    </row>
    <row r="3" spans="1:56" ht="13" thickBot="1">
      <c r="B3" s="631"/>
      <c r="C3" s="633" t="s">
        <v>51</v>
      </c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  <c r="AB3" s="635"/>
      <c r="AC3" s="4"/>
      <c r="AD3" s="609" t="s">
        <v>14</v>
      </c>
      <c r="AE3" s="610"/>
      <c r="AF3" s="610"/>
      <c r="AG3" s="610"/>
      <c r="AH3" s="610"/>
      <c r="AI3" s="610"/>
      <c r="AJ3" s="610"/>
      <c r="AK3" s="610"/>
      <c r="AL3" s="610"/>
      <c r="AM3" s="610"/>
      <c r="AN3" s="610"/>
      <c r="AO3" s="610"/>
      <c r="AP3" s="610"/>
      <c r="AQ3" s="610"/>
      <c r="AR3" s="610"/>
      <c r="AS3" s="610"/>
      <c r="AT3" s="610"/>
      <c r="AU3" s="610"/>
      <c r="AV3" s="610"/>
      <c r="AW3" s="610"/>
      <c r="AX3" s="610"/>
      <c r="AY3" s="610"/>
      <c r="AZ3" s="610"/>
      <c r="BA3" s="610"/>
      <c r="BB3" s="610"/>
      <c r="BC3" s="610"/>
      <c r="BD3" s="452"/>
    </row>
    <row r="4" spans="1:56" ht="20" customHeight="1" thickTop="1" thickBot="1">
      <c r="B4" s="632"/>
      <c r="C4" s="178">
        <v>2000</v>
      </c>
      <c r="D4" s="179">
        <v>2001</v>
      </c>
      <c r="E4" s="179">
        <v>2002</v>
      </c>
      <c r="F4" s="179">
        <v>2003</v>
      </c>
      <c r="G4" s="179">
        <v>2004</v>
      </c>
      <c r="H4" s="179">
        <v>2005</v>
      </c>
      <c r="I4" s="179">
        <v>2006</v>
      </c>
      <c r="J4" s="180">
        <v>2007</v>
      </c>
      <c r="K4" s="180">
        <f>1+J4</f>
        <v>2008</v>
      </c>
      <c r="L4" s="180">
        <f>1+K4</f>
        <v>2009</v>
      </c>
      <c r="M4" s="50">
        <f>1+L4</f>
        <v>2010</v>
      </c>
      <c r="N4" s="50">
        <f>1+M4</f>
        <v>2011</v>
      </c>
      <c r="O4" s="436">
        <f t="shared" ref="O4:AB4" si="0">1+N4</f>
        <v>2012</v>
      </c>
      <c r="P4" s="436">
        <f t="shared" si="0"/>
        <v>2013</v>
      </c>
      <c r="Q4" s="436">
        <f t="shared" si="0"/>
        <v>2014</v>
      </c>
      <c r="R4" s="436">
        <f t="shared" si="0"/>
        <v>2015</v>
      </c>
      <c r="S4" s="436">
        <f t="shared" si="0"/>
        <v>2016</v>
      </c>
      <c r="T4" s="436">
        <f t="shared" si="0"/>
        <v>2017</v>
      </c>
      <c r="U4" s="436">
        <f t="shared" si="0"/>
        <v>2018</v>
      </c>
      <c r="V4" s="436">
        <f t="shared" si="0"/>
        <v>2019</v>
      </c>
      <c r="W4" s="436">
        <f t="shared" si="0"/>
        <v>2020</v>
      </c>
      <c r="X4" s="436">
        <f t="shared" si="0"/>
        <v>2021</v>
      </c>
      <c r="Y4" s="436">
        <f t="shared" si="0"/>
        <v>2022</v>
      </c>
      <c r="Z4" s="436">
        <f t="shared" si="0"/>
        <v>2023</v>
      </c>
      <c r="AA4" s="436">
        <f t="shared" si="0"/>
        <v>2024</v>
      </c>
      <c r="AB4" s="437">
        <f t="shared" si="0"/>
        <v>2025</v>
      </c>
      <c r="AC4" s="52"/>
      <c r="AD4" s="49">
        <v>2000</v>
      </c>
      <c r="AE4" s="233">
        <f>1+AD4</f>
        <v>2001</v>
      </c>
      <c r="AF4" s="233">
        <f>1+AE4</f>
        <v>2002</v>
      </c>
      <c r="AG4" s="233">
        <f t="shared" ref="AG4:BB4" si="1">1+AF4</f>
        <v>2003</v>
      </c>
      <c r="AH4" s="233">
        <f t="shared" si="1"/>
        <v>2004</v>
      </c>
      <c r="AI4" s="233">
        <f t="shared" si="1"/>
        <v>2005</v>
      </c>
      <c r="AJ4" s="233">
        <f t="shared" si="1"/>
        <v>2006</v>
      </c>
      <c r="AK4" s="233">
        <f t="shared" si="1"/>
        <v>2007</v>
      </c>
      <c r="AL4" s="233">
        <f t="shared" si="1"/>
        <v>2008</v>
      </c>
      <c r="AM4" s="233">
        <f t="shared" si="1"/>
        <v>2009</v>
      </c>
      <c r="AN4" s="233">
        <f t="shared" si="1"/>
        <v>2010</v>
      </c>
      <c r="AO4" s="233">
        <f t="shared" si="1"/>
        <v>2011</v>
      </c>
      <c r="AP4" s="233">
        <f t="shared" si="1"/>
        <v>2012</v>
      </c>
      <c r="AQ4" s="233">
        <f t="shared" si="1"/>
        <v>2013</v>
      </c>
      <c r="AR4" s="233">
        <f t="shared" si="1"/>
        <v>2014</v>
      </c>
      <c r="AS4" s="233">
        <f t="shared" si="1"/>
        <v>2015</v>
      </c>
      <c r="AT4" s="233">
        <f t="shared" si="1"/>
        <v>2016</v>
      </c>
      <c r="AU4" s="233">
        <f t="shared" si="1"/>
        <v>2017</v>
      </c>
      <c r="AV4" s="233">
        <f t="shared" si="1"/>
        <v>2018</v>
      </c>
      <c r="AW4" s="233">
        <f t="shared" si="1"/>
        <v>2019</v>
      </c>
      <c r="AX4" s="233">
        <f t="shared" si="1"/>
        <v>2020</v>
      </c>
      <c r="AY4" s="233">
        <f t="shared" si="1"/>
        <v>2021</v>
      </c>
      <c r="AZ4" s="233">
        <f t="shared" si="1"/>
        <v>2022</v>
      </c>
      <c r="BA4" s="233">
        <f t="shared" si="1"/>
        <v>2023</v>
      </c>
      <c r="BB4" s="233">
        <f t="shared" si="1"/>
        <v>2024</v>
      </c>
      <c r="BC4" s="202">
        <f>1+BB4</f>
        <v>2025</v>
      </c>
      <c r="BD4" s="452"/>
    </row>
    <row r="5" spans="1:56" ht="20" customHeight="1" thickTop="1" thickBot="1">
      <c r="B5" s="28" t="s">
        <v>13</v>
      </c>
      <c r="C5" s="402">
        <f>1/$A$1*'[1]440123Imp'!$B$263</f>
        <v>0.25377730000000004</v>
      </c>
      <c r="D5" s="322">
        <f>1/$A$1*'[1]440123Imp'!$C$263</f>
        <v>0.3261077</v>
      </c>
      <c r="E5" s="322">
        <f>1/$A$1*'[1]440123Imp'!$D$263</f>
        <v>0.65740636571428579</v>
      </c>
      <c r="F5" s="322">
        <f>1/$A$1*'[1]440123Imp'!$E$263</f>
        <v>0.64246839428571445</v>
      </c>
      <c r="G5" s="322">
        <f>1/$A$1*'[1]440123Imp'!$F$263</f>
        <v>0.6334885585714285</v>
      </c>
      <c r="H5" s="322">
        <f>1/$A$1*'[1]440123Imp'!$G$263</f>
        <v>0.86267410857142857</v>
      </c>
      <c r="I5" s="322">
        <f>1/$A$1*'[1]440123Imp'!$H$263</f>
        <v>0.86961503428571407</v>
      </c>
      <c r="J5" s="323">
        <f>1/$A$1*'[1]440123Imp'!$I$263</f>
        <v>0.72230036642857154</v>
      </c>
      <c r="K5" s="323">
        <f>1/$A$1*'[1]440123Imp'!$J$263</f>
        <v>0.77984802357142868</v>
      </c>
      <c r="L5" s="323">
        <f>1/$A$1*'[1]440123Imp'!K$263</f>
        <v>0.35261853472222227</v>
      </c>
      <c r="M5" s="130">
        <f>1/$A$1*'[1]440123Imp'!L$263</f>
        <v>0.2800919523809523</v>
      </c>
      <c r="N5" s="130">
        <f>1/$A$1*'[1]440123Imp'!M$263</f>
        <v>0.50533280657654367</v>
      </c>
      <c r="O5" s="130">
        <f>1/$A$1*'[1]440123Imp'!N$263</f>
        <v>0.39361344308390056</v>
      </c>
      <c r="P5" s="130">
        <f>1/$A$1*'[1]440123Imp'!O$263</f>
        <v>0.38882725223517994</v>
      </c>
      <c r="Q5" s="130">
        <f>1/$A$1*'[1]440123Imp'!P$263</f>
        <v>0.42111088556998588</v>
      </c>
      <c r="R5" s="130">
        <f>1/$A$1*'[1]440123Imp'!Q$263</f>
        <v>0.36799310434996202</v>
      </c>
      <c r="S5" s="130">
        <f>1/$A$1*'[1]440123Imp'!R$263</f>
        <v>0.38978859405198008</v>
      </c>
      <c r="T5" s="130">
        <f>1/$A$1*'[1]440123Imp'!S$263</f>
        <v>0.51982338888888868</v>
      </c>
      <c r="U5" s="130">
        <f>1/$A$1*'[1]440123Imp'!T$263</f>
        <v>0.98322770292207784</v>
      </c>
      <c r="V5" s="130">
        <f>1/$A$1*'[1]440123Imp'!U$263</f>
        <v>0.98826362743764173</v>
      </c>
      <c r="W5" s="130">
        <f>1/$A$1*'[1]440123Imp'!V$263</f>
        <v>0</v>
      </c>
      <c r="X5" s="130">
        <f>1/$A$1*'[1]440123Imp'!W$263</f>
        <v>0</v>
      </c>
      <c r="Y5" s="130">
        <f>1/$A$1*'[1]440123Imp'!X$263</f>
        <v>0</v>
      </c>
      <c r="Z5" s="130">
        <f>1/$A$1*'[1]440123Imp'!Y$263</f>
        <v>0</v>
      </c>
      <c r="AA5" s="130">
        <f>1/$A$1*'[1]440123Imp'!Z$263</f>
        <v>0</v>
      </c>
      <c r="AB5" s="130">
        <f>1/$A$1*'[1]440123Imp'!AA$263</f>
        <v>0</v>
      </c>
      <c r="AC5" s="18"/>
      <c r="AD5" s="61">
        <f>1/1000*'[1]440123Imp'!$AB$263</f>
        <v>1.4969055002232001E-2</v>
      </c>
      <c r="AE5" s="60">
        <f>1/1000*'[1]440123Imp'!$AC$263</f>
        <v>2.02414188804E-2</v>
      </c>
      <c r="AF5" s="60">
        <f>1/1000*'[1]440123Imp'!AD$263</f>
        <v>4.3585229697600009E-2</v>
      </c>
      <c r="AG5" s="60">
        <f>1/1000*'[1]440123Imp'!AE$263</f>
        <v>5.7022587272000005E-2</v>
      </c>
      <c r="AH5" s="60">
        <f>1/1000*'[1]440123Imp'!AF$263</f>
        <v>6.8592281919700016E-2</v>
      </c>
      <c r="AI5" s="60">
        <f>1/1000*'[1]440123Imp'!AG$263</f>
        <v>9.6479640242700032E-2</v>
      </c>
      <c r="AJ5" s="60">
        <f>1/1000*'[1]440123Imp'!AH$263</f>
        <v>0.15895532127120002</v>
      </c>
      <c r="AK5" s="60">
        <f>1/1000*'[1]440123Imp'!AI$263</f>
        <v>0.15390973339249994</v>
      </c>
      <c r="AL5" s="60">
        <f>1/1000*'[1]440123Imp'!AJ$263</f>
        <v>0.16023578974920002</v>
      </c>
      <c r="AM5" s="60">
        <f>1/1000*'[1]440123Imp'!AK$263</f>
        <v>2.1846845851599996E-2</v>
      </c>
      <c r="AN5" s="60">
        <f>1/1000*'[1]440123Imp'!AL$263</f>
        <v>4.6491376312800002E-2</v>
      </c>
      <c r="AO5" s="60">
        <f>1/1000*'[1]440123Imp'!AM$263</f>
        <v>7.684378286400001E-2</v>
      </c>
      <c r="AP5" s="60">
        <f>1/1000*'[1]440123Imp'!AN$263</f>
        <v>5.489305173439999E-2</v>
      </c>
      <c r="AQ5" s="60">
        <f>1/1000*'[1]440123Imp'!AO$263</f>
        <v>4.9084196044800008E-2</v>
      </c>
      <c r="AR5" s="60">
        <f>1/1000*'[1]440123Imp'!AP$263</f>
        <v>6.5688925975999998E-2</v>
      </c>
      <c r="AS5" s="60">
        <f>1/1000*'[1]440123Imp'!AQ$263</f>
        <v>4.3772130468499981E-2</v>
      </c>
      <c r="AT5" s="60">
        <f>1/1000*'[1]440123Imp'!AR$263</f>
        <v>4.1140123520600022E-2</v>
      </c>
      <c r="AU5" s="60">
        <f>1/1000*'[1]440123Imp'!AS$263</f>
        <v>5.1197419945100006E-2</v>
      </c>
      <c r="AV5" s="60">
        <f>1/1000*'[1]440123Imp'!AT$263</f>
        <v>9.2063130739999999E-2</v>
      </c>
      <c r="AW5" s="60">
        <f>1/1000*'[1]440123Imp'!AU$263</f>
        <v>7.6689006445833333E-2</v>
      </c>
      <c r="AX5" s="60">
        <f>1/1000*'[1]440123Imp'!AV$263</f>
        <v>0</v>
      </c>
      <c r="AY5" s="60">
        <f>1/1000*'[1]440123Imp'!AW$263</f>
        <v>0</v>
      </c>
      <c r="AZ5" s="60">
        <f>1/1000*'[1]440123Imp'!AX$263</f>
        <v>0</v>
      </c>
      <c r="BA5" s="60">
        <f>1/1000*'[1]440123Imp'!AY$263</f>
        <v>0</v>
      </c>
      <c r="BB5" s="60">
        <f>1/1000*'[1]440123Imp'!AZ$263</f>
        <v>0</v>
      </c>
      <c r="BC5" s="76">
        <f>1/1000*'[1]440123Imp'!BA$263</f>
        <v>0</v>
      </c>
      <c r="BD5" s="452"/>
    </row>
    <row r="6" spans="1:56" ht="17.149999999999999" customHeight="1" thickTop="1">
      <c r="B6" s="16" t="s">
        <v>156</v>
      </c>
      <c r="C6" s="362">
        <f>1/$A$1*'[1]440123Imp'!$B$266</f>
        <v>0</v>
      </c>
      <c r="D6" s="328">
        <f>1/$A$1*'[1]440123Imp'!$C$266</f>
        <v>2.4000000000000001E-5</v>
      </c>
      <c r="E6" s="328">
        <f>1/$A$1*'[1]440123Imp'!$D$266</f>
        <v>1.8E-5</v>
      </c>
      <c r="F6" s="328">
        <f>1/$A$1*'[1]440123Imp'!$E$266</f>
        <v>4.2000000000000004E-6</v>
      </c>
      <c r="G6" s="328">
        <f>1/$A$1*'[1]440123Imp'!$F$266</f>
        <v>0</v>
      </c>
      <c r="H6" s="328">
        <f>1/$A$1*'[1]440123Imp'!$G$266</f>
        <v>0</v>
      </c>
      <c r="I6" s="328">
        <f>1/$A$1*'[1]440123Imp'!$H$266</f>
        <v>9.9999999999999995E-8</v>
      </c>
      <c r="J6" s="329">
        <f>1/$A$1*'[1]440123Imp'!$I$266</f>
        <v>5.2099999999999999E-5</v>
      </c>
      <c r="K6" s="329">
        <f>1/$A$1*'[1]440123Imp'!$J$266</f>
        <v>1.7399999999999999E-5</v>
      </c>
      <c r="L6" s="328">
        <f>1/$A$1*'[1]440123Imp'!K$266</f>
        <v>2.1031746031746035E-6</v>
      </c>
      <c r="M6" s="31">
        <f>1/$A$1*'[1]440123Imp'!L$266</f>
        <v>4.7099999999999993E-5</v>
      </c>
      <c r="N6" s="31">
        <f>1/$A$1*'[1]440123Imp'!M$266</f>
        <v>7.5615999999999989E-2</v>
      </c>
      <c r="O6" s="31">
        <f>1/$A$1*'[1]440123Imp'!N$266</f>
        <v>8.8602719047619058E-2</v>
      </c>
      <c r="P6" s="31">
        <f>1/$A$1*'[1]440123Imp'!O$266</f>
        <v>7.5992599999999993E-2</v>
      </c>
      <c r="Q6" s="31">
        <f>1/$A$1*'[1]440123Imp'!P$266</f>
        <v>4.5838700000000003E-2</v>
      </c>
      <c r="R6" s="31">
        <f>1/$A$1*'[1]440123Imp'!Q$266</f>
        <v>0</v>
      </c>
      <c r="S6" s="31">
        <f>1/$A$1*'[1]440123Imp'!R$266</f>
        <v>7.2197000000000008E-3</v>
      </c>
      <c r="T6" s="31">
        <f>1/$A$1*'[1]440123Imp'!S$266</f>
        <v>2.0092600000000002E-2</v>
      </c>
      <c r="U6" s="31">
        <f>1/$A$1*'[1]440123Imp'!T$266</f>
        <v>0</v>
      </c>
      <c r="V6" s="31">
        <f>1/$A$1*'[1]440123Imp'!U$266</f>
        <v>0</v>
      </c>
      <c r="W6" s="31">
        <f>1/$A$1*'[1]440123Imp'!V$266</f>
        <v>0</v>
      </c>
      <c r="X6" s="31">
        <f>1/$A$1*'[1]440123Imp'!W$266</f>
        <v>0</v>
      </c>
      <c r="Y6" s="31">
        <f>1/$A$1*'[1]440123Imp'!X$266</f>
        <v>0</v>
      </c>
      <c r="Z6" s="31">
        <f>1/$A$1*'[1]440123Imp'!Y$266</f>
        <v>0</v>
      </c>
      <c r="AA6" s="31">
        <f>1/$A$1*'[1]440123Imp'!Z$266</f>
        <v>0</v>
      </c>
      <c r="AB6" s="31">
        <f>1/$A$1*'[1]440123Imp'!AA$266</f>
        <v>0</v>
      </c>
      <c r="AC6" s="534"/>
      <c r="AD6" s="29">
        <f>1/1000*'[1]440123Imp'!$AB$266</f>
        <v>0</v>
      </c>
      <c r="AE6" s="31">
        <f>1/1000*'[1]440123Imp'!$AC$266</f>
        <v>1.6470083999999998E-6</v>
      </c>
      <c r="AF6" s="31">
        <f>1/1000*'[1]440123Imp'!AD$266</f>
        <v>2.7034704000000002E-6</v>
      </c>
      <c r="AG6" s="31">
        <f>1/1000*'[1]440123Imp'!AE$266</f>
        <v>2.2624000000000001E-8</v>
      </c>
      <c r="AH6" s="31">
        <f>1/1000*'[1]440123Imp'!AF$266</f>
        <v>0</v>
      </c>
      <c r="AI6" s="31">
        <f>1/1000*'[1]440123Imp'!AG$266</f>
        <v>0</v>
      </c>
      <c r="AJ6" s="31">
        <f>1/1000*'[1]440123Imp'!AH$266</f>
        <v>0</v>
      </c>
      <c r="AK6" s="31">
        <f>1/1000*'[1]440123Imp'!AI$266</f>
        <v>1.0355498000000001E-5</v>
      </c>
      <c r="AL6" s="31">
        <f>1/1000*'[1]440123Imp'!AJ$266</f>
        <v>2.1414848000000001E-6</v>
      </c>
      <c r="AM6" s="31">
        <f>1/1000*'[1]440123Imp'!AK$266</f>
        <v>0</v>
      </c>
      <c r="AN6" s="31">
        <f>1/1000*'[1]440123Imp'!AL$266</f>
        <v>1.3199994900000002E-5</v>
      </c>
      <c r="AO6" s="31">
        <f>1/1000*'[1]440123Imp'!AM$266</f>
        <v>5.7901534560000001E-3</v>
      </c>
      <c r="AP6" s="31">
        <f>1/1000*'[1]440123Imp'!AN$266</f>
        <v>6.2888004960000004E-3</v>
      </c>
      <c r="AQ6" s="31">
        <f>1/1000*'[1]440123Imp'!AO$266</f>
        <v>5.1272416104000008E-3</v>
      </c>
      <c r="AR6" s="31">
        <f>1/1000*'[1]440123Imp'!AP$266</f>
        <v>3.348842945E-3</v>
      </c>
      <c r="AS6" s="31">
        <f>1/1000*'[1]440123Imp'!AQ$266</f>
        <v>0</v>
      </c>
      <c r="AT6" s="31">
        <f>1/1000*'[1]440123Imp'!AR$266</f>
        <v>6.2349020440000005E-4</v>
      </c>
      <c r="AU6" s="31">
        <f>1/1000*'[1]440123Imp'!AS$266</f>
        <v>1.7470505481000001E-3</v>
      </c>
      <c r="AV6" s="31">
        <f>1/1000*'[1]440123Imp'!AT$266</f>
        <v>0</v>
      </c>
      <c r="AW6" s="31">
        <f>1/1000*'[1]440123Imp'!AU$266</f>
        <v>0</v>
      </c>
      <c r="AX6" s="31">
        <f>1/1000*'[1]440123Imp'!AV$266</f>
        <v>0</v>
      </c>
      <c r="AY6" s="31">
        <f>1/1000*'[1]440123Imp'!AW$266</f>
        <v>0</v>
      </c>
      <c r="AZ6" s="31">
        <f>1/1000*'[1]440123Imp'!AX$266</f>
        <v>0</v>
      </c>
      <c r="BA6" s="31">
        <f>1/1000*'[1]440123Imp'!AY$266</f>
        <v>0</v>
      </c>
      <c r="BB6" s="31">
        <f>1/1000*'[1]440123Imp'!AZ$266</f>
        <v>0</v>
      </c>
      <c r="BC6" s="45">
        <f>1/1000*'[1]440123Imp'!BA$266</f>
        <v>0</v>
      </c>
      <c r="BD6" s="452"/>
    </row>
    <row r="7" spans="1:56">
      <c r="B7" s="5" t="s">
        <v>157</v>
      </c>
      <c r="C7" s="276">
        <f>1/$A$1*'[1]440123Imp'!$B$92</f>
        <v>0</v>
      </c>
      <c r="D7" s="279">
        <f>1/$A$1*'[1]440123Imp'!$C$92</f>
        <v>0</v>
      </c>
      <c r="E7" s="279">
        <f>1/$A$1*'[1]440123Imp'!$D$92</f>
        <v>0</v>
      </c>
      <c r="F7" s="279">
        <f>1/$A$1*'[1]440123Imp'!$E$92</f>
        <v>0</v>
      </c>
      <c r="G7" s="279">
        <f>1/$A$1*'[1]440123Imp'!$F$92</f>
        <v>0</v>
      </c>
      <c r="H7" s="279">
        <f>1/$A$1*'[1]440123Imp'!$G$92</f>
        <v>0</v>
      </c>
      <c r="I7" s="279">
        <f>1/$A$1*'[1]440123Imp'!$H$92</f>
        <v>0</v>
      </c>
      <c r="J7" s="278">
        <f>1/$A$1*'[1]440123Imp'!$I$92</f>
        <v>0</v>
      </c>
      <c r="K7" s="278">
        <f>1/$A$1*'[1]440123Imp'!$J$92</f>
        <v>0</v>
      </c>
      <c r="L7" s="279">
        <f>1/$A$1*'[1]440123Imp'!K$92</f>
        <v>0</v>
      </c>
      <c r="M7" s="11">
        <f>1/$A$1*'[1]440123Imp'!L$92</f>
        <v>0</v>
      </c>
      <c r="N7" s="11">
        <f>1/$A$1*'[1]440123Imp'!M$92</f>
        <v>0</v>
      </c>
      <c r="O7" s="11">
        <f>1/$A$1*'[1]440123Imp'!N$92</f>
        <v>6.3415419047619048E-2</v>
      </c>
      <c r="P7" s="11">
        <f>1/$A$1*'[1]440123Imp'!O$92</f>
        <v>7.5973499999999985E-2</v>
      </c>
      <c r="Q7" s="11">
        <f>1/$A$1*'[1]440123Imp'!P$92</f>
        <v>4.5829700000000001E-2</v>
      </c>
      <c r="R7" s="11">
        <f>1/$A$1*'[1]440123Imp'!Q$92</f>
        <v>0</v>
      </c>
      <c r="S7" s="11">
        <f>1/$A$1*'[1]440123Imp'!R$92</f>
        <v>0</v>
      </c>
      <c r="T7" s="11">
        <f>1/$A$1*'[1]440123Imp'!S$92</f>
        <v>0</v>
      </c>
      <c r="U7" s="11">
        <f>1/$A$1*'[1]440123Imp'!T$92</f>
        <v>0</v>
      </c>
      <c r="V7" s="11">
        <f>1/$A$1*'[1]440123Imp'!U$92</f>
        <v>0</v>
      </c>
      <c r="W7" s="11">
        <f>1/$A$1*'[1]440123Imp'!V$92</f>
        <v>0</v>
      </c>
      <c r="X7" s="11">
        <f>1/$A$1*'[1]440123Imp'!W$92</f>
        <v>0</v>
      </c>
      <c r="Y7" s="11">
        <f>1/$A$1*'[1]440123Imp'!X$92</f>
        <v>0</v>
      </c>
      <c r="Z7" s="11">
        <f>1/$A$1*'[1]440123Imp'!Y$92</f>
        <v>0</v>
      </c>
      <c r="AA7" s="11">
        <f>1/$A$1*'[1]440123Imp'!Z$92</f>
        <v>0</v>
      </c>
      <c r="AB7" s="11">
        <f>1/$A$1*'[1]440123Imp'!AA$92</f>
        <v>0</v>
      </c>
      <c r="AC7" s="4"/>
      <c r="AD7" s="38">
        <f>1/1000*'[1]440123Imp'!$AB$92</f>
        <v>0</v>
      </c>
      <c r="AE7" s="11">
        <f>1/1000*'[1]440123Imp'!$AC$92</f>
        <v>0</v>
      </c>
      <c r="AF7" s="11">
        <f>1/1000*'[1]440123Imp'!AD$92</f>
        <v>0</v>
      </c>
      <c r="AG7" s="11">
        <f>1/1000*'[1]440123Imp'!AE$92</f>
        <v>0</v>
      </c>
      <c r="AH7" s="11">
        <f>1/1000*'[1]440123Imp'!AF$92</f>
        <v>0</v>
      </c>
      <c r="AI7" s="11">
        <f>1/1000*'[1]440123Imp'!AG$92</f>
        <v>0</v>
      </c>
      <c r="AJ7" s="11">
        <f>1/1000*'[1]440123Imp'!AH$92</f>
        <v>0</v>
      </c>
      <c r="AK7" s="11">
        <f>1/1000*'[1]440123Imp'!AI$92</f>
        <v>0</v>
      </c>
      <c r="AL7" s="11">
        <f>1/1000*'[1]440123Imp'!AJ$92</f>
        <v>0</v>
      </c>
      <c r="AM7" s="11">
        <f>1/1000*'[1]440123Imp'!AK$92</f>
        <v>0</v>
      </c>
      <c r="AN7" s="11">
        <f>1/1000*'[1]440123Imp'!AL$92</f>
        <v>0</v>
      </c>
      <c r="AO7" s="11">
        <f>1/1000*'[1]440123Imp'!AM$92</f>
        <v>0</v>
      </c>
      <c r="AP7" s="11">
        <f>1/1000*'[1]440123Imp'!AN$92</f>
        <v>4.5899865440000003E-3</v>
      </c>
      <c r="AQ7" s="11">
        <f>1/1000*'[1]440123Imp'!AO$92</f>
        <v>5.1223648272000002E-3</v>
      </c>
      <c r="AR7" s="11">
        <f>1/1000*'[1]440123Imp'!AP$92</f>
        <v>3.3488389595000001E-3</v>
      </c>
      <c r="AS7" s="11">
        <f>1/1000*'[1]440123Imp'!AQ$92</f>
        <v>0</v>
      </c>
      <c r="AT7" s="11">
        <f>1/1000*'[1]440123Imp'!AR$92</f>
        <v>0</v>
      </c>
      <c r="AU7" s="11">
        <f>1/1000*'[1]440123Imp'!AS$92</f>
        <v>0</v>
      </c>
      <c r="AV7" s="11">
        <f>1/1000*'[1]440123Imp'!AT$92</f>
        <v>0</v>
      </c>
      <c r="AW7" s="11">
        <f>1/1000*'[1]440123Imp'!AU$92</f>
        <v>0</v>
      </c>
      <c r="AX7" s="11">
        <f>1/1000*'[1]440123Imp'!AV$92</f>
        <v>0</v>
      </c>
      <c r="AY7" s="11">
        <f>1/1000*'[1]440123Imp'!AW$92</f>
        <v>0</v>
      </c>
      <c r="AZ7" s="11">
        <f>1/1000*'[1]440123Imp'!AX$92</f>
        <v>0</v>
      </c>
      <c r="BA7" s="11">
        <f>1/1000*'[1]440123Imp'!AY$92</f>
        <v>0</v>
      </c>
      <c r="BB7" s="11">
        <f>1/1000*'[1]440123Imp'!AZ$92</f>
        <v>0</v>
      </c>
      <c r="BC7" s="10">
        <f>1/1000*'[1]440123Imp'!BA$92</f>
        <v>0</v>
      </c>
      <c r="BD7" s="452"/>
    </row>
    <row r="8" spans="1:56">
      <c r="B8" s="5" t="s">
        <v>158</v>
      </c>
      <c r="C8" s="276">
        <f>1/$A$1*'[1]440123Imp'!$B$129</f>
        <v>0</v>
      </c>
      <c r="D8" s="279">
        <f>1/$A$1*'[1]440123Imp'!$C$129</f>
        <v>0</v>
      </c>
      <c r="E8" s="279">
        <f>1/$A$1*'[1]440123Imp'!$D$129</f>
        <v>0</v>
      </c>
      <c r="F8" s="279">
        <f>1/$A$1*'[1]440123Imp'!$E$129</f>
        <v>0</v>
      </c>
      <c r="G8" s="279">
        <f>1/$A$1*'[1]440123Imp'!$F$129</f>
        <v>0</v>
      </c>
      <c r="H8" s="279">
        <f>1/$A$1*'[1]440123Imp'!$G$129</f>
        <v>0</v>
      </c>
      <c r="I8" s="279">
        <f>1/$A$1*'[1]440123Imp'!$H$129</f>
        <v>0</v>
      </c>
      <c r="J8" s="278">
        <f>1/$A$1*'[1]440123Imp'!$I$129</f>
        <v>0</v>
      </c>
      <c r="K8" s="278">
        <f>1/$A$1*'[1]440123Imp'!$J$129</f>
        <v>0</v>
      </c>
      <c r="L8" s="279">
        <f>1/$A$1*'[1]440123Imp'!K$129</f>
        <v>0</v>
      </c>
      <c r="M8" s="11">
        <f>1/$A$1*'[1]440123Imp'!L$129</f>
        <v>3.1999999999999999E-6</v>
      </c>
      <c r="N8" s="11">
        <f>1/$A$1*'[1]440123Imp'!M$129</f>
        <v>7.5601199999999993E-2</v>
      </c>
      <c r="O8" s="11">
        <f>1/$A$1*'[1]440123Imp'!N$129</f>
        <v>2.5187299999999996E-2</v>
      </c>
      <c r="P8" s="11">
        <f>1/$A$1*'[1]440123Imp'!O$129</f>
        <v>0</v>
      </c>
      <c r="Q8" s="11">
        <f>1/$A$1*'[1]440123Imp'!P$129</f>
        <v>0</v>
      </c>
      <c r="R8" s="11">
        <f>1/$A$1*'[1]440123Imp'!Q$129</f>
        <v>0</v>
      </c>
      <c r="S8" s="11">
        <f>1/$A$1*'[1]440123Imp'!R$129</f>
        <v>0</v>
      </c>
      <c r="T8" s="11">
        <f>1/$A$1*'[1]440123Imp'!S$129</f>
        <v>0</v>
      </c>
      <c r="U8" s="11">
        <f>1/$A$1*'[1]440123Imp'!T$129</f>
        <v>0</v>
      </c>
      <c r="V8" s="11">
        <f>1/$A$1*'[1]440123Imp'!U$129</f>
        <v>0</v>
      </c>
      <c r="W8" s="11">
        <f>1/$A$1*'[1]440123Imp'!V$129</f>
        <v>0</v>
      </c>
      <c r="X8" s="11">
        <f>1/$A$1*'[1]440123Imp'!W$129</f>
        <v>0</v>
      </c>
      <c r="Y8" s="11">
        <f>1/$A$1*'[1]440123Imp'!X$129</f>
        <v>0</v>
      </c>
      <c r="Z8" s="11">
        <f>1/$A$1*'[1]440123Imp'!Y$129</f>
        <v>0</v>
      </c>
      <c r="AA8" s="11">
        <f>1/$A$1*'[1]440123Imp'!Z$129</f>
        <v>0</v>
      </c>
      <c r="AB8" s="11">
        <f>1/$A$1*'[1]440123Imp'!AA$129</f>
        <v>0</v>
      </c>
      <c r="AC8" s="4"/>
      <c r="AD8" s="38">
        <f>1/1000*'[1]440123Imp'!$AB$129</f>
        <v>0</v>
      </c>
      <c r="AE8" s="11">
        <f>1/1000*'[1]440123Imp'!$AC$129</f>
        <v>0</v>
      </c>
      <c r="AF8" s="11">
        <f>1/1000*'[1]440123Imp'!AD$129</f>
        <v>0</v>
      </c>
      <c r="AG8" s="11">
        <f>1/1000*'[1]440123Imp'!AE$129</f>
        <v>0</v>
      </c>
      <c r="AH8" s="11">
        <f>1/1000*'[1]440123Imp'!AF$129</f>
        <v>0</v>
      </c>
      <c r="AI8" s="11">
        <f>1/1000*'[1]440123Imp'!AG$129</f>
        <v>0</v>
      </c>
      <c r="AJ8" s="11">
        <f>1/1000*'[1]440123Imp'!AH$129</f>
        <v>0</v>
      </c>
      <c r="AK8" s="11">
        <f>1/1000*'[1]440123Imp'!AI$129</f>
        <v>0</v>
      </c>
      <c r="AL8" s="11">
        <f>1/1000*'[1]440123Imp'!AJ$129</f>
        <v>0</v>
      </c>
      <c r="AM8" s="11">
        <f>1/1000*'[1]440123Imp'!AK$129</f>
        <v>0</v>
      </c>
      <c r="AN8" s="11">
        <f>1/1000*'[1]440123Imp'!AL$129</f>
        <v>2.0707434000000002E-6</v>
      </c>
      <c r="AO8" s="11">
        <f>1/1000*'[1]440123Imp'!AM$129</f>
        <v>5.7859802399999995E-3</v>
      </c>
      <c r="AP8" s="11">
        <f>1/1000*'[1]440123Imp'!AN$129</f>
        <v>1.6988139519999999E-3</v>
      </c>
      <c r="AQ8" s="11">
        <f>1/1000*'[1]440123Imp'!AO$129</f>
        <v>0</v>
      </c>
      <c r="AR8" s="11">
        <f>1/1000*'[1]440123Imp'!AP$129</f>
        <v>0</v>
      </c>
      <c r="AS8" s="11">
        <f>1/1000*'[1]440123Imp'!AQ$129</f>
        <v>0</v>
      </c>
      <c r="AT8" s="11">
        <f>1/1000*'[1]440123Imp'!AR$129</f>
        <v>0</v>
      </c>
      <c r="AU8" s="11">
        <f>1/1000*'[1]440123Imp'!AS$129</f>
        <v>0</v>
      </c>
      <c r="AV8" s="11">
        <f>1/1000*'[1]440123Imp'!AT$129</f>
        <v>0</v>
      </c>
      <c r="AW8" s="11">
        <f>1/1000*'[1]440123Imp'!AU$129</f>
        <v>0</v>
      </c>
      <c r="AX8" s="11">
        <f>1/1000*'[1]440123Imp'!AV$129</f>
        <v>0</v>
      </c>
      <c r="AY8" s="11">
        <f>1/1000*'[1]440123Imp'!AW$129</f>
        <v>0</v>
      </c>
      <c r="AZ8" s="11">
        <f>1/1000*'[1]440123Imp'!AX$129</f>
        <v>0</v>
      </c>
      <c r="BA8" s="11">
        <f>1/1000*'[1]440123Imp'!AY$129</f>
        <v>0</v>
      </c>
      <c r="BB8" s="11">
        <f>1/1000*'[1]440123Imp'!AZ$129</f>
        <v>0</v>
      </c>
      <c r="BC8" s="10">
        <f>1/1000*'[1]440123Imp'!BA$129</f>
        <v>0</v>
      </c>
      <c r="BD8" s="452"/>
    </row>
    <row r="9" spans="1:56">
      <c r="B9" s="5" t="s">
        <v>16</v>
      </c>
      <c r="C9" s="298">
        <f t="shared" ref="C9:AB9" si="2">SUM(C6:C6)-SUM(C7:C8)</f>
        <v>0</v>
      </c>
      <c r="D9" s="301">
        <f t="shared" si="2"/>
        <v>2.4000000000000001E-5</v>
      </c>
      <c r="E9" s="301">
        <f t="shared" si="2"/>
        <v>1.8E-5</v>
      </c>
      <c r="F9" s="301">
        <f t="shared" si="2"/>
        <v>4.2000000000000004E-6</v>
      </c>
      <c r="G9" s="301">
        <f t="shared" si="2"/>
        <v>0</v>
      </c>
      <c r="H9" s="301">
        <f t="shared" si="2"/>
        <v>0</v>
      </c>
      <c r="I9" s="301">
        <f t="shared" si="2"/>
        <v>9.9999999999999995E-8</v>
      </c>
      <c r="J9" s="300">
        <f t="shared" si="2"/>
        <v>5.2099999999999999E-5</v>
      </c>
      <c r="K9" s="300">
        <f t="shared" si="2"/>
        <v>1.7399999999999999E-5</v>
      </c>
      <c r="L9" s="301">
        <f t="shared" si="2"/>
        <v>2.1031746031746035E-6</v>
      </c>
      <c r="M9" s="17">
        <f t="shared" si="2"/>
        <v>4.3899999999999996E-5</v>
      </c>
      <c r="N9" s="17">
        <f t="shared" si="2"/>
        <v>1.4799999999995372E-5</v>
      </c>
      <c r="O9" s="17">
        <f t="shared" si="2"/>
        <v>0</v>
      </c>
      <c r="P9" s="17">
        <f t="shared" si="2"/>
        <v>1.9100000000007999E-5</v>
      </c>
      <c r="Q9" s="17">
        <f t="shared" si="2"/>
        <v>9.0000000000020619E-6</v>
      </c>
      <c r="R9" s="17">
        <f t="shared" si="2"/>
        <v>0</v>
      </c>
      <c r="S9" s="17">
        <f t="shared" si="2"/>
        <v>7.2197000000000008E-3</v>
      </c>
      <c r="T9" s="17">
        <f t="shared" si="2"/>
        <v>2.0092600000000002E-2</v>
      </c>
      <c r="U9" s="17">
        <f t="shared" si="2"/>
        <v>0</v>
      </c>
      <c r="V9" s="17">
        <f t="shared" si="2"/>
        <v>0</v>
      </c>
      <c r="W9" s="17">
        <f t="shared" si="2"/>
        <v>0</v>
      </c>
      <c r="X9" s="17">
        <f t="shared" si="2"/>
        <v>0</v>
      </c>
      <c r="Y9" s="17">
        <f t="shared" si="2"/>
        <v>0</v>
      </c>
      <c r="Z9" s="17">
        <f t="shared" si="2"/>
        <v>0</v>
      </c>
      <c r="AA9" s="17">
        <f t="shared" si="2"/>
        <v>0</v>
      </c>
      <c r="AB9" s="17">
        <f t="shared" si="2"/>
        <v>0</v>
      </c>
      <c r="AC9" s="4"/>
      <c r="AD9" s="22">
        <f t="shared" ref="AD9:BC9" si="3">SUM(AD6:AD6)-SUM(AD7:AD8)</f>
        <v>0</v>
      </c>
      <c r="AE9" s="13">
        <f t="shared" si="3"/>
        <v>1.6470083999999998E-6</v>
      </c>
      <c r="AF9" s="13">
        <f t="shared" si="3"/>
        <v>2.7034704000000002E-6</v>
      </c>
      <c r="AG9" s="13">
        <f t="shared" si="3"/>
        <v>2.2624000000000001E-8</v>
      </c>
      <c r="AH9" s="13">
        <f t="shared" si="3"/>
        <v>0</v>
      </c>
      <c r="AI9" s="13">
        <f t="shared" si="3"/>
        <v>0</v>
      </c>
      <c r="AJ9" s="13">
        <f t="shared" si="3"/>
        <v>0</v>
      </c>
      <c r="AK9" s="13">
        <f t="shared" si="3"/>
        <v>1.0355498000000001E-5</v>
      </c>
      <c r="AL9" s="13">
        <f t="shared" si="3"/>
        <v>2.1414848000000001E-6</v>
      </c>
      <c r="AM9" s="13">
        <f t="shared" si="3"/>
        <v>0</v>
      </c>
      <c r="AN9" s="13">
        <f t="shared" si="3"/>
        <v>1.1129251500000003E-5</v>
      </c>
      <c r="AO9" s="13">
        <f t="shared" si="3"/>
        <v>4.1732160000005486E-6</v>
      </c>
      <c r="AP9" s="13">
        <f t="shared" si="3"/>
        <v>0</v>
      </c>
      <c r="AQ9" s="13">
        <f t="shared" si="3"/>
        <v>4.8767832000005257E-6</v>
      </c>
      <c r="AR9" s="13">
        <f t="shared" si="3"/>
        <v>3.9854999999040797E-9</v>
      </c>
      <c r="AS9" s="13">
        <f t="shared" si="3"/>
        <v>0</v>
      </c>
      <c r="AT9" s="13">
        <f t="shared" si="3"/>
        <v>6.2349020440000005E-4</v>
      </c>
      <c r="AU9" s="13">
        <f t="shared" si="3"/>
        <v>1.7470505481000001E-3</v>
      </c>
      <c r="AV9" s="13">
        <f t="shared" si="3"/>
        <v>0</v>
      </c>
      <c r="AW9" s="13">
        <f t="shared" si="3"/>
        <v>0</v>
      </c>
      <c r="AX9" s="13">
        <f t="shared" si="3"/>
        <v>0</v>
      </c>
      <c r="AY9" s="13">
        <f t="shared" si="3"/>
        <v>0</v>
      </c>
      <c r="AZ9" s="13">
        <f t="shared" si="3"/>
        <v>0</v>
      </c>
      <c r="BA9" s="13">
        <f t="shared" si="3"/>
        <v>0</v>
      </c>
      <c r="BB9" s="13">
        <f t="shared" si="3"/>
        <v>0</v>
      </c>
      <c r="BC9" s="15">
        <f t="shared" si="3"/>
        <v>0</v>
      </c>
      <c r="BD9" s="452"/>
    </row>
    <row r="10" spans="1:56" ht="17.149999999999999" customHeight="1">
      <c r="B10" s="9" t="s">
        <v>76</v>
      </c>
      <c r="C10" s="447">
        <f>1/$A$1*'[1]440123Imp'!$B$268</f>
        <v>1.8819999999999999E-4</v>
      </c>
      <c r="D10" s="338">
        <f>1/$A$1*'[1]440123Imp'!$C$268</f>
        <v>0</v>
      </c>
      <c r="E10" s="338">
        <f>1/$A$1*'[1]440123Imp'!$D$268</f>
        <v>0.10538000000000002</v>
      </c>
      <c r="F10" s="338">
        <f>1/$A$1*'[1]440123Imp'!$E$268</f>
        <v>3.4596700000000001E-2</v>
      </c>
      <c r="G10" s="338">
        <f>1/$A$1*'[1]440123Imp'!$F$268</f>
        <v>8.3331000000000013E-3</v>
      </c>
      <c r="H10" s="338">
        <f>1/$A$1*'[1]440123Imp'!$G$268</f>
        <v>1.4161515000000001E-2</v>
      </c>
      <c r="I10" s="338">
        <f>1/$A$1*'[1]440123Imp'!$H$268</f>
        <v>2.5544091428571433E-2</v>
      </c>
      <c r="J10" s="339">
        <f>1/$A$1*'[1]440123Imp'!$I$268</f>
        <v>5.2753012857142859E-2</v>
      </c>
      <c r="K10" s="339">
        <f>1/$A$1*'[1]440123Imp'!$J$268</f>
        <v>7.8522614285714293E-3</v>
      </c>
      <c r="L10" s="338">
        <f>1/$A$1*'[1]440123Imp'!K$268</f>
        <v>1.2748253968253875E-4</v>
      </c>
      <c r="M10" s="25">
        <f>1/$A$1*'[1]440123Imp'!L$268</f>
        <v>9.7904761904745068E-5</v>
      </c>
      <c r="N10" s="25">
        <f>1/$A$1*'[1]440123Imp'!M$268</f>
        <v>8.0590683229820673E-5</v>
      </c>
      <c r="O10" s="25">
        <f>1/$A$1*'[1]440123Imp'!N$268</f>
        <v>8.6419480519476681E-5</v>
      </c>
      <c r="P10" s="25">
        <f>1/$A$1*'[1]440123Imp'!O$268</f>
        <v>1.0689979591836712E-3</v>
      </c>
      <c r="Q10" s="25">
        <f>1/$A$1*'[1]440123Imp'!P$268</f>
        <v>1.778571428571544E-4</v>
      </c>
      <c r="R10" s="25">
        <f>1/$A$1*'[1]440123Imp'!Q$268</f>
        <v>1.1704894179894468E-4</v>
      </c>
      <c r="S10" s="25">
        <f>1/$A$1*'[1]440123Imp'!R$268</f>
        <v>2.5399999999973929E-5</v>
      </c>
      <c r="T10" s="25">
        <f>1/$A$1*'[1]440123Imp'!S$268</f>
        <v>1.2637380952380773E-3</v>
      </c>
      <c r="U10" s="25">
        <f>1/$A$1*'[1]440123Imp'!T$268</f>
        <v>6.2106142857142792E-3</v>
      </c>
      <c r="V10" s="25">
        <f>1/$A$1*'[1]440123Imp'!U$268</f>
        <v>3.5679400000000049E-2</v>
      </c>
      <c r="W10" s="25">
        <f>1/$A$1*'[1]440123Imp'!V$268</f>
        <v>0</v>
      </c>
      <c r="X10" s="25">
        <f>1/$A$1*'[1]440123Imp'!W$268</f>
        <v>0</v>
      </c>
      <c r="Y10" s="25">
        <f>1/$A$1*'[1]440123Imp'!X$268</f>
        <v>0</v>
      </c>
      <c r="Z10" s="25">
        <f>1/$A$1*'[1]440123Imp'!Y$268</f>
        <v>0</v>
      </c>
      <c r="AA10" s="25">
        <f>1/$A$1*'[1]440123Imp'!Z$268</f>
        <v>0</v>
      </c>
      <c r="AB10" s="25">
        <f>1/$A$1*'[1]440123Imp'!AA$268</f>
        <v>0</v>
      </c>
      <c r="AC10" s="535"/>
      <c r="AD10" s="41">
        <f>1/1000*'[1]440123Imp'!$AB$268</f>
        <v>5.0505929679000001E-5</v>
      </c>
      <c r="AE10" s="25">
        <f>1/1000*'[1]440123Imp'!$AC$268</f>
        <v>0</v>
      </c>
      <c r="AF10" s="25">
        <f>1/1000*'[1]440123Imp'!AD$268</f>
        <v>5.3187569808000002E-3</v>
      </c>
      <c r="AG10" s="25">
        <f>1/1000*'[1]440123Imp'!AE$268</f>
        <v>3.8564836464000003E-3</v>
      </c>
      <c r="AH10" s="25">
        <f>1/1000*'[1]440123Imp'!AF$268</f>
        <v>1.0133319399E-3</v>
      </c>
      <c r="AI10" s="25">
        <f>1/1000*'[1]440123Imp'!AG$268</f>
        <v>2.2545119883000003E-3</v>
      </c>
      <c r="AJ10" s="25">
        <f>1/1000*'[1]440123Imp'!AH$268</f>
        <v>3.8827860500000007E-3</v>
      </c>
      <c r="AK10" s="25">
        <f>1/1000*'[1]440123Imp'!AI$268</f>
        <v>9.2249876255000012E-3</v>
      </c>
      <c r="AL10" s="25">
        <f>1/1000*'[1]440123Imp'!AJ$268</f>
        <v>1.7043542151999999E-3</v>
      </c>
      <c r="AM10" s="25">
        <f>1/1000*'[1]440123Imp'!AK$268</f>
        <v>3.3325956399999951E-5</v>
      </c>
      <c r="AN10" s="25">
        <f>1/1000*'[1]440123Imp'!AL$268</f>
        <v>1.5961030289999778E-4</v>
      </c>
      <c r="AO10" s="25">
        <f>1/1000*'[1]440123Imp'!AM$268</f>
        <v>7.4735087999999725E-5</v>
      </c>
      <c r="AP10" s="25">
        <f>1/1000*'[1]440123Imp'!AN$268</f>
        <v>2.0752731999999918E-4</v>
      </c>
      <c r="AQ10" s="25">
        <f>1/1000*'[1]440123Imp'!AO$268</f>
        <v>5.1371704859999937E-4</v>
      </c>
      <c r="AR10" s="25">
        <f>1/1000*'[1]440123Imp'!AP$268</f>
        <v>3.4908330249999996E-4</v>
      </c>
      <c r="AS10" s="25">
        <f>1/1000*'[1]440123Imp'!AQ$268</f>
        <v>2.3694260100000017E-4</v>
      </c>
      <c r="AT10" s="25">
        <f>1/1000*'[1]440123Imp'!AR$268</f>
        <v>4.9251515499999953E-5</v>
      </c>
      <c r="AU10" s="25">
        <f>1/1000*'[1]440123Imp'!AS$268</f>
        <v>2.2657715080000001E-4</v>
      </c>
      <c r="AV10" s="25">
        <f>1/1000*'[1]440123Imp'!AT$268</f>
        <v>1.1205729540000001E-3</v>
      </c>
      <c r="AW10" s="25">
        <f>1/1000*'[1]440123Imp'!AU$268</f>
        <v>3.0469046170833332E-3</v>
      </c>
      <c r="AX10" s="25">
        <f>1/1000*'[1]440123Imp'!AV$268</f>
        <v>0</v>
      </c>
      <c r="AY10" s="25">
        <f>1/1000*'[1]440123Imp'!AW$268</f>
        <v>0</v>
      </c>
      <c r="AZ10" s="25">
        <f>1/1000*'[1]440123Imp'!AX$268</f>
        <v>0</v>
      </c>
      <c r="BA10" s="25">
        <f>1/1000*'[1]440123Imp'!AY$268</f>
        <v>0</v>
      </c>
      <c r="BB10" s="25">
        <f>1/1000*'[1]440123Imp'!AZ$268</f>
        <v>0</v>
      </c>
      <c r="BC10" s="26">
        <f>1/1000*'[1]440123Imp'!BA$268</f>
        <v>0</v>
      </c>
      <c r="BD10" s="452"/>
    </row>
    <row r="11" spans="1:56">
      <c r="B11" s="5" t="s">
        <v>77</v>
      </c>
      <c r="C11" s="276">
        <f>1/$A$1*'[1]440123Imp'!$B$39</f>
        <v>1.8819999999999999E-4</v>
      </c>
      <c r="D11" s="279">
        <f>1/$A$1*'[1]440123Imp'!$C$39</f>
        <v>0</v>
      </c>
      <c r="E11" s="279">
        <f>1/$A$1*'[1]440123Imp'!$D$39</f>
        <v>3.0697100000000001E-2</v>
      </c>
      <c r="F11" s="279">
        <f>1/$A$1*'[1]440123Imp'!$E$39</f>
        <v>3.2437299999999995E-2</v>
      </c>
      <c r="G11" s="279">
        <f>1/$A$1*'[1]440123Imp'!$F$39</f>
        <v>8.3249000000000014E-3</v>
      </c>
      <c r="H11" s="279">
        <f>1/$A$1*'[1]440123Imp'!$G$39</f>
        <v>1.4149700000000001E-2</v>
      </c>
      <c r="I11" s="279">
        <f>1/$A$1*'[1]440123Imp'!$H$39</f>
        <v>2.5509700000000003E-2</v>
      </c>
      <c r="J11" s="278">
        <f>1/$A$1*'[1]440123Imp'!$I$39</f>
        <v>5.2658700000000003E-2</v>
      </c>
      <c r="K11" s="278">
        <f>1/$A$1*'[1]440123Imp'!$J$39</f>
        <v>7.7315864285714278E-3</v>
      </c>
      <c r="L11" s="279">
        <f>1/$A$1*'[1]440123Imp'!K$39</f>
        <v>1.3528571428570496E-5</v>
      </c>
      <c r="M11" s="11">
        <f>1/$A$1*'[1]440123Imp'!L$39</f>
        <v>3.0000000000155853E-7</v>
      </c>
      <c r="N11" s="11">
        <f>1/$A$1*'[1]440123Imp'!M$39</f>
        <v>0</v>
      </c>
      <c r="O11" s="11">
        <f>1/$A$1*'[1]440123Imp'!N$39</f>
        <v>6.4935064934875213E-8</v>
      </c>
      <c r="P11" s="11">
        <f>1/$A$1*'[1]440123Imp'!O$39</f>
        <v>2.5510204085444697E-8</v>
      </c>
      <c r="Q11" s="11">
        <f>1/$A$1*'[1]440123Imp'!P$39</f>
        <v>9.9999999999082884E-8</v>
      </c>
      <c r="R11" s="11">
        <f>1/$A$1*'[1]440123Imp'!Q$39</f>
        <v>1.322751322751323E-8</v>
      </c>
      <c r="S11" s="11">
        <f>1/$A$1*'[1]440123Imp'!R$39</f>
        <v>0</v>
      </c>
      <c r="T11" s="11">
        <f>1/$A$1*'[1]440123Imp'!S$39</f>
        <v>0</v>
      </c>
      <c r="U11" s="11">
        <f>1/$A$1*'[1]440123Imp'!T$39</f>
        <v>1.9999999999999999E-7</v>
      </c>
      <c r="V11" s="11">
        <f>1/$A$1*'[1]440123Imp'!U$39</f>
        <v>3.1537299999999997E-2</v>
      </c>
      <c r="W11" s="11">
        <f>1/$A$1*'[1]440123Imp'!V$39</f>
        <v>0</v>
      </c>
      <c r="X11" s="11">
        <f>1/$A$1*'[1]440123Imp'!W$39</f>
        <v>0</v>
      </c>
      <c r="Y11" s="11">
        <f>1/$A$1*'[1]440123Imp'!X$39</f>
        <v>0</v>
      </c>
      <c r="Z11" s="11">
        <f>1/$A$1*'[1]440123Imp'!Y$39</f>
        <v>0</v>
      </c>
      <c r="AA11" s="11">
        <f>1/$A$1*'[1]440123Imp'!Z$39</f>
        <v>0</v>
      </c>
      <c r="AB11" s="11">
        <f>1/$A$1*'[1]440123Imp'!AA$39</f>
        <v>0</v>
      </c>
      <c r="AC11" s="4"/>
      <c r="AD11" s="38">
        <f>1/1000*'[1]440123Imp'!$AB$39</f>
        <v>5.0505929679000001E-5</v>
      </c>
      <c r="AE11" s="11">
        <f>1/1000*'[1]440123Imp'!$AC$39</f>
        <v>0</v>
      </c>
      <c r="AF11" s="11">
        <f>1/1000*'[1]440123Imp'!AD$39</f>
        <v>3.1896355104000002E-3</v>
      </c>
      <c r="AG11" s="11">
        <f>1/1000*'[1]440123Imp'!AE$39</f>
        <v>3.6260152208000005E-3</v>
      </c>
      <c r="AH11" s="11">
        <f>1/1000*'[1]440123Imp'!AF$39</f>
        <v>1.0037837635E-3</v>
      </c>
      <c r="AI11" s="11">
        <f>1/1000*'[1]440123Imp'!AG$39</f>
        <v>2.2418682000000002E-3</v>
      </c>
      <c r="AJ11" s="11">
        <f>1/1000*'[1]440123Imp'!AH$39</f>
        <v>3.8673070132000005E-3</v>
      </c>
      <c r="AK11" s="11">
        <f>1/1000*'[1]440123Imp'!AI$39</f>
        <v>9.1190329000000007E-3</v>
      </c>
      <c r="AL11" s="11">
        <f>1/1000*'[1]440123Imp'!AJ$39</f>
        <v>1.5381847020000002E-3</v>
      </c>
      <c r="AM11" s="11">
        <f>1/1000*'[1]440123Imp'!AK$39</f>
        <v>5.8442119999999596E-6</v>
      </c>
      <c r="AN11" s="11">
        <f>1/1000*'[1]440123Imp'!AL$39</f>
        <v>4.9050899999958378E-8</v>
      </c>
      <c r="AO11" s="11">
        <f>1/1000*'[1]440123Imp'!AM$39</f>
        <v>0</v>
      </c>
      <c r="AP11" s="11">
        <f>1/1000*'[1]440123Imp'!AN$39</f>
        <v>6.4239999999493593E-9</v>
      </c>
      <c r="AQ11" s="11">
        <f>1/1000*'[1]440123Imp'!AO$39</f>
        <v>6.640499999654992E-9</v>
      </c>
      <c r="AR11" s="11">
        <f>1/1000*'[1]440123Imp'!AP$39</f>
        <v>9.5652000000168164E-8</v>
      </c>
      <c r="AS11" s="11">
        <f>1/1000*'[1]440123Imp'!AQ$39</f>
        <v>5.5474999999999997E-9</v>
      </c>
      <c r="AT11" s="11">
        <f>1/1000*'[1]440123Imp'!AR$39</f>
        <v>0</v>
      </c>
      <c r="AU11" s="11">
        <f>1/1000*'[1]440123Imp'!AS$39</f>
        <v>0</v>
      </c>
      <c r="AV11" s="11">
        <f>1/1000*'[1]440123Imp'!AT$39</f>
        <v>1.7856720000000002E-6</v>
      </c>
      <c r="AW11" s="11">
        <f>1/1000*'[1]440123Imp'!AU$39</f>
        <v>2.4435141362500004E-3</v>
      </c>
      <c r="AX11" s="11">
        <f>1/1000*'[1]440123Imp'!AV$39</f>
        <v>0</v>
      </c>
      <c r="AY11" s="11">
        <f>1/1000*'[1]440123Imp'!AW$39</f>
        <v>0</v>
      </c>
      <c r="AZ11" s="11">
        <f>1/1000*'[1]440123Imp'!AX$39</f>
        <v>0</v>
      </c>
      <c r="BA11" s="11">
        <f>1/1000*'[1]440123Imp'!AY$39</f>
        <v>0</v>
      </c>
      <c r="BB11" s="11">
        <f>1/1000*'[1]440123Imp'!AZ$39</f>
        <v>0</v>
      </c>
      <c r="BC11" s="10">
        <f>1/1000*'[1]440123Imp'!BA$39</f>
        <v>0</v>
      </c>
      <c r="BD11" s="452"/>
    </row>
    <row r="12" spans="1:56">
      <c r="B12" s="5" t="s">
        <v>26</v>
      </c>
      <c r="C12" s="276">
        <f>1/$A$1*'[1]440123Imp'!$B$147</f>
        <v>0</v>
      </c>
      <c r="D12" s="279">
        <f>1/$A$1*'[1]440123Imp'!$C$147</f>
        <v>0</v>
      </c>
      <c r="E12" s="279">
        <f>1/$A$1*'[1]440123Imp'!$D$147</f>
        <v>0</v>
      </c>
      <c r="F12" s="279">
        <f>1/$A$1*'[1]440123Imp'!$E$147</f>
        <v>0</v>
      </c>
      <c r="G12" s="279">
        <f>1/$A$1*'[1]440123Imp'!$F$147</f>
        <v>0</v>
      </c>
      <c r="H12" s="279">
        <f>1/$A$1*'[1]440123Imp'!$G$147</f>
        <v>0</v>
      </c>
      <c r="I12" s="279">
        <f>1/$A$1*'[1]440123Imp'!$H$147</f>
        <v>0</v>
      </c>
      <c r="J12" s="278">
        <f>1/$A$1*'[1]440123Imp'!$I$147</f>
        <v>0</v>
      </c>
      <c r="K12" s="278">
        <f>1/$A$1*'[1]440123Imp'!$J$147</f>
        <v>7.4999999999999997E-8</v>
      </c>
      <c r="L12" s="279">
        <f>1/$A$1*'[1]440123Imp'!K$147</f>
        <v>0</v>
      </c>
      <c r="M12" s="11">
        <f>1/$A$1*'[1]440123Imp'!L$147</f>
        <v>0</v>
      </c>
      <c r="N12" s="11">
        <f>1/$A$1*'[1]440123Imp'!M$147</f>
        <v>0</v>
      </c>
      <c r="O12" s="11">
        <f>1/$A$1*'[1]440123Imp'!N$147</f>
        <v>0</v>
      </c>
      <c r="P12" s="11">
        <f>1/$A$1*'[1]440123Imp'!O$147</f>
        <v>0</v>
      </c>
      <c r="Q12" s="11">
        <f>1/$A$1*'[1]440123Imp'!P$147</f>
        <v>0</v>
      </c>
      <c r="R12" s="11">
        <f>1/$A$1*'[1]440123Imp'!Q$147</f>
        <v>0</v>
      </c>
      <c r="S12" s="11">
        <f>1/$A$1*'[1]440123Imp'!R$147</f>
        <v>0</v>
      </c>
      <c r="T12" s="11">
        <f>1/$A$1*'[1]440123Imp'!S$147</f>
        <v>0</v>
      </c>
      <c r="U12" s="11">
        <f>1/$A$1*'[1]440123Imp'!T$147</f>
        <v>0</v>
      </c>
      <c r="V12" s="11">
        <f>1/$A$1*'[1]440123Imp'!U$147</f>
        <v>0</v>
      </c>
      <c r="W12" s="11">
        <f>1/$A$1*'[1]440123Imp'!V$147</f>
        <v>0</v>
      </c>
      <c r="X12" s="11">
        <f>1/$A$1*'[1]440123Imp'!W$147</f>
        <v>0</v>
      </c>
      <c r="Y12" s="11">
        <f>1/$A$1*'[1]440123Imp'!X$147</f>
        <v>0</v>
      </c>
      <c r="Z12" s="11">
        <f>1/$A$1*'[1]440123Imp'!Y$147</f>
        <v>0</v>
      </c>
      <c r="AA12" s="11">
        <f>1/$A$1*'[1]440123Imp'!Z$147</f>
        <v>0</v>
      </c>
      <c r="AB12" s="11">
        <f>1/$A$1*'[1]440123Imp'!AA$147</f>
        <v>0</v>
      </c>
      <c r="AC12" s="4"/>
      <c r="AD12" s="38">
        <f>1/1000*'[1]440123Imp'!$AB$147</f>
        <v>0</v>
      </c>
      <c r="AE12" s="11">
        <f>1/1000*'[1]440123Imp'!$AC$147</f>
        <v>0</v>
      </c>
      <c r="AF12" s="11">
        <f>1/1000*'[1]440123Imp'!AD$147</f>
        <v>0</v>
      </c>
      <c r="AG12" s="11">
        <f>1/1000*'[1]440123Imp'!AE$147</f>
        <v>0</v>
      </c>
      <c r="AH12" s="11">
        <f>1/1000*'[1]440123Imp'!AF$147</f>
        <v>0</v>
      </c>
      <c r="AI12" s="11">
        <f>1/1000*'[1]440123Imp'!AG$147</f>
        <v>0</v>
      </c>
      <c r="AJ12" s="11">
        <f>1/1000*'[1]440123Imp'!AH$147</f>
        <v>0</v>
      </c>
      <c r="AK12" s="11">
        <f>1/1000*'[1]440123Imp'!AI$147</f>
        <v>0</v>
      </c>
      <c r="AL12" s="11">
        <f>1/1000*'[1]440123Imp'!AJ$147</f>
        <v>1.5443400000000002E-7</v>
      </c>
      <c r="AM12" s="11">
        <f>1/1000*'[1]440123Imp'!AK$147</f>
        <v>0</v>
      </c>
      <c r="AN12" s="11">
        <f>1/1000*'[1]440123Imp'!AL$147</f>
        <v>0</v>
      </c>
      <c r="AO12" s="11">
        <f>1/1000*'[1]440123Imp'!AM$147</f>
        <v>0</v>
      </c>
      <c r="AP12" s="11">
        <f>1/1000*'[1]440123Imp'!AN$147</f>
        <v>0</v>
      </c>
      <c r="AQ12" s="11">
        <f>1/1000*'[1]440123Imp'!AO$147</f>
        <v>0</v>
      </c>
      <c r="AR12" s="11">
        <f>1/1000*'[1]440123Imp'!AP$147</f>
        <v>0</v>
      </c>
      <c r="AS12" s="11">
        <f>1/1000*'[1]440123Imp'!AQ$147</f>
        <v>0</v>
      </c>
      <c r="AT12" s="11">
        <f>1/1000*'[1]440123Imp'!AR$147</f>
        <v>0</v>
      </c>
      <c r="AU12" s="11">
        <f>1/1000*'[1]440123Imp'!AS$147</f>
        <v>0</v>
      </c>
      <c r="AV12" s="11">
        <f>1/1000*'[1]440123Imp'!AT$147</f>
        <v>0</v>
      </c>
      <c r="AW12" s="11">
        <f>1/1000*'[1]440123Imp'!AU$147</f>
        <v>0</v>
      </c>
      <c r="AX12" s="11">
        <f>1/1000*'[1]440123Imp'!AV$147</f>
        <v>0</v>
      </c>
      <c r="AY12" s="11">
        <f>1/1000*'[1]440123Imp'!AW$147</f>
        <v>0</v>
      </c>
      <c r="AZ12" s="11">
        <f>1/1000*'[1]440123Imp'!AX$147</f>
        <v>0</v>
      </c>
      <c r="BA12" s="11">
        <f>1/1000*'[1]440123Imp'!AY$147</f>
        <v>0</v>
      </c>
      <c r="BB12" s="11">
        <f>1/1000*'[1]440123Imp'!AZ$147</f>
        <v>0</v>
      </c>
      <c r="BC12" s="10">
        <f>1/1000*'[1]440123Imp'!BA$147</f>
        <v>0</v>
      </c>
      <c r="BD12" s="452"/>
    </row>
    <row r="13" spans="1:56">
      <c r="B13" s="8" t="s">
        <v>78</v>
      </c>
      <c r="C13" s="364">
        <f>1/$A$1*'[1]440123Imp'!$B$247</f>
        <v>0</v>
      </c>
      <c r="D13" s="365">
        <f>1/$A$1*'[1]440123Imp'!$C$247</f>
        <v>0</v>
      </c>
      <c r="E13" s="365">
        <f>1/$A$1*'[1]440123Imp'!$D$247</f>
        <v>7.468290000000001E-2</v>
      </c>
      <c r="F13" s="365">
        <f>1/$A$1*'[1]440123Imp'!$E$247</f>
        <v>2.1594000000000001E-3</v>
      </c>
      <c r="G13" s="365">
        <f>1/$A$1*'[1]440123Imp'!$F$247</f>
        <v>8.1999999999999994E-6</v>
      </c>
      <c r="H13" s="365">
        <f>1/$A$1*'[1]440123Imp'!$G$247</f>
        <v>1.1815000000000001E-5</v>
      </c>
      <c r="I13" s="365">
        <f>1/$A$1*'[1]440123Imp'!$H$247</f>
        <v>3.4391428571428573E-5</v>
      </c>
      <c r="J13" s="366">
        <f>1/$A$1*'[1]440123Imp'!$I$247</f>
        <v>9.4312857142857167E-5</v>
      </c>
      <c r="K13" s="366">
        <f>1/$A$1*'[1]440123Imp'!$J$247</f>
        <v>1.2060000000000002E-4</v>
      </c>
      <c r="L13" s="365">
        <f>1/$A$1*'[1]440123Imp'!K$247</f>
        <v>1.1395396825396825E-4</v>
      </c>
      <c r="M13" s="37">
        <f>1/$A$1*'[1]440123Imp'!L$247</f>
        <v>9.7604761904743515E-5</v>
      </c>
      <c r="N13" s="37">
        <f>1/$A$1*'[1]440123Imp'!M$247</f>
        <v>8.0590683229820673E-5</v>
      </c>
      <c r="O13" s="37">
        <f>1/$A$1*'[1]440123Imp'!N$247</f>
        <v>8.6354545454541797E-5</v>
      </c>
      <c r="P13" s="37">
        <f>1/$A$1*'[1]440123Imp'!O$247</f>
        <v>1.0689724489795858E-3</v>
      </c>
      <c r="Q13" s="37">
        <f>1/$A$1*'[1]440123Imp'!P$247</f>
        <v>1.7775714285715532E-4</v>
      </c>
      <c r="R13" s="37">
        <f>1/$A$1*'[1]440123Imp'!Q$247</f>
        <v>1.1703571428571717E-4</v>
      </c>
      <c r="S13" s="37">
        <f>1/$A$1*'[1]440123Imp'!R$247</f>
        <v>2.5399999999973929E-5</v>
      </c>
      <c r="T13" s="37">
        <f>1/$A$1*'[1]440123Imp'!S$247</f>
        <v>1.2637380952380773E-3</v>
      </c>
      <c r="U13" s="37">
        <f>1/$A$1*'[1]440123Imp'!T$247</f>
        <v>6.2104142857142787E-3</v>
      </c>
      <c r="V13" s="37">
        <f>1/$A$1*'[1]440123Imp'!U$247</f>
        <v>4.142100000000053E-3</v>
      </c>
      <c r="W13" s="37">
        <f>1/$A$1*'[1]440123Imp'!V$247</f>
        <v>0</v>
      </c>
      <c r="X13" s="37">
        <f>1/$A$1*'[1]440123Imp'!W$247</f>
        <v>0</v>
      </c>
      <c r="Y13" s="37">
        <f>1/$A$1*'[1]440123Imp'!X$247</f>
        <v>0</v>
      </c>
      <c r="Z13" s="37">
        <f>1/$A$1*'[1]440123Imp'!Y$247</f>
        <v>0</v>
      </c>
      <c r="AA13" s="37">
        <f>1/$A$1*'[1]440123Imp'!Z$247</f>
        <v>0</v>
      </c>
      <c r="AB13" s="37">
        <f>1/$A$1*'[1]440123Imp'!AA$247</f>
        <v>0</v>
      </c>
      <c r="AC13" s="4"/>
      <c r="AD13" s="39">
        <f>1/1000*'[1]440123Imp'!$AB$247</f>
        <v>0</v>
      </c>
      <c r="AE13" s="37">
        <f>1/1000*'[1]440123Imp'!$AC$247</f>
        <v>0</v>
      </c>
      <c r="AF13" s="37">
        <f>1/1000*'[1]440123Imp'!AD$247</f>
        <v>2.1291214704000001E-3</v>
      </c>
      <c r="AG13" s="37">
        <f>1/1000*'[1]440123Imp'!AE$247</f>
        <v>2.3046842560000004E-4</v>
      </c>
      <c r="AH13" s="37">
        <f>1/1000*'[1]440123Imp'!AF$247</f>
        <v>9.548176400000002E-6</v>
      </c>
      <c r="AI13" s="37">
        <f>1/1000*'[1]440123Imp'!AG$247</f>
        <v>1.2643788300000003E-5</v>
      </c>
      <c r="AJ13" s="37">
        <f>1/1000*'[1]440123Imp'!AH$247</f>
        <v>1.5479036800000003E-5</v>
      </c>
      <c r="AK13" s="37">
        <f>1/1000*'[1]440123Imp'!AI$247</f>
        <v>1.059547255E-4</v>
      </c>
      <c r="AL13" s="37">
        <f>1/1000*'[1]440123Imp'!AJ$247</f>
        <v>1.6601507920000004E-4</v>
      </c>
      <c r="AM13" s="37">
        <f>1/1000*'[1]440123Imp'!AK$247</f>
        <v>2.7481744399999995E-5</v>
      </c>
      <c r="AN13" s="37">
        <f>1/1000*'[1]440123Imp'!AL$247</f>
        <v>1.5956125199999781E-4</v>
      </c>
      <c r="AO13" s="37">
        <f>1/1000*'[1]440123Imp'!AM$247</f>
        <v>7.4735087999999725E-5</v>
      </c>
      <c r="AP13" s="37">
        <f>1/1000*'[1]440123Imp'!AN$247</f>
        <v>2.0752089599999923E-4</v>
      </c>
      <c r="AQ13" s="37">
        <f>1/1000*'[1]440123Imp'!AO$247</f>
        <v>5.1371040809999966E-4</v>
      </c>
      <c r="AR13" s="37">
        <f>1/1000*'[1]440123Imp'!AP$247</f>
        <v>3.4898765049999982E-4</v>
      </c>
      <c r="AS13" s="37">
        <f>1/1000*'[1]440123Imp'!AQ$247</f>
        <v>2.3693705350000016E-4</v>
      </c>
      <c r="AT13" s="37">
        <f>1/1000*'[1]440123Imp'!AR$247</f>
        <v>4.9251515499999953E-5</v>
      </c>
      <c r="AU13" s="37">
        <f>1/1000*'[1]440123Imp'!AS$247</f>
        <v>2.2657715080000001E-4</v>
      </c>
      <c r="AV13" s="37">
        <f>1/1000*'[1]440123Imp'!AT$247</f>
        <v>1.118787282E-3</v>
      </c>
      <c r="AW13" s="37">
        <f>1/1000*'[1]440123Imp'!AU$247</f>
        <v>6.0339048083333342E-4</v>
      </c>
      <c r="AX13" s="37">
        <f>1/1000*'[1]440123Imp'!AV$247</f>
        <v>0</v>
      </c>
      <c r="AY13" s="37">
        <f>1/1000*'[1]440123Imp'!AW$247</f>
        <v>0</v>
      </c>
      <c r="AZ13" s="37">
        <f>1/1000*'[1]440123Imp'!AX$247</f>
        <v>0</v>
      </c>
      <c r="BA13" s="37">
        <f>1/1000*'[1]440123Imp'!AY$247</f>
        <v>0</v>
      </c>
      <c r="BB13" s="37">
        <f>1/1000*'[1]440123Imp'!AZ$247</f>
        <v>0</v>
      </c>
      <c r="BC13" s="44">
        <f>1/1000*'[1]440123Imp'!BA$247</f>
        <v>0</v>
      </c>
      <c r="BD13" s="452"/>
    </row>
    <row r="14" spans="1:56" ht="17.149999999999999" customHeight="1">
      <c r="B14" s="152" t="s">
        <v>103</v>
      </c>
      <c r="C14" s="440">
        <f>1/$A$1*'[1]440123Imp'!$B$269</f>
        <v>0</v>
      </c>
      <c r="D14" s="360">
        <f>1/$A$1*'[1]440123Imp'!$C$269</f>
        <v>0</v>
      </c>
      <c r="E14" s="360">
        <f>1/$A$1*'[1]440123Imp'!$D$269</f>
        <v>0</v>
      </c>
      <c r="F14" s="360">
        <f>1/$A$1*'[1]440123Imp'!$E$269</f>
        <v>9.9999999999999995E-7</v>
      </c>
      <c r="G14" s="360">
        <f>1/$A$1*'[1]440123Imp'!$F$269</f>
        <v>4.9000000000000005E-6</v>
      </c>
      <c r="H14" s="360">
        <f>1/$A$1*'[1]440123Imp'!$G$269</f>
        <v>0</v>
      </c>
      <c r="I14" s="360">
        <f>1/$A$1*'[1]440123Imp'!$H$269</f>
        <v>0</v>
      </c>
      <c r="J14" s="441">
        <f>1/$A$1*'[1]440123Imp'!$I$269</f>
        <v>2.7426428571428571E-5</v>
      </c>
      <c r="K14" s="441">
        <f>1/$A$1*'[1]440123Imp'!$J$269</f>
        <v>4.4107E-3</v>
      </c>
      <c r="L14" s="360">
        <f>1/$A$1*'[1]440123Imp'!K$269</f>
        <v>1.5428000000000002E-3</v>
      </c>
      <c r="M14" s="150">
        <f>1/$A$1*'[1]440123Imp'!L$269</f>
        <v>4.653999999999996E-4</v>
      </c>
      <c r="N14" s="150">
        <f>1/$A$1*'[1]440123Imp'!M$269</f>
        <v>1.0862000000000001E-3</v>
      </c>
      <c r="O14" s="150">
        <f>1/$A$1*'[1]440123Imp'!N$269</f>
        <v>1.3909999999999999E-4</v>
      </c>
      <c r="P14" s="150">
        <f>1/$A$1*'[1]440123Imp'!O$269</f>
        <v>3.0000000000000001E-6</v>
      </c>
      <c r="Q14" s="150">
        <f>1/$A$1*'[1]440123Imp'!P$269</f>
        <v>4.9999999999999996E-6</v>
      </c>
      <c r="R14" s="150">
        <f>1/$A$1*'[1]440123Imp'!Q$269</f>
        <v>6.1E-6</v>
      </c>
      <c r="S14" s="150">
        <f>1/$A$1*'[1]440123Imp'!R$269</f>
        <v>5.9999999999999997E-7</v>
      </c>
      <c r="T14" s="150">
        <f>1/$A$1*'[1]440123Imp'!S$269</f>
        <v>1.114E-4</v>
      </c>
      <c r="U14" s="150">
        <f>1/$A$1*'[1]440123Imp'!T$269</f>
        <v>0</v>
      </c>
      <c r="V14" s="150">
        <f>1/$A$1*'[1]440123Imp'!U$269</f>
        <v>3.2734699999999999E-2</v>
      </c>
      <c r="W14" s="150">
        <f>1/$A$1*'[1]440123Imp'!V$269</f>
        <v>0</v>
      </c>
      <c r="X14" s="150">
        <f>1/$A$1*'[1]440123Imp'!W$269</f>
        <v>0</v>
      </c>
      <c r="Y14" s="150">
        <f>1/$A$1*'[1]440123Imp'!X$269</f>
        <v>0</v>
      </c>
      <c r="Z14" s="150">
        <f>1/$A$1*'[1]440123Imp'!Y$269</f>
        <v>0</v>
      </c>
      <c r="AA14" s="150">
        <f>1/$A$1*'[1]440123Imp'!Z$269</f>
        <v>0</v>
      </c>
      <c r="AB14" s="150">
        <f>1/$A$1*'[1]440123Imp'!AA$269</f>
        <v>0</v>
      </c>
      <c r="AC14" s="4"/>
      <c r="AD14" s="149">
        <f>1/1000*'[1]440123Imp'!$AB$269</f>
        <v>0</v>
      </c>
      <c r="AE14" s="150">
        <f>1/1000*'[1]440123Imp'!$AC$269</f>
        <v>0</v>
      </c>
      <c r="AF14" s="150">
        <f>1/1000*'[1]440123Imp'!AD$269</f>
        <v>0</v>
      </c>
      <c r="AG14" s="150">
        <f>1/1000*'[1]440123Imp'!AE$269</f>
        <v>2.647008E-6</v>
      </c>
      <c r="AH14" s="150">
        <f>1/1000*'[1]440123Imp'!AF$269</f>
        <v>3.7304561000000001E-6</v>
      </c>
      <c r="AI14" s="150">
        <f>1/1000*'[1]440123Imp'!AG$269</f>
        <v>3.0045015000000006E-6</v>
      </c>
      <c r="AJ14" s="150">
        <f>1/1000*'[1]440123Imp'!AH$269</f>
        <v>0</v>
      </c>
      <c r="AK14" s="150">
        <f>1/1000*'[1]440123Imp'!AI$269</f>
        <v>6.5167275E-6</v>
      </c>
      <c r="AL14" s="150">
        <f>1/1000*'[1]440123Imp'!AJ$269</f>
        <v>8.845302952000002E-4</v>
      </c>
      <c r="AM14" s="150">
        <f>1/1000*'[1]440123Imp'!AK$269</f>
        <v>7.1065059999999994E-6</v>
      </c>
      <c r="AN14" s="150">
        <f>1/1000*'[1]440123Imp'!AL$269</f>
        <v>1.0796368229999998E-4</v>
      </c>
      <c r="AO14" s="150">
        <f>1/1000*'[1]440123Imp'!AM$269</f>
        <v>3.2998891199999996E-4</v>
      </c>
      <c r="AP14" s="150">
        <f>1/1000*'[1]440123Imp'!AN$269</f>
        <v>3.9583403200000003E-5</v>
      </c>
      <c r="AQ14" s="150">
        <f>1/1000*'[1]440123Imp'!AO$269</f>
        <v>9.2648256000000012E-6</v>
      </c>
      <c r="AR14" s="150">
        <f>1/1000*'[1]440123Imp'!AP$269</f>
        <v>4.0346545000000002E-6</v>
      </c>
      <c r="AS14" s="150">
        <f>1/1000*'[1]440123Imp'!AQ$269</f>
        <v>1.16552975E-5</v>
      </c>
      <c r="AT14" s="150">
        <f>1/1000*'[1]440123Imp'!AR$269</f>
        <v>1.4389699999999998E-7</v>
      </c>
      <c r="AU14" s="150">
        <f>1/1000*'[1]440123Imp'!AS$269</f>
        <v>1.7357840499999999E-5</v>
      </c>
      <c r="AV14" s="150">
        <f>1/1000*'[1]440123Imp'!AT$269</f>
        <v>0</v>
      </c>
      <c r="AW14" s="150">
        <f>1/1000*'[1]440123Imp'!AU$269</f>
        <v>1.9594141399999999E-3</v>
      </c>
      <c r="AX14" s="150">
        <f>1/1000*'[1]440123Imp'!AV$269</f>
        <v>0</v>
      </c>
      <c r="AY14" s="150">
        <f>1/1000*'[1]440123Imp'!AW$269</f>
        <v>0</v>
      </c>
      <c r="AZ14" s="150">
        <f>1/1000*'[1]440123Imp'!AX$269</f>
        <v>0</v>
      </c>
      <c r="BA14" s="150">
        <f>1/1000*'[1]440123Imp'!AY$269</f>
        <v>0</v>
      </c>
      <c r="BB14" s="150">
        <f>1/1000*'[1]440123Imp'!AZ$269</f>
        <v>0</v>
      </c>
      <c r="BC14" s="151">
        <f>1/1000*'[1]440123Imp'!BA$269</f>
        <v>0</v>
      </c>
      <c r="BD14" s="452"/>
    </row>
    <row r="15" spans="1:56" ht="17.149999999999999" customHeight="1">
      <c r="B15" s="16" t="s">
        <v>159</v>
      </c>
      <c r="C15" s="362">
        <f>1/$A$1*'[1]440123Imp'!$B$267</f>
        <v>1.5000000000000002E-5</v>
      </c>
      <c r="D15" s="328">
        <f>1/$A$1*'[1]440123Imp'!$C$267</f>
        <v>2.1940000000000002E-4</v>
      </c>
      <c r="E15" s="328">
        <f>1/$A$1*'[1]440123Imp'!$D$267</f>
        <v>7.9999999999999996E-6</v>
      </c>
      <c r="F15" s="328">
        <f>1/$A$1*'[1]440123Imp'!$E$267</f>
        <v>2.7200000000000004E-5</v>
      </c>
      <c r="G15" s="328">
        <f>1/$A$1*'[1]440123Imp'!$F$267</f>
        <v>4.6527142857142867E-5</v>
      </c>
      <c r="H15" s="328">
        <f>1/$A$1*'[1]440123Imp'!$G$267</f>
        <v>2.6632857142857144E-5</v>
      </c>
      <c r="I15" s="328">
        <f>1/$A$1*'[1]440123Imp'!$H$267</f>
        <v>1.6453957142857141E-3</v>
      </c>
      <c r="J15" s="329">
        <f>1/$A$1*'[1]440123Imp'!$I$267</f>
        <v>8.6538621428571428E-3</v>
      </c>
      <c r="K15" s="329">
        <f>1/$A$1*'[1]440123Imp'!$J$267</f>
        <v>2.1740999999999996E-3</v>
      </c>
      <c r="L15" s="328">
        <f>1/$A$1*'[1]440123Imp'!K$267</f>
        <v>9.5185999999999969E-3</v>
      </c>
      <c r="M15" s="31">
        <f>1/$A$1*'[1]440123Imp'!L$267</f>
        <v>9.1033999999999993E-3</v>
      </c>
      <c r="N15" s="31">
        <f>1/$A$1*'[1]440123Imp'!M$267</f>
        <v>1.0225597619047618E-2</v>
      </c>
      <c r="O15" s="31">
        <f>1/$A$1*'[1]440123Imp'!N$267</f>
        <v>8.0979999999999993E-3</v>
      </c>
      <c r="P15" s="31">
        <f>1/$A$1*'[1]440123Imp'!O$267</f>
        <v>1.0744408163265306E-2</v>
      </c>
      <c r="Q15" s="31">
        <f>1/$A$1*'[1]440123Imp'!P$267</f>
        <v>1.6676100000000003E-2</v>
      </c>
      <c r="R15" s="31">
        <f>1/$A$1*'[1]440123Imp'!Q$267</f>
        <v>4.0961000000000001E-3</v>
      </c>
      <c r="S15" s="31">
        <f>1/$A$1*'[1]440123Imp'!R$267</f>
        <v>3.2942098901098901E-3</v>
      </c>
      <c r="T15" s="31">
        <f>1/$A$1*'[1]440123Imp'!S$267</f>
        <v>2.518684126984127E-3</v>
      </c>
      <c r="U15" s="31">
        <f>1/$A$1*'[1]440123Imp'!T$267</f>
        <v>1.0398700000000002E-2</v>
      </c>
      <c r="V15" s="31">
        <f>1/$A$1*'[1]440123Imp'!U$267</f>
        <v>5.5749476190476198E-3</v>
      </c>
      <c r="W15" s="31">
        <f>1/$A$1*'[1]440123Imp'!V$267</f>
        <v>0</v>
      </c>
      <c r="X15" s="31">
        <f>1/$A$1*'[1]440123Imp'!W$267</f>
        <v>0</v>
      </c>
      <c r="Y15" s="31">
        <f>1/$A$1*'[1]440123Imp'!X$267</f>
        <v>0</v>
      </c>
      <c r="Z15" s="31">
        <f>1/$A$1*'[1]440123Imp'!Y$267</f>
        <v>0</v>
      </c>
      <c r="AA15" s="31">
        <f>1/$A$1*'[1]440123Imp'!Z$267</f>
        <v>0</v>
      </c>
      <c r="AB15" s="31">
        <f>1/$A$1*'[1]440123Imp'!AA$267</f>
        <v>0</v>
      </c>
      <c r="AC15" s="534"/>
      <c r="AD15" s="29">
        <f>1/1000*'[1]440123Imp'!$AB$267</f>
        <v>7.1524590719999995E-6</v>
      </c>
      <c r="AE15" s="31">
        <f>1/1000*'[1]440123Imp'!$AC$267</f>
        <v>1.6129755999999999E-5</v>
      </c>
      <c r="AF15" s="31">
        <f>1/1000*'[1]440123Imp'!AD$267</f>
        <v>5.5355424000000003E-6</v>
      </c>
      <c r="AG15" s="31">
        <f>1/1000*'[1]440123Imp'!AE$267</f>
        <v>2.1631937600000003E-5</v>
      </c>
      <c r="AH15" s="31">
        <f>1/1000*'[1]440123Imp'!AF$267</f>
        <v>1.82194033E-5</v>
      </c>
      <c r="AI15" s="31">
        <f>1/1000*'[1]440123Imp'!AG$267</f>
        <v>1.4942885100000001E-5</v>
      </c>
      <c r="AJ15" s="31">
        <f>1/1000*'[1]440123Imp'!AH$267</f>
        <v>4.0092563600000012E-4</v>
      </c>
      <c r="AK15" s="31">
        <f>1/1000*'[1]440123Imp'!AI$267</f>
        <v>1.3086370005000001E-3</v>
      </c>
      <c r="AL15" s="31">
        <f>1/1000*'[1]440123Imp'!AJ$267</f>
        <v>4.7443595600000008E-4</v>
      </c>
      <c r="AM15" s="31">
        <f>1/1000*'[1]440123Imp'!AK$267</f>
        <v>4.1801179640000007E-4</v>
      </c>
      <c r="AN15" s="31">
        <f>1/1000*'[1]440123Imp'!AL$267</f>
        <v>1.9371194685000005E-3</v>
      </c>
      <c r="AO15" s="31">
        <f>1/1000*'[1]440123Imp'!AM$267</f>
        <v>2.4968011680000001E-3</v>
      </c>
      <c r="AP15" s="31">
        <f>1/1000*'[1]440123Imp'!AN$267</f>
        <v>1.7313168224E-3</v>
      </c>
      <c r="AQ15" s="31">
        <f>1/1000*'[1]440123Imp'!AO$267</f>
        <v>2.4057004185E-3</v>
      </c>
      <c r="AR15" s="31">
        <f>1/1000*'[1]440123Imp'!AP$267</f>
        <v>3.3945380309999998E-3</v>
      </c>
      <c r="AS15" s="31">
        <f>1/1000*'[1]440123Imp'!AQ$267</f>
        <v>7.9956117499999991E-4</v>
      </c>
      <c r="AT15" s="31">
        <f>1/1000*'[1]440123Imp'!AR$267</f>
        <v>6.1491726390000003E-4</v>
      </c>
      <c r="AU15" s="31">
        <f>1/1000*'[1]440123Imp'!AS$267</f>
        <v>5.1010699740000002E-4</v>
      </c>
      <c r="AV15" s="31">
        <f>1/1000*'[1]440123Imp'!AT$267</f>
        <v>2.442950464E-3</v>
      </c>
      <c r="AW15" s="31">
        <f>1/1000*'[1]440123Imp'!AU$267</f>
        <v>1.1362304179166668E-3</v>
      </c>
      <c r="AX15" s="31">
        <f>1/1000*'[1]440123Imp'!AV$267</f>
        <v>0</v>
      </c>
      <c r="AY15" s="31">
        <f>1/1000*'[1]440123Imp'!AW$267</f>
        <v>0</v>
      </c>
      <c r="AZ15" s="31">
        <f>1/1000*'[1]440123Imp'!AX$267</f>
        <v>0</v>
      </c>
      <c r="BA15" s="31">
        <f>1/1000*'[1]440123Imp'!AY$267</f>
        <v>0</v>
      </c>
      <c r="BB15" s="31">
        <f>1/1000*'[1]440123Imp'!AZ$267</f>
        <v>0</v>
      </c>
      <c r="BC15" s="45">
        <f>1/1000*'[1]440123Imp'!BA$267</f>
        <v>0</v>
      </c>
      <c r="BD15" s="452"/>
    </row>
    <row r="16" spans="1:56">
      <c r="B16" s="5" t="s">
        <v>79</v>
      </c>
      <c r="C16" s="276">
        <f>1/$A$1*'[1]440123Imp'!$B$138</f>
        <v>1.5000000000000002E-5</v>
      </c>
      <c r="D16" s="279">
        <f>1/$A$1*'[1]440123Imp'!$C$138</f>
        <v>7.9999999999999993E-5</v>
      </c>
      <c r="E16" s="279">
        <f>1/$A$1*'[1]440123Imp'!$D$138</f>
        <v>7.9999999999999996E-6</v>
      </c>
      <c r="F16" s="279">
        <f>1/$A$1*'[1]440123Imp'!$E$138</f>
        <v>0</v>
      </c>
      <c r="G16" s="279">
        <f>1/$A$1*'[1]440123Imp'!$F$138</f>
        <v>3.26E-5</v>
      </c>
      <c r="H16" s="279">
        <f>1/$A$1*'[1]440123Imp'!$G$138</f>
        <v>7.9999999999999996E-6</v>
      </c>
      <c r="I16" s="279">
        <f>1/$A$1*'[1]440123Imp'!$H$138</f>
        <v>9.3089999999999991E-4</v>
      </c>
      <c r="J16" s="278">
        <f>1/$A$1*'[1]440123Imp'!$I$138</f>
        <v>6.9988999999999989E-3</v>
      </c>
      <c r="K16" s="278">
        <f>1/$A$1*'[1]440123Imp'!$J$138</f>
        <v>1.8617999999999998E-3</v>
      </c>
      <c r="L16" s="279">
        <f>1/$A$1*'[1]440123Imp'!K$138</f>
        <v>9.3773999999999975E-3</v>
      </c>
      <c r="M16" s="11">
        <f>1/$A$1*'[1]440123Imp'!L$138</f>
        <v>8.9601999999999998E-3</v>
      </c>
      <c r="N16" s="11">
        <f>1/$A$1*'[1]440123Imp'!M$138</f>
        <v>9.8347E-3</v>
      </c>
      <c r="O16" s="11">
        <f>1/$A$1*'[1]440123Imp'!N$138</f>
        <v>6.2455999999999987E-3</v>
      </c>
      <c r="P16" s="11">
        <f>1/$A$1*'[1]440123Imp'!O$138</f>
        <v>8.9096000000000002E-3</v>
      </c>
      <c r="Q16" s="11">
        <f>1/$A$1*'[1]440123Imp'!P$138</f>
        <v>7.6880000000000013E-3</v>
      </c>
      <c r="R16" s="11">
        <f>1/$A$1*'[1]440123Imp'!Q$138</f>
        <v>3.5679000000000002E-3</v>
      </c>
      <c r="S16" s="11">
        <f>1/$A$1*'[1]440123Imp'!R$138</f>
        <v>2.1982999999999998E-3</v>
      </c>
      <c r="T16" s="11">
        <f>1/$A$1*'[1]440123Imp'!S$138</f>
        <v>1.4635000000000002E-3</v>
      </c>
      <c r="U16" s="11">
        <f>1/$A$1*'[1]440123Imp'!T$138</f>
        <v>1.6905000000000002E-3</v>
      </c>
      <c r="V16" s="11">
        <f>1/$A$1*'[1]440123Imp'!U$138</f>
        <v>0</v>
      </c>
      <c r="W16" s="11">
        <f>1/$A$1*'[1]440123Imp'!V$138</f>
        <v>0</v>
      </c>
      <c r="X16" s="11">
        <f>1/$A$1*'[1]440123Imp'!W$138</f>
        <v>0</v>
      </c>
      <c r="Y16" s="11">
        <f>1/$A$1*'[1]440123Imp'!X$138</f>
        <v>0</v>
      </c>
      <c r="Z16" s="11">
        <f>1/$A$1*'[1]440123Imp'!Y$138</f>
        <v>0</v>
      </c>
      <c r="AA16" s="11">
        <f>1/$A$1*'[1]440123Imp'!Z$138</f>
        <v>0</v>
      </c>
      <c r="AB16" s="11">
        <f>1/$A$1*'[1]440123Imp'!AA$138</f>
        <v>0</v>
      </c>
      <c r="AC16" s="4"/>
      <c r="AD16" s="38">
        <f>1/1000*'[1]440123Imp'!$AB$138</f>
        <v>7.1524590719999995E-6</v>
      </c>
      <c r="AE16" s="11">
        <f>1/1000*'[1]440123Imp'!$AC$138</f>
        <v>6.0918711999999998E-6</v>
      </c>
      <c r="AF16" s="11">
        <f>1/1000*'[1]440123Imp'!AD$138</f>
        <v>5.5355424000000003E-6</v>
      </c>
      <c r="AG16" s="11">
        <f>1/1000*'[1]440123Imp'!AE$138</f>
        <v>0</v>
      </c>
      <c r="AH16" s="11">
        <f>1/1000*'[1]440123Imp'!AF$138</f>
        <v>1.0743564300000001E-5</v>
      </c>
      <c r="AI16" s="11">
        <f>1/1000*'[1]440123Imp'!AG$138</f>
        <v>6.3299808000000002E-6</v>
      </c>
      <c r="AJ16" s="11">
        <f>1/1000*'[1]440123Imp'!AH$138</f>
        <v>1.7847851760000003E-4</v>
      </c>
      <c r="AK16" s="11">
        <f>1/1000*'[1]440123Imp'!AI$138</f>
        <v>8.9760212250000011E-4</v>
      </c>
      <c r="AL16" s="11">
        <f>1/1000*'[1]440123Imp'!AJ$138</f>
        <v>3.9210498440000004E-4</v>
      </c>
      <c r="AM16" s="11">
        <f>1/1000*'[1]440123Imp'!AK$138</f>
        <v>4.1801179640000007E-4</v>
      </c>
      <c r="AN16" s="11">
        <f>1/1000*'[1]440123Imp'!AL$138</f>
        <v>1.9007754030000005E-3</v>
      </c>
      <c r="AO16" s="11">
        <f>1/1000*'[1]440123Imp'!AM$138</f>
        <v>2.394571296E-3</v>
      </c>
      <c r="AP16" s="11">
        <f>1/1000*'[1]440123Imp'!AN$138</f>
        <v>1.2953931759999999E-3</v>
      </c>
      <c r="AQ16" s="11">
        <f>1/1000*'[1]440123Imp'!AO$138</f>
        <v>1.9908258842999999E-3</v>
      </c>
      <c r="AR16" s="11">
        <f>1/1000*'[1]440123Imp'!AP$138</f>
        <v>1.6573117210000002E-3</v>
      </c>
      <c r="AS16" s="11">
        <f>1/1000*'[1]440123Imp'!AQ$138</f>
        <v>6.6655542449999992E-4</v>
      </c>
      <c r="AT16" s="11">
        <f>1/1000*'[1]440123Imp'!AR$138</f>
        <v>4.2406003139999998E-4</v>
      </c>
      <c r="AU16" s="11">
        <f>1/1000*'[1]440123Imp'!AS$138</f>
        <v>2.9874351649999996E-4</v>
      </c>
      <c r="AV16" s="11">
        <f>1/1000*'[1]440123Imp'!AT$138</f>
        <v>3.0701157900000001E-4</v>
      </c>
      <c r="AW16" s="11">
        <f>1/1000*'[1]440123Imp'!AU$138</f>
        <v>0</v>
      </c>
      <c r="AX16" s="11">
        <f>1/1000*'[1]440123Imp'!AV$138</f>
        <v>0</v>
      </c>
      <c r="AY16" s="11">
        <f>1/1000*'[1]440123Imp'!AW$138</f>
        <v>0</v>
      </c>
      <c r="AZ16" s="11">
        <f>1/1000*'[1]440123Imp'!AX$138</f>
        <v>0</v>
      </c>
      <c r="BA16" s="11">
        <f>1/1000*'[1]440123Imp'!AY$138</f>
        <v>0</v>
      </c>
      <c r="BB16" s="11">
        <f>1/1000*'[1]440123Imp'!AZ$138</f>
        <v>0</v>
      </c>
      <c r="BC16" s="10">
        <f>1/1000*'[1]440123Imp'!BA$138</f>
        <v>0</v>
      </c>
      <c r="BD16" s="452"/>
    </row>
    <row r="17" spans="2:56">
      <c r="B17" s="5" t="s">
        <v>16</v>
      </c>
      <c r="C17" s="298">
        <f t="shared" ref="C17:AB17" si="4">SUM(C15:C15)-SUM(C16:C16)</f>
        <v>0</v>
      </c>
      <c r="D17" s="301">
        <f t="shared" si="4"/>
        <v>1.3940000000000003E-4</v>
      </c>
      <c r="E17" s="301">
        <f t="shared" si="4"/>
        <v>0</v>
      </c>
      <c r="F17" s="301">
        <f t="shared" si="4"/>
        <v>2.7200000000000004E-5</v>
      </c>
      <c r="G17" s="301">
        <f t="shared" si="4"/>
        <v>1.3927142857142867E-5</v>
      </c>
      <c r="H17" s="301">
        <f t="shared" si="4"/>
        <v>1.8632857142857146E-5</v>
      </c>
      <c r="I17" s="301">
        <f t="shared" si="4"/>
        <v>7.1449571428571423E-4</v>
      </c>
      <c r="J17" s="300">
        <f t="shared" si="4"/>
        <v>1.6549621428571439E-3</v>
      </c>
      <c r="K17" s="300">
        <f t="shared" si="4"/>
        <v>3.1229999999999973E-4</v>
      </c>
      <c r="L17" s="301">
        <f t="shared" si="4"/>
        <v>1.4119999999999931E-4</v>
      </c>
      <c r="M17" s="17">
        <f t="shared" si="4"/>
        <v>1.4319999999999958E-4</v>
      </c>
      <c r="N17" s="17">
        <f t="shared" si="4"/>
        <v>3.9089761904761815E-4</v>
      </c>
      <c r="O17" s="17">
        <f t="shared" si="4"/>
        <v>1.8524000000000006E-3</v>
      </c>
      <c r="P17" s="17">
        <f t="shared" si="4"/>
        <v>1.8348081632653061E-3</v>
      </c>
      <c r="Q17" s="17">
        <f t="shared" si="4"/>
        <v>8.9881000000000023E-3</v>
      </c>
      <c r="R17" s="17">
        <f t="shared" si="4"/>
        <v>5.2819999999999994E-4</v>
      </c>
      <c r="S17" s="17">
        <f t="shared" si="4"/>
        <v>1.0959098901098903E-3</v>
      </c>
      <c r="T17" s="17">
        <f t="shared" si="4"/>
        <v>1.0551841269841268E-3</v>
      </c>
      <c r="U17" s="17">
        <f t="shared" si="4"/>
        <v>8.7082000000000027E-3</v>
      </c>
      <c r="V17" s="17">
        <f t="shared" si="4"/>
        <v>5.5749476190476198E-3</v>
      </c>
      <c r="W17" s="17">
        <f t="shared" si="4"/>
        <v>0</v>
      </c>
      <c r="X17" s="17">
        <f t="shared" si="4"/>
        <v>0</v>
      </c>
      <c r="Y17" s="17">
        <f t="shared" si="4"/>
        <v>0</v>
      </c>
      <c r="Z17" s="17">
        <f t="shared" si="4"/>
        <v>0</v>
      </c>
      <c r="AA17" s="17">
        <f t="shared" si="4"/>
        <v>0</v>
      </c>
      <c r="AB17" s="17">
        <f t="shared" si="4"/>
        <v>0</v>
      </c>
      <c r="AC17" s="4"/>
      <c r="AD17" s="22">
        <f t="shared" ref="AD17:BC17" si="5">SUM(AD15:AD15)-SUM(AD16:AD16)</f>
        <v>0</v>
      </c>
      <c r="AE17" s="13">
        <f t="shared" si="5"/>
        <v>1.00378848E-5</v>
      </c>
      <c r="AF17" s="13">
        <f t="shared" si="5"/>
        <v>0</v>
      </c>
      <c r="AG17" s="13">
        <f t="shared" si="5"/>
        <v>2.1631937600000003E-5</v>
      </c>
      <c r="AH17" s="13">
        <f t="shared" si="5"/>
        <v>7.4758389999999988E-6</v>
      </c>
      <c r="AI17" s="13">
        <f t="shared" si="5"/>
        <v>8.6129043000000009E-6</v>
      </c>
      <c r="AJ17" s="13">
        <f t="shared" si="5"/>
        <v>2.2244711840000008E-4</v>
      </c>
      <c r="AK17" s="13">
        <f t="shared" si="5"/>
        <v>4.1103487799999997E-4</v>
      </c>
      <c r="AL17" s="13">
        <f t="shared" si="5"/>
        <v>8.2330971600000032E-5</v>
      </c>
      <c r="AM17" s="13">
        <f t="shared" si="5"/>
        <v>0</v>
      </c>
      <c r="AN17" s="13">
        <f t="shared" si="5"/>
        <v>3.6344065499999958E-5</v>
      </c>
      <c r="AO17" s="13">
        <f t="shared" si="5"/>
        <v>1.0222987200000011E-4</v>
      </c>
      <c r="AP17" s="13">
        <f t="shared" si="5"/>
        <v>4.359236464000001E-4</v>
      </c>
      <c r="AQ17" s="13">
        <f t="shared" si="5"/>
        <v>4.1487453420000018E-4</v>
      </c>
      <c r="AR17" s="13">
        <f t="shared" si="5"/>
        <v>1.7372263099999995E-3</v>
      </c>
      <c r="AS17" s="13">
        <f t="shared" si="5"/>
        <v>1.3300575049999999E-4</v>
      </c>
      <c r="AT17" s="13">
        <f t="shared" si="5"/>
        <v>1.9085723250000005E-4</v>
      </c>
      <c r="AU17" s="13">
        <f t="shared" si="5"/>
        <v>2.1136348090000005E-4</v>
      </c>
      <c r="AV17" s="13">
        <f t="shared" si="5"/>
        <v>2.1359388849999999E-3</v>
      </c>
      <c r="AW17" s="13">
        <f t="shared" si="5"/>
        <v>1.1362304179166668E-3</v>
      </c>
      <c r="AX17" s="13">
        <f t="shared" si="5"/>
        <v>0</v>
      </c>
      <c r="AY17" s="13">
        <f t="shared" si="5"/>
        <v>0</v>
      </c>
      <c r="AZ17" s="13">
        <f t="shared" si="5"/>
        <v>0</v>
      </c>
      <c r="BA17" s="13">
        <f t="shared" si="5"/>
        <v>0</v>
      </c>
      <c r="BB17" s="13">
        <f t="shared" si="5"/>
        <v>0</v>
      </c>
      <c r="BC17" s="15">
        <f t="shared" si="5"/>
        <v>0</v>
      </c>
      <c r="BD17" s="452"/>
    </row>
    <row r="18" spans="2:56" ht="17.149999999999999" customHeight="1">
      <c r="B18" s="9" t="s">
        <v>165</v>
      </c>
      <c r="C18" s="296">
        <f>1/$A$1*'[1]440123Imp'!$B$264</f>
        <v>0.2497557</v>
      </c>
      <c r="D18" s="253">
        <f>1/$A$1*'[1]440123Imp'!$C$264</f>
        <v>0.32113000000000003</v>
      </c>
      <c r="E18" s="253">
        <f>1/$A$1*'[1]440123Imp'!$D$264</f>
        <v>0.53766406571428571</v>
      </c>
      <c r="F18" s="253">
        <f>1/$A$1*'[1]440123Imp'!$E$264</f>
        <v>0.60047874928571432</v>
      </c>
      <c r="G18" s="253">
        <f>1/$A$1*'[1]440123Imp'!$F$264</f>
        <v>0.61338943142857139</v>
      </c>
      <c r="H18" s="253">
        <f>1/$A$1*'[1]440123Imp'!$G$264</f>
        <v>0.81580362499999992</v>
      </c>
      <c r="I18" s="253">
        <f>1/$A$1*'[1]440123Imp'!$H$264</f>
        <v>0.80669264714285716</v>
      </c>
      <c r="J18" s="254">
        <f>1/$A$1*'[1]440123Imp'!$I$264</f>
        <v>0.60871349285714282</v>
      </c>
      <c r="K18" s="254">
        <f>1/$A$1*'[1]440123Imp'!$J$264</f>
        <v>0.70719446214285719</v>
      </c>
      <c r="L18" s="253">
        <f>1/$A$1*'[1]440123Imp'!K$264</f>
        <v>0.31709925079365087</v>
      </c>
      <c r="M18" s="66">
        <f>1/$A$1*'[1]440123Imp'!L$264</f>
        <v>0.25032773452380958</v>
      </c>
      <c r="N18" s="66">
        <f>1/$A$1*'[1]440123Imp'!M$264</f>
        <v>0.37761383438070883</v>
      </c>
      <c r="O18" s="66">
        <f>1/$A$1*'[1]440123Imp'!N$264</f>
        <v>0.25900261407957154</v>
      </c>
      <c r="P18" s="66">
        <f>1/$A$1*'[1]440123Imp'!O$264</f>
        <v>0.26215014611273113</v>
      </c>
      <c r="Q18" s="66">
        <f>1/$A$1*'[1]440123Imp'!P$264</f>
        <v>0.31015070241980253</v>
      </c>
      <c r="R18" s="66">
        <f>1/$A$1*'[1]440123Imp'!Q$264</f>
        <v>0.29346075540816313</v>
      </c>
      <c r="S18" s="66">
        <f>1/$A$1*'[1]440123Imp'!R$264</f>
        <v>0.28434824240362827</v>
      </c>
      <c r="T18" s="66">
        <f>1/$A$1*'[1]440123Imp'!S$264</f>
        <v>0.32035302142857131</v>
      </c>
      <c r="U18" s="66">
        <f>1/$A$1*'[1]440123Imp'!T$264</f>
        <v>0.70431328863636367</v>
      </c>
      <c r="V18" s="66">
        <f>1/$A$1*'[1]440123Imp'!U$264</f>
        <v>0.65451820124716564</v>
      </c>
      <c r="W18" s="66">
        <f>1/$A$1*'[1]440123Imp'!V$264</f>
        <v>0</v>
      </c>
      <c r="X18" s="66">
        <f>1/$A$1*'[1]440123Imp'!W$264</f>
        <v>0</v>
      </c>
      <c r="Y18" s="66">
        <f>1/$A$1*'[1]440123Imp'!X$264</f>
        <v>0</v>
      </c>
      <c r="Z18" s="66">
        <f>1/$A$1*'[1]440123Imp'!Y$264</f>
        <v>0</v>
      </c>
      <c r="AA18" s="66">
        <f>1/$A$1*'[1]440123Imp'!Z$264</f>
        <v>0</v>
      </c>
      <c r="AB18" s="66">
        <f>1/$A$1*'[1]440123Imp'!AA$264</f>
        <v>0</v>
      </c>
      <c r="AC18" s="535"/>
      <c r="AD18" s="41">
        <f>1/1000*'[1]440123Imp'!$AB$264</f>
        <v>1.4584817216424E-2</v>
      </c>
      <c r="AE18" s="25">
        <f>1/1000*'[1]440123Imp'!$AC$264</f>
        <v>1.9781786213200002E-2</v>
      </c>
      <c r="AF18" s="25">
        <f>1/1000*'[1]440123Imp'!AD$264</f>
        <v>3.7352062387199993E-2</v>
      </c>
      <c r="AG18" s="25">
        <f>1/1000*'[1]440123Imp'!AE$264</f>
        <v>5.2383458019200003E-2</v>
      </c>
      <c r="AH18" s="25">
        <f>1/1000*'[1]440123Imp'!AF$264</f>
        <v>6.6318472524500016E-2</v>
      </c>
      <c r="AI18" s="25">
        <f>1/1000*'[1]440123Imp'!AG$264</f>
        <v>9.034923547650002E-2</v>
      </c>
      <c r="AJ18" s="25">
        <f>1/1000*'[1]440123Imp'!AH$264</f>
        <v>0.15016821937880004</v>
      </c>
      <c r="AK18" s="25">
        <f>1/1000*'[1]440123Imp'!AI$264</f>
        <v>0.13362408440199999</v>
      </c>
      <c r="AL18" s="25">
        <f>1/1000*'[1]440123Imp'!AJ$264</f>
        <v>0.14772329262080003</v>
      </c>
      <c r="AM18" s="25">
        <f>1/1000*'[1]440123Imp'!AK$264</f>
        <v>2.1132073617599997E-2</v>
      </c>
      <c r="AN18" s="25">
        <f>1/1000*'[1]440123Imp'!AL$264</f>
        <v>4.0300709948999994E-2</v>
      </c>
      <c r="AO18" s="25">
        <f>1/1000*'[1]440123Imp'!AM$264</f>
        <v>5.9993728656000007E-2</v>
      </c>
      <c r="AP18" s="25">
        <f>1/1000*'[1]440123Imp'!AN$264</f>
        <v>4.0351961566400002E-2</v>
      </c>
      <c r="AQ18" s="25">
        <f>1/1000*'[1]440123Imp'!AO$264</f>
        <v>3.5093565652800009E-2</v>
      </c>
      <c r="AR18" s="25">
        <f>1/1000*'[1]440123Imp'!AP$264</f>
        <v>5.0751119198499992E-2</v>
      </c>
      <c r="AS18" s="25">
        <f>1/1000*'[1]440123Imp'!AQ$264</f>
        <v>3.4475350374499981E-2</v>
      </c>
      <c r="AT18" s="25">
        <f>1/1000*'[1]440123Imp'!AR$264</f>
        <v>3.1539129721400015E-2</v>
      </c>
      <c r="AU18" s="25">
        <f>1/1000*'[1]440123Imp'!AS$264</f>
        <v>3.3162559272700003E-2</v>
      </c>
      <c r="AV18" s="25">
        <f>1/1000*'[1]440123Imp'!AT$264</f>
        <v>5.8332867274999992E-2</v>
      </c>
      <c r="AW18" s="25">
        <f>1/1000*'[1]440123Imp'!AU$264</f>
        <v>4.6537986877499993E-2</v>
      </c>
      <c r="AX18" s="25">
        <f>1/1000*'[1]440123Imp'!AV$264</f>
        <v>0</v>
      </c>
      <c r="AY18" s="25">
        <f>1/1000*'[1]440123Imp'!AW$264</f>
        <v>0</v>
      </c>
      <c r="AZ18" s="25">
        <f>1/1000*'[1]440123Imp'!AX$264</f>
        <v>0</v>
      </c>
      <c r="BA18" s="25">
        <f>1/1000*'[1]440123Imp'!AY$264</f>
        <v>0</v>
      </c>
      <c r="BB18" s="25">
        <f>1/1000*'[1]440123Imp'!AZ$264</f>
        <v>0</v>
      </c>
      <c r="BC18" s="26">
        <f>1/1000*'[1]440123Imp'!BA$264</f>
        <v>0</v>
      </c>
      <c r="BD18" s="452"/>
    </row>
    <row r="19" spans="2:56">
      <c r="B19" s="5" t="s">
        <v>48</v>
      </c>
      <c r="C19" s="276">
        <f>1/$A$1*'[1]440123Imp'!$B$79</f>
        <v>2.6819200000000001E-2</v>
      </c>
      <c r="D19" s="279">
        <f>1/$A$1*'[1]440123Imp'!$C$79</f>
        <v>7.4594500000000008E-2</v>
      </c>
      <c r="E19" s="279">
        <f>1/$A$1*'[1]440123Imp'!$D$79</f>
        <v>0.10854129999999999</v>
      </c>
      <c r="F19" s="279">
        <f>1/$A$1*'[1]440123Imp'!$E$79</f>
        <v>0.1732697</v>
      </c>
      <c r="G19" s="279">
        <f>1/$A$1*'[1]440123Imp'!$F$79</f>
        <v>0.1315229</v>
      </c>
      <c r="H19" s="279">
        <f>1/$A$1*'[1]440123Imp'!$G$79</f>
        <v>0.22800910571428573</v>
      </c>
      <c r="I19" s="279">
        <f>1/$A$1*'[1]440123Imp'!$H$79</f>
        <v>0.32772812357142855</v>
      </c>
      <c r="J19" s="278">
        <f>1/$A$1*'[1]440123Imp'!$I$79</f>
        <v>0.2780644221428572</v>
      </c>
      <c r="K19" s="278">
        <f>1/$A$1*'[1]440123Imp'!$J$79</f>
        <v>0.20824723428571434</v>
      </c>
      <c r="L19" s="279">
        <f>1/$A$1*'[1]440123Imp'!K$79</f>
        <v>5.9168800000000056E-2</v>
      </c>
      <c r="M19" s="11">
        <f>1/$A$1*'[1]440123Imp'!L$79</f>
        <v>2.0043200000000025E-2</v>
      </c>
      <c r="N19" s="11">
        <f>1/$A$1*'[1]440123Imp'!M$79</f>
        <v>6.6704600000000044E-2</v>
      </c>
      <c r="O19" s="11">
        <f>1/$A$1*'[1]440123Imp'!N$79</f>
        <v>3.0992562337662372E-2</v>
      </c>
      <c r="P19" s="11">
        <f>1/$A$1*'[1]440123Imp'!O$79</f>
        <v>1.9888500000000201E-2</v>
      </c>
      <c r="Q19" s="11">
        <f>1/$A$1*'[1]440123Imp'!P$79</f>
        <v>6.5369700000000003E-2</v>
      </c>
      <c r="R19" s="11">
        <f>1/$A$1*'[1]440123Imp'!Q$79</f>
        <v>4.1279399999999862E-2</v>
      </c>
      <c r="S19" s="11">
        <f>1/$A$1*'[1]440123Imp'!R$79</f>
        <v>4.0627148351648483E-2</v>
      </c>
      <c r="T19" s="11">
        <f>1/$A$1*'[1]440123Imp'!S$79</f>
        <v>3.3639800000000004E-2</v>
      </c>
      <c r="U19" s="11">
        <f>1/$A$1*'[1]440123Imp'!T$79</f>
        <v>0.11113030000000004</v>
      </c>
      <c r="V19" s="11">
        <f>1/$A$1*'[1]440123Imp'!U$79</f>
        <v>0.10175680000000005</v>
      </c>
      <c r="W19" s="11">
        <f>1/$A$1*'[1]440123Imp'!V$79</f>
        <v>0</v>
      </c>
      <c r="X19" s="11">
        <f>1/$A$1*'[1]440123Imp'!W$79</f>
        <v>0</v>
      </c>
      <c r="Y19" s="11">
        <f>1/$A$1*'[1]440123Imp'!X$79</f>
        <v>0</v>
      </c>
      <c r="Z19" s="11">
        <f>1/$A$1*'[1]440123Imp'!Y$79</f>
        <v>0</v>
      </c>
      <c r="AA19" s="11">
        <f>1/$A$1*'[1]440123Imp'!Z$79</f>
        <v>0</v>
      </c>
      <c r="AB19" s="11">
        <f>1/$A$1*'[1]440123Imp'!AA$79</f>
        <v>0</v>
      </c>
      <c r="AC19" s="4"/>
      <c r="AD19" s="38">
        <f>1/1000*'[1]440123Imp'!$AB$79</f>
        <v>1.426840772211E-3</v>
      </c>
      <c r="AE19" s="11">
        <f>1/1000*'[1]440123Imp'!$AC$79</f>
        <v>3.9489852007999994E-3</v>
      </c>
      <c r="AF19" s="11">
        <f>1/1000*'[1]440123Imp'!AD$79</f>
        <v>7.0739163455999995E-3</v>
      </c>
      <c r="AG19" s="11">
        <f>1/1000*'[1]440123Imp'!AE$79</f>
        <v>1.6688638848000002E-2</v>
      </c>
      <c r="AH19" s="11">
        <f>1/1000*'[1]440123Imp'!AF$79</f>
        <v>1.5587569631200001E-2</v>
      </c>
      <c r="AI19" s="11">
        <f>1/1000*'[1]440123Imp'!AG$79</f>
        <v>2.5775155563300001E-2</v>
      </c>
      <c r="AJ19" s="11">
        <f>1/1000*'[1]440123Imp'!AH$79</f>
        <v>4.6822338524800014E-2</v>
      </c>
      <c r="AK19" s="11">
        <f>1/1000*'[1]440123Imp'!AI$79</f>
        <v>5.573503214150001E-2</v>
      </c>
      <c r="AL19" s="11">
        <f>1/1000*'[1]440123Imp'!AJ$79</f>
        <v>4.4193798284800009E-2</v>
      </c>
      <c r="AM19" s="11">
        <f>1/1000*'[1]440123Imp'!AK$79</f>
        <v>3.4040010311999964E-3</v>
      </c>
      <c r="AN19" s="11">
        <f>1/1000*'[1]440123Imp'!AL$79</f>
        <v>1.643936936400003E-3</v>
      </c>
      <c r="AO19" s="11">
        <f>1/1000*'[1]440123Imp'!AM$79</f>
        <v>5.3442387840000128E-3</v>
      </c>
      <c r="AP19" s="11">
        <f>1/1000*'[1]440123Imp'!AN$79</f>
        <v>3.8847996527999981E-3</v>
      </c>
      <c r="AQ19" s="11">
        <f>1/1000*'[1]440123Imp'!AO$79</f>
        <v>2.2594978581000052E-3</v>
      </c>
      <c r="AR19" s="11">
        <f>1/1000*'[1]440123Imp'!AP$79</f>
        <v>5.5431077959999867E-3</v>
      </c>
      <c r="AS19" s="11">
        <f>1/1000*'[1]440123Imp'!AQ$79</f>
        <v>3.3653098814999966E-3</v>
      </c>
      <c r="AT19" s="11">
        <f>1/1000*'[1]440123Imp'!AR$79</f>
        <v>3.2051927712000035E-3</v>
      </c>
      <c r="AU19" s="11">
        <f>1/1000*'[1]440123Imp'!AS$79</f>
        <v>2.5006508241000001E-3</v>
      </c>
      <c r="AV19" s="11">
        <f>1/1000*'[1]440123Imp'!AT$79</f>
        <v>7.0833108629999994E-3</v>
      </c>
      <c r="AW19" s="11">
        <f>1/1000*'[1]440123Imp'!AU$79</f>
        <v>5.0585921029166672E-3</v>
      </c>
      <c r="AX19" s="11">
        <f>1/1000*'[1]440123Imp'!AV$79</f>
        <v>0</v>
      </c>
      <c r="AY19" s="11">
        <f>1/1000*'[1]440123Imp'!AW$79</f>
        <v>0</v>
      </c>
      <c r="AZ19" s="11">
        <f>1/1000*'[1]440123Imp'!AX$79</f>
        <v>0</v>
      </c>
      <c r="BA19" s="11">
        <f>1/1000*'[1]440123Imp'!AY$79</f>
        <v>0</v>
      </c>
      <c r="BB19" s="11">
        <f>1/1000*'[1]440123Imp'!AZ$79</f>
        <v>0</v>
      </c>
      <c r="BC19" s="10">
        <f>1/1000*'[1]440123Imp'!BA$79</f>
        <v>0</v>
      </c>
      <c r="BD19" s="452"/>
    </row>
    <row r="20" spans="2:56">
      <c r="B20" s="5" t="s">
        <v>29</v>
      </c>
      <c r="C20" s="276">
        <f>1/$A$1*'[1]440123Imp'!$B$91</f>
        <v>2.1169700000000003E-2</v>
      </c>
      <c r="D20" s="279">
        <f>1/$A$1*'[1]440123Imp'!$C$91</f>
        <v>2.4013600000000003E-2</v>
      </c>
      <c r="E20" s="279">
        <f>1/$A$1*'[1]440123Imp'!$D$91</f>
        <v>7.7643900000000002E-2</v>
      </c>
      <c r="F20" s="279">
        <f>1/$A$1*'[1]440123Imp'!$E$91</f>
        <v>8.1871200000000005E-2</v>
      </c>
      <c r="G20" s="279">
        <f>1/$A$1*'[1]440123Imp'!$F$91</f>
        <v>2.1570600000000006E-2</v>
      </c>
      <c r="H20" s="279">
        <f>1/$A$1*'[1]440123Imp'!$G$91</f>
        <v>4.4242500000000004E-2</v>
      </c>
      <c r="I20" s="279">
        <f>1/$A$1*'[1]440123Imp'!$H$91</f>
        <v>7.0071499999999981E-2</v>
      </c>
      <c r="J20" s="278">
        <f>1/$A$1*'[1]440123Imp'!$I$91</f>
        <v>7.3863100000000001E-2</v>
      </c>
      <c r="K20" s="278">
        <f>1/$A$1*'[1]440123Imp'!$J$91</f>
        <v>6.4322299999999999E-2</v>
      </c>
      <c r="L20" s="279">
        <f>1/$A$1*'[1]440123Imp'!K$91</f>
        <v>3.4216600000000007E-2</v>
      </c>
      <c r="M20" s="11">
        <f>1/$A$1*'[1]440123Imp'!L$91</f>
        <v>3.1015500000000005E-2</v>
      </c>
      <c r="N20" s="11">
        <f>1/$A$1*'[1]440123Imp'!M$91</f>
        <v>5.7043699999999961E-2</v>
      </c>
      <c r="O20" s="11">
        <f>1/$A$1*'[1]440123Imp'!N$91</f>
        <v>5.7428700000000013E-2</v>
      </c>
      <c r="P20" s="11">
        <f>1/$A$1*'[1]440123Imp'!O$91</f>
        <v>8.2773699999999992E-2</v>
      </c>
      <c r="Q20" s="11">
        <f>1/$A$1*'[1]440123Imp'!P$91</f>
        <v>0.10129099999999998</v>
      </c>
      <c r="R20" s="11">
        <f>1/$A$1*'[1]440123Imp'!Q$91</f>
        <v>8.1753200000000012E-2</v>
      </c>
      <c r="S20" s="11">
        <f>1/$A$1*'[1]440123Imp'!R$91</f>
        <v>7.9943299999999995E-2</v>
      </c>
      <c r="T20" s="11">
        <f>1/$A$1*'[1]440123Imp'!S$91</f>
        <v>7.6662288888888888E-2</v>
      </c>
      <c r="U20" s="11">
        <f>1/$A$1*'[1]440123Imp'!T$91</f>
        <v>0.12897702207792208</v>
      </c>
      <c r="V20" s="11">
        <f>1/$A$1*'[1]440123Imp'!U$91</f>
        <v>0.20316700000000001</v>
      </c>
      <c r="W20" s="11">
        <f>1/$A$1*'[1]440123Imp'!V$91</f>
        <v>0</v>
      </c>
      <c r="X20" s="11">
        <f>1/$A$1*'[1]440123Imp'!W$91</f>
        <v>0</v>
      </c>
      <c r="Y20" s="11">
        <f>1/$A$1*'[1]440123Imp'!X$91</f>
        <v>0</v>
      </c>
      <c r="Z20" s="11">
        <f>1/$A$1*'[1]440123Imp'!Y$91</f>
        <v>0</v>
      </c>
      <c r="AA20" s="11">
        <f>1/$A$1*'[1]440123Imp'!Z$91</f>
        <v>0</v>
      </c>
      <c r="AB20" s="11">
        <f>1/$A$1*'[1]440123Imp'!AA$91</f>
        <v>0</v>
      </c>
      <c r="AC20" s="4"/>
      <c r="AD20" s="38">
        <f>1/1000*'[1]440123Imp'!$AB$91</f>
        <v>8.3366325354299997E-4</v>
      </c>
      <c r="AE20" s="11">
        <f>1/1000*'[1]440123Imp'!$AC$91</f>
        <v>1.3370707947999998E-3</v>
      </c>
      <c r="AF20" s="11">
        <f>1/1000*'[1]440123Imp'!AD$91</f>
        <v>4.6223263631999991E-3</v>
      </c>
      <c r="AG20" s="11">
        <f>1/1000*'[1]440123Imp'!AE$91</f>
        <v>5.5783714000000005E-3</v>
      </c>
      <c r="AH20" s="11">
        <f>1/1000*'[1]440123Imp'!AF$91</f>
        <v>5.2574254474000003E-3</v>
      </c>
      <c r="AI20" s="11">
        <f>1/1000*'[1]440123Imp'!AG$91</f>
        <v>5.3496934491000011E-3</v>
      </c>
      <c r="AJ20" s="11">
        <f>1/1000*'[1]440123Imp'!AH$91</f>
        <v>1.56349873424E-2</v>
      </c>
      <c r="AK20" s="11">
        <f>1/1000*'[1]440123Imp'!AI$91</f>
        <v>1.9503673212000004E-2</v>
      </c>
      <c r="AL20" s="11">
        <f>1/1000*'[1]440123Imp'!AJ$91</f>
        <v>1.9328393182000005E-2</v>
      </c>
      <c r="AM20" s="11">
        <f>1/1000*'[1]440123Imp'!AK$91</f>
        <v>6.1292714603999997E-3</v>
      </c>
      <c r="AN20" s="11">
        <f>1/1000*'[1]440123Imp'!AL$91</f>
        <v>6.3877979537999962E-3</v>
      </c>
      <c r="AO20" s="11">
        <f>1/1000*'[1]440123Imp'!AM$91</f>
        <v>1.4415411407999998E-2</v>
      </c>
      <c r="AP20" s="11">
        <f>1/1000*'[1]440123Imp'!AN$91</f>
        <v>1.1611779572799996E-2</v>
      </c>
      <c r="AQ20" s="11">
        <f>1/1000*'[1]440123Imp'!AO$91</f>
        <v>1.3905831207000003E-2</v>
      </c>
      <c r="AR20" s="11">
        <f>1/1000*'[1]440123Imp'!AP$91</f>
        <v>1.9131440215499999E-2</v>
      </c>
      <c r="AS20" s="11">
        <f>1/1000*'[1]440123Imp'!AQ$91</f>
        <v>1.1745737282999999E-2</v>
      </c>
      <c r="AT20" s="11">
        <f>1/1000*'[1]440123Imp'!AR$91</f>
        <v>1.1506143589399999E-2</v>
      </c>
      <c r="AU20" s="11">
        <f>1/1000*'[1]440123Imp'!AS$91</f>
        <v>9.6731918139999987E-3</v>
      </c>
      <c r="AV20" s="11">
        <f>1/1000*'[1]440123Imp'!AT$91</f>
        <v>1.2633873866999998E-2</v>
      </c>
      <c r="AW20" s="11">
        <f>1/1000*'[1]440123Imp'!AU$91</f>
        <v>1.5350741433333334E-2</v>
      </c>
      <c r="AX20" s="11">
        <f>1/1000*'[1]440123Imp'!AV$91</f>
        <v>0</v>
      </c>
      <c r="AY20" s="11">
        <f>1/1000*'[1]440123Imp'!AW$91</f>
        <v>0</v>
      </c>
      <c r="AZ20" s="11">
        <f>1/1000*'[1]440123Imp'!AX$91</f>
        <v>0</v>
      </c>
      <c r="BA20" s="11">
        <f>1/1000*'[1]440123Imp'!AY$91</f>
        <v>0</v>
      </c>
      <c r="BB20" s="11">
        <f>1/1000*'[1]440123Imp'!AZ$91</f>
        <v>0</v>
      </c>
      <c r="BC20" s="10">
        <f>1/1000*'[1]440123Imp'!BA$91</f>
        <v>0</v>
      </c>
      <c r="BD20" s="452"/>
    </row>
    <row r="21" spans="2:56">
      <c r="B21" s="5" t="s">
        <v>49</v>
      </c>
      <c r="C21" s="276">
        <f>1/$A$1*'[1]440123Imp'!$B$126</f>
        <v>5.2307600000000003E-2</v>
      </c>
      <c r="D21" s="279">
        <f>1/$A$1*'[1]440123Imp'!$C$126</f>
        <v>6.1975200000000008E-2</v>
      </c>
      <c r="E21" s="279">
        <f>1/$A$1*'[1]440123Imp'!$D$126</f>
        <v>0.10626960000000001</v>
      </c>
      <c r="F21" s="279">
        <f>1/$A$1*'[1]440123Imp'!$E$126</f>
        <v>0.1489395</v>
      </c>
      <c r="G21" s="279">
        <f>1/$A$1*'[1]440123Imp'!$F$126</f>
        <v>0.23368571785714287</v>
      </c>
      <c r="H21" s="279">
        <f>1/$A$1*'[1]440123Imp'!$G$126</f>
        <v>0.18831483500000004</v>
      </c>
      <c r="I21" s="279">
        <f>1/$A$1*'[1]440123Imp'!$H$126</f>
        <v>0.14991368642857142</v>
      </c>
      <c r="J21" s="278">
        <f>1/$A$1*'[1]440123Imp'!$I$126</f>
        <v>9.0320000000000011E-2</v>
      </c>
      <c r="K21" s="278">
        <f>1/$A$1*'[1]440123Imp'!$J$126</f>
        <v>0.13394441214285716</v>
      </c>
      <c r="L21" s="279">
        <f>1/$A$1*'[1]440123Imp'!K$126</f>
        <v>6.8767300000000003E-2</v>
      </c>
      <c r="M21" s="11">
        <f>1/$A$1*'[1]440123Imp'!L$126</f>
        <v>5.1240799999999948E-2</v>
      </c>
      <c r="N21" s="11">
        <f>1/$A$1*'[1]440123Imp'!M$126</f>
        <v>6.7340799999999992E-2</v>
      </c>
      <c r="O21" s="11">
        <f>1/$A$1*'[1]440123Imp'!N$126</f>
        <v>4.6701800000000196E-2</v>
      </c>
      <c r="P21" s="11">
        <f>1/$A$1*'[1]440123Imp'!O$126</f>
        <v>6.5649000000000068E-2</v>
      </c>
      <c r="Q21" s="11">
        <f>1/$A$1*'[1]440123Imp'!P$126</f>
        <v>4.7976557142857271E-2</v>
      </c>
      <c r="R21" s="11">
        <f>1/$A$1*'[1]440123Imp'!Q$126</f>
        <v>5.6845799999999981E-2</v>
      </c>
      <c r="S21" s="11">
        <f>1/$A$1*'[1]440123Imp'!R$126</f>
        <v>2.6491856776556726E-2</v>
      </c>
      <c r="T21" s="11">
        <f>1/$A$1*'[1]440123Imp'!S$126</f>
        <v>3.3346899999999915E-2</v>
      </c>
      <c r="U21" s="11">
        <f>1/$A$1*'[1]440123Imp'!T$126</f>
        <v>0.12545890000000004</v>
      </c>
      <c r="V21" s="11">
        <f>1/$A$1*'[1]440123Imp'!U$126</f>
        <v>0.11602530000000007</v>
      </c>
      <c r="W21" s="11">
        <f>1/$A$1*'[1]440123Imp'!V$126</f>
        <v>0</v>
      </c>
      <c r="X21" s="11">
        <f>1/$A$1*'[1]440123Imp'!W$126</f>
        <v>0</v>
      </c>
      <c r="Y21" s="11">
        <f>1/$A$1*'[1]440123Imp'!X$126</f>
        <v>0</v>
      </c>
      <c r="Z21" s="11">
        <f>1/$A$1*'[1]440123Imp'!Y$126</f>
        <v>0</v>
      </c>
      <c r="AA21" s="11">
        <f>1/$A$1*'[1]440123Imp'!Z$126</f>
        <v>0</v>
      </c>
      <c r="AB21" s="11">
        <f>1/$A$1*'[1]440123Imp'!AA$126</f>
        <v>0</v>
      </c>
      <c r="AC21" s="4"/>
      <c r="AD21" s="38">
        <f>1/1000*'[1]440123Imp'!$AB$126</f>
        <v>3.233300341617E-3</v>
      </c>
      <c r="AE21" s="11">
        <f>1/1000*'[1]440123Imp'!$AC$126</f>
        <v>3.6030982116E-3</v>
      </c>
      <c r="AF21" s="11">
        <f>1/1000*'[1]440123Imp'!AD$126</f>
        <v>7.2909655872000004E-3</v>
      </c>
      <c r="AG21" s="11">
        <f>1/1000*'[1]440123Imp'!AE$126</f>
        <v>1.1087772404800003E-2</v>
      </c>
      <c r="AH21" s="11">
        <f>1/1000*'[1]440123Imp'!AF$126</f>
        <v>1.93907640276E-2</v>
      </c>
      <c r="AI21" s="11">
        <f>1/1000*'[1]440123Imp'!AG$126</f>
        <v>1.7221627179900001E-2</v>
      </c>
      <c r="AJ21" s="11">
        <f>1/1000*'[1]440123Imp'!AH$126</f>
        <v>2.09128881308E-2</v>
      </c>
      <c r="AK21" s="11">
        <f>1/1000*'[1]440123Imp'!AI$126</f>
        <v>1.2256818689500001E-2</v>
      </c>
      <c r="AL21" s="11">
        <f>1/1000*'[1]440123Imp'!AJ$126</f>
        <v>1.86451962864E-2</v>
      </c>
      <c r="AM21" s="11">
        <f>1/1000*'[1]440123Imp'!AK$126</f>
        <v>3.7419164376000006E-3</v>
      </c>
      <c r="AN21" s="11">
        <f>1/1000*'[1]440123Imp'!AL$126</f>
        <v>5.9721989580000037E-3</v>
      </c>
      <c r="AO21" s="11">
        <f>1/1000*'[1]440123Imp'!AM$126</f>
        <v>7.3848564959999976E-3</v>
      </c>
      <c r="AP21" s="11">
        <f>1/1000*'[1]440123Imp'!AN$126</f>
        <v>3.5398218592000035E-3</v>
      </c>
      <c r="AQ21" s="11">
        <f>1/1000*'[1]440123Imp'!AO$126</f>
        <v>3.6222918144000007E-3</v>
      </c>
      <c r="AR21" s="11">
        <f>1/1000*'[1]440123Imp'!AP$126</f>
        <v>4.1499922130000047E-3</v>
      </c>
      <c r="AS21" s="11">
        <f>1/1000*'[1]440123Imp'!AQ$126</f>
        <v>3.3159204889999928E-3</v>
      </c>
      <c r="AT21" s="11">
        <f>1/1000*'[1]440123Imp'!AR$126</f>
        <v>1.5983890586999934E-3</v>
      </c>
      <c r="AU21" s="11">
        <f>1/1000*'[1]440123Imp'!AS$126</f>
        <v>3.0356055730000001E-3</v>
      </c>
      <c r="AV21" s="11">
        <f>1/1000*'[1]440123Imp'!AT$126</f>
        <v>7.4023745470000006E-3</v>
      </c>
      <c r="AW21" s="11">
        <f>1/1000*'[1]440123Imp'!AU$126</f>
        <v>6.7373166249999998E-3</v>
      </c>
      <c r="AX21" s="11">
        <f>1/1000*'[1]440123Imp'!AV$126</f>
        <v>0</v>
      </c>
      <c r="AY21" s="11">
        <f>1/1000*'[1]440123Imp'!AW$126</f>
        <v>0</v>
      </c>
      <c r="AZ21" s="11">
        <f>1/1000*'[1]440123Imp'!AX$126</f>
        <v>0</v>
      </c>
      <c r="BA21" s="11">
        <f>1/1000*'[1]440123Imp'!AY$126</f>
        <v>0</v>
      </c>
      <c r="BB21" s="11">
        <f>1/1000*'[1]440123Imp'!AZ$126</f>
        <v>0</v>
      </c>
      <c r="BC21" s="10">
        <f>1/1000*'[1]440123Imp'!BA$126</f>
        <v>0</v>
      </c>
      <c r="BD21" s="452"/>
    </row>
    <row r="22" spans="2:56">
      <c r="B22" s="5" t="s">
        <v>59</v>
      </c>
      <c r="C22" s="276">
        <f>1/$A$1*'[1]440123Imp'!$B$132</f>
        <v>6.4485999999999996E-3</v>
      </c>
      <c r="D22" s="279">
        <f>1/$A$1*'[1]440123Imp'!$C$132</f>
        <v>1.1957199999999999E-2</v>
      </c>
      <c r="E22" s="279">
        <f>1/$A$1*'[1]440123Imp'!$D$132</f>
        <v>2.6923400000000004E-2</v>
      </c>
      <c r="F22" s="279">
        <f>1/$A$1*'[1]440123Imp'!$E$132</f>
        <v>3.5989899999999998E-2</v>
      </c>
      <c r="G22" s="279">
        <f>1/$A$1*'[1]440123Imp'!$F$132</f>
        <v>3.4222699999999995E-2</v>
      </c>
      <c r="H22" s="279">
        <f>1/$A$1*'[1]440123Imp'!$G$132</f>
        <v>7.0510500000000004E-2</v>
      </c>
      <c r="I22" s="279">
        <f>1/$A$1*'[1]440123Imp'!$H$132</f>
        <v>3.8765900000000006E-2</v>
      </c>
      <c r="J22" s="278">
        <f>1/$A$1*'[1]440123Imp'!$I$132</f>
        <v>3.0956467142857144E-2</v>
      </c>
      <c r="K22" s="278">
        <f>1/$A$1*'[1]440123Imp'!$J$132</f>
        <v>4.4549700000000012E-2</v>
      </c>
      <c r="L22" s="279">
        <f>1/$A$1*'[1]440123Imp'!K$132</f>
        <v>4.2889500000000011E-2</v>
      </c>
      <c r="M22" s="11">
        <f>1/$A$1*'[1]440123Imp'!L$132</f>
        <v>4.287450000000001E-2</v>
      </c>
      <c r="N22" s="11">
        <f>1/$A$1*'[1]440123Imp'!M$132</f>
        <v>4.0414899999999997E-2</v>
      </c>
      <c r="O22" s="11">
        <f>1/$A$1*'[1]440123Imp'!N$132</f>
        <v>2.131774285714284E-2</v>
      </c>
      <c r="P22" s="11">
        <f>1/$A$1*'[1]440123Imp'!O$132</f>
        <v>2.244245102040817E-2</v>
      </c>
      <c r="Q22" s="11">
        <f>1/$A$1*'[1]440123Imp'!P$132</f>
        <v>1.0143800000000012E-2</v>
      </c>
      <c r="R22" s="11">
        <f>1/$A$1*'[1]440123Imp'!Q$132</f>
        <v>5.2919999999999955E-3</v>
      </c>
      <c r="S22" s="11">
        <f>1/$A$1*'[1]440123Imp'!R$132</f>
        <v>6.2301054945055013E-3</v>
      </c>
      <c r="T22" s="11">
        <f>1/$A$1*'[1]440123Imp'!S$132</f>
        <v>1.9061499999999999E-2</v>
      </c>
      <c r="U22" s="11">
        <f>1/$A$1*'[1]440123Imp'!T$132</f>
        <v>1.8331799999999999E-2</v>
      </c>
      <c r="V22" s="11">
        <f>1/$A$1*'[1]440123Imp'!U$132</f>
        <v>1.8385900000000004E-2</v>
      </c>
      <c r="W22" s="11">
        <f>1/$A$1*'[1]440123Imp'!V$132</f>
        <v>0</v>
      </c>
      <c r="X22" s="11">
        <f>1/$A$1*'[1]440123Imp'!W$132</f>
        <v>0</v>
      </c>
      <c r="Y22" s="11">
        <f>1/$A$1*'[1]440123Imp'!X$132</f>
        <v>0</v>
      </c>
      <c r="Z22" s="11">
        <f>1/$A$1*'[1]440123Imp'!Y$132</f>
        <v>0</v>
      </c>
      <c r="AA22" s="11">
        <f>1/$A$1*'[1]440123Imp'!Z$132</f>
        <v>0</v>
      </c>
      <c r="AB22" s="11">
        <f>1/$A$1*'[1]440123Imp'!AA$132</f>
        <v>0</v>
      </c>
      <c r="AC22" s="4"/>
      <c r="AD22" s="38">
        <f>1/1000*'[1]440123Imp'!$AB$132</f>
        <v>4.3788861775200005E-4</v>
      </c>
      <c r="AE22" s="11">
        <f>1/1000*'[1]440123Imp'!$AC$132</f>
        <v>8.8563197200000002E-4</v>
      </c>
      <c r="AF22" s="11">
        <f>1/1000*'[1]440123Imp'!AD$132</f>
        <v>2.2164646512000002E-3</v>
      </c>
      <c r="AG22" s="11">
        <f>1/1000*'[1]440123Imp'!AE$132</f>
        <v>4.3910661424000005E-3</v>
      </c>
      <c r="AH22" s="11">
        <f>1/1000*'[1]440123Imp'!AF$132</f>
        <v>4.3305047526999993E-3</v>
      </c>
      <c r="AI22" s="11">
        <f>1/1000*'[1]440123Imp'!AG$132</f>
        <v>7.4583446652000005E-3</v>
      </c>
      <c r="AJ22" s="11">
        <f>1/1000*'[1]440123Imp'!AH$132</f>
        <v>9.136766402800001E-3</v>
      </c>
      <c r="AK22" s="11">
        <f>1/1000*'[1]440123Imp'!AI$132</f>
        <v>5.8047212285000007E-3</v>
      </c>
      <c r="AL22" s="11">
        <f>1/1000*'[1]440123Imp'!AJ$132</f>
        <v>8.7911363295999998E-3</v>
      </c>
      <c r="AM22" s="11">
        <f>1/1000*'[1]440123Imp'!AK$132</f>
        <v>2.4340375839999951E-4</v>
      </c>
      <c r="AN22" s="11">
        <f>1/1000*'[1]440123Imp'!AL$132</f>
        <v>7.6482218115000011E-3</v>
      </c>
      <c r="AO22" s="11">
        <f>1/1000*'[1]440123Imp'!AM$132</f>
        <v>7.3099571519999991E-3</v>
      </c>
      <c r="AP22" s="11">
        <f>1/1000*'[1]440123Imp'!AN$132</f>
        <v>3.077657457600001E-3</v>
      </c>
      <c r="AQ22" s="11">
        <f>1/1000*'[1]440123Imp'!AO$132</f>
        <v>3.1564341774000014E-3</v>
      </c>
      <c r="AR22" s="11">
        <f>1/1000*'[1]440123Imp'!AP$132</f>
        <v>1.5497125205000001E-3</v>
      </c>
      <c r="AS22" s="11">
        <f>1/1000*'[1]440123Imp'!AQ$132</f>
        <v>7.0458797500000077E-4</v>
      </c>
      <c r="AT22" s="11">
        <f>1/1000*'[1]440123Imp'!AR$132</f>
        <v>8.7861073020000012E-4</v>
      </c>
      <c r="AU22" s="11">
        <f>1/1000*'[1]440123Imp'!AS$132</f>
        <v>2.7505766145000002E-3</v>
      </c>
      <c r="AV22" s="11">
        <f>1/1000*'[1]440123Imp'!AT$132</f>
        <v>3.0483972000000001E-3</v>
      </c>
      <c r="AW22" s="11">
        <f>1/1000*'[1]440123Imp'!AU$132</f>
        <v>1.7373705362500002E-3</v>
      </c>
      <c r="AX22" s="11">
        <f>1/1000*'[1]440123Imp'!AV$132</f>
        <v>0</v>
      </c>
      <c r="AY22" s="11">
        <f>1/1000*'[1]440123Imp'!AW$132</f>
        <v>0</v>
      </c>
      <c r="AZ22" s="11">
        <f>1/1000*'[1]440123Imp'!AX$132</f>
        <v>0</v>
      </c>
      <c r="BA22" s="11">
        <f>1/1000*'[1]440123Imp'!AY$132</f>
        <v>0</v>
      </c>
      <c r="BB22" s="11">
        <f>1/1000*'[1]440123Imp'!AZ$132</f>
        <v>0</v>
      </c>
      <c r="BC22" s="10">
        <f>1/1000*'[1]440123Imp'!BA$132</f>
        <v>0</v>
      </c>
      <c r="BD22" s="452"/>
    </row>
    <row r="23" spans="2:56">
      <c r="B23" s="5" t="s">
        <v>33</v>
      </c>
      <c r="C23" s="276">
        <f>1/$A$1*'[1]440123Imp'!$B$188</f>
        <v>2.4433700000000003E-2</v>
      </c>
      <c r="D23" s="279">
        <f>1/$A$1*'[1]440123Imp'!$C$188</f>
        <v>2.7892799999999999E-2</v>
      </c>
      <c r="E23" s="279">
        <f>1/$A$1*'[1]440123Imp'!$D$188</f>
        <v>3.3135299999999999E-2</v>
      </c>
      <c r="F23" s="279">
        <f>1/$A$1*'[1]440123Imp'!$E$188</f>
        <v>5.0826500000000004E-2</v>
      </c>
      <c r="G23" s="279">
        <f>1/$A$1*'[1]440123Imp'!$F$188</f>
        <v>3.1492600000000003E-2</v>
      </c>
      <c r="H23" s="279">
        <f>1/$A$1*'[1]440123Imp'!$G$188</f>
        <v>6.2030599999999998E-2</v>
      </c>
      <c r="I23" s="279">
        <f>1/$A$1*'[1]440123Imp'!$H$188</f>
        <v>5.7076082857142871E-2</v>
      </c>
      <c r="J23" s="278">
        <f>1/$A$1*'[1]440123Imp'!$I$188</f>
        <v>6.31935E-2</v>
      </c>
      <c r="K23" s="278">
        <f>1/$A$1*'[1]440123Imp'!$J$188</f>
        <v>6.0543399999999997E-2</v>
      </c>
      <c r="L23" s="279">
        <f>1/$A$1*'[1]440123Imp'!K$188</f>
        <v>3.2997600000000009E-2</v>
      </c>
      <c r="M23" s="11">
        <f>1/$A$1*'[1]440123Imp'!L$188</f>
        <v>7.4562800000000026E-2</v>
      </c>
      <c r="N23" s="11">
        <f>1/$A$1*'[1]440123Imp'!M$188</f>
        <v>3.688919999999999E-2</v>
      </c>
      <c r="O23" s="11">
        <f>1/$A$1*'[1]440123Imp'!N$188</f>
        <v>2.6247499999999997E-2</v>
      </c>
      <c r="P23" s="11">
        <f>1/$A$1*'[1]440123Imp'!O$188</f>
        <v>2.3226300000000002E-2</v>
      </c>
      <c r="Q23" s="11">
        <f>1/$A$1*'[1]440123Imp'!P$188</f>
        <v>2.6671400000000022E-2</v>
      </c>
      <c r="R23" s="543">
        <f>1/$A$1*'[1]440123Imp'!Q$188</f>
        <v>3.1728299999999952E-2</v>
      </c>
      <c r="S23" s="11">
        <f>1/$A$1*'[1]440123Imp'!R$188</f>
        <v>2.9235217582417601E-2</v>
      </c>
      <c r="T23" s="11">
        <f>1/$A$1*'[1]440123Imp'!S$188</f>
        <v>1.9746371428571417E-2</v>
      </c>
      <c r="U23" s="11">
        <f>1/$A$1*'[1]440123Imp'!T$188</f>
        <v>3.1543796428571427E-2</v>
      </c>
      <c r="V23" s="11">
        <f>1/$A$1*'[1]440123Imp'!U$188</f>
        <v>3.2810999999999986E-2</v>
      </c>
      <c r="W23" s="11">
        <f>1/$A$1*'[1]440123Imp'!V$188</f>
        <v>0</v>
      </c>
      <c r="X23" s="11">
        <f>1/$A$1*'[1]440123Imp'!W$188</f>
        <v>0</v>
      </c>
      <c r="Y23" s="11">
        <f>1/$A$1*'[1]440123Imp'!X$188</f>
        <v>0</v>
      </c>
      <c r="Z23" s="11">
        <f>1/$A$1*'[1]440123Imp'!Y$188</f>
        <v>0</v>
      </c>
      <c r="AA23" s="11">
        <f>1/$A$1*'[1]440123Imp'!Z$188</f>
        <v>0</v>
      </c>
      <c r="AB23" s="11">
        <f>1/$A$1*'[1]440123Imp'!AA$188</f>
        <v>0</v>
      </c>
      <c r="AC23" s="4"/>
      <c r="AD23" s="38">
        <f>1/1000*'[1]440123Imp'!$AB$188</f>
        <v>1.3761011684429998E-3</v>
      </c>
      <c r="AE23" s="11">
        <f>1/1000*'[1]440123Imp'!$AC$188</f>
        <v>2.0384823248000001E-3</v>
      </c>
      <c r="AF23" s="11">
        <f>1/1000*'[1]440123Imp'!AD$188</f>
        <v>2.6870944991999996E-3</v>
      </c>
      <c r="AG23" s="11">
        <f>1/1000*'[1]440123Imp'!AE$188</f>
        <v>5.4317520432000006E-3</v>
      </c>
      <c r="AH23" s="11">
        <f>1/1000*'[1]440123Imp'!AF$188</f>
        <v>5.5949291027000006E-3</v>
      </c>
      <c r="AI23" s="11">
        <f>1/1000*'[1]440123Imp'!AG$188</f>
        <v>7.6097976669000011E-3</v>
      </c>
      <c r="AJ23" s="11">
        <f>1/1000*'[1]440123Imp'!AH$188</f>
        <v>1.2934164119200002E-2</v>
      </c>
      <c r="AK23" s="11">
        <f>1/1000*'[1]440123Imp'!AI$188</f>
        <v>1.5451933864499999E-2</v>
      </c>
      <c r="AL23" s="11">
        <f>1/1000*'[1]440123Imp'!AJ$188</f>
        <v>1.4925001832000002E-2</v>
      </c>
      <c r="AM23" s="11">
        <f>1/1000*'[1]440123Imp'!AK$188</f>
        <v>4.2759686199999968E-4</v>
      </c>
      <c r="AN23" s="11">
        <f>1/1000*'[1]440123Imp'!AL$188</f>
        <v>1.2411829130400001E-2</v>
      </c>
      <c r="AO23" s="11">
        <f>1/1000*'[1]440123Imp'!AM$188</f>
        <v>7.5912344160000023E-3</v>
      </c>
      <c r="AP23" s="11">
        <f>1/1000*'[1]440123Imp'!AN$188</f>
        <v>4.7593591584000009E-3</v>
      </c>
      <c r="AQ23" s="11">
        <f>1/1000*'[1]440123Imp'!AO$188</f>
        <v>3.5908065477000014E-3</v>
      </c>
      <c r="AR23" s="11">
        <f>1/1000*'[1]440123Imp'!AP$188</f>
        <v>5.5663166910000028E-3</v>
      </c>
      <c r="AS23" s="11">
        <f>1/1000*'[1]440123Imp'!AQ$188</f>
        <v>4.4347780119999985E-3</v>
      </c>
      <c r="AT23" s="11">
        <f>1/1000*'[1]440123Imp'!AR$188</f>
        <v>4.1401757046000028E-3</v>
      </c>
      <c r="AU23" s="11">
        <f>1/1000*'[1]440123Imp'!AS$188</f>
        <v>2.7381058562E-3</v>
      </c>
      <c r="AV23" s="11">
        <f>1/1000*'[1]440123Imp'!AT$188</f>
        <v>4.4840786690000002E-3</v>
      </c>
      <c r="AW23" s="11">
        <f>1/1000*'[1]440123Imp'!AU$188</f>
        <v>3.4289601904166664E-3</v>
      </c>
      <c r="AX23" s="11">
        <f>1/1000*'[1]440123Imp'!AV$188</f>
        <v>0</v>
      </c>
      <c r="AY23" s="11">
        <f>1/1000*'[1]440123Imp'!AW$188</f>
        <v>0</v>
      </c>
      <c r="AZ23" s="11">
        <f>1/1000*'[1]440123Imp'!AX$188</f>
        <v>0</v>
      </c>
      <c r="BA23" s="11">
        <f>1/1000*'[1]440123Imp'!AY$188</f>
        <v>0</v>
      </c>
      <c r="BB23" s="11">
        <f>1/1000*'[1]440123Imp'!AZ$188</f>
        <v>0</v>
      </c>
      <c r="BC23" s="10">
        <f>1/1000*'[1]440123Imp'!BA$188</f>
        <v>0</v>
      </c>
      <c r="BD23" s="452"/>
    </row>
    <row r="24" spans="2:56">
      <c r="B24" s="5" t="s">
        <v>81</v>
      </c>
      <c r="C24" s="276">
        <f>1/$A$1*'[1]440123Imp'!$B$189</f>
        <v>0</v>
      </c>
      <c r="D24" s="279">
        <f>1/$A$1*'[1]440123Imp'!$C$189</f>
        <v>0</v>
      </c>
      <c r="E24" s="279">
        <f>1/$A$1*'[1]440123Imp'!$D$189</f>
        <v>0</v>
      </c>
      <c r="F24" s="279">
        <f>1/$A$1*'[1]440123Imp'!$E$189</f>
        <v>0</v>
      </c>
      <c r="G24" s="279">
        <f>1/$A$1*'[1]440123Imp'!$F$189</f>
        <v>0</v>
      </c>
      <c r="H24" s="279">
        <f>1/$A$1*'[1]440123Imp'!$G$189</f>
        <v>0</v>
      </c>
      <c r="I24" s="279">
        <f>1/$A$1*'[1]440123Imp'!$H$189</f>
        <v>9.6000000000000002E-5</v>
      </c>
      <c r="J24" s="278">
        <f>1/$A$1*'[1]440123Imp'!$I$189</f>
        <v>0</v>
      </c>
      <c r="K24" s="278">
        <f>1/$A$1*'[1]440123Imp'!$J$189</f>
        <v>3.2966000000000002E-3</v>
      </c>
      <c r="L24" s="279">
        <f>1/$A$1*'[1]440123Imp'!K$189</f>
        <v>0</v>
      </c>
      <c r="M24" s="11">
        <f>1/$A$1*'[1]440123Imp'!L$189</f>
        <v>0</v>
      </c>
      <c r="N24" s="11">
        <f>1/$A$1*'[1]440123Imp'!M$189</f>
        <v>0</v>
      </c>
      <c r="O24" s="11">
        <f>1/$A$1*'[1]440123Imp'!N$189</f>
        <v>1.3300680272141665E-5</v>
      </c>
      <c r="P24" s="11">
        <f>1/$A$1*'[1]440123Imp'!O$189</f>
        <v>1.7637414965994923E-5</v>
      </c>
      <c r="Q24" s="11">
        <f>1/$A$1*'[1]440123Imp'!P$189</f>
        <v>1.3658730158982519E-6</v>
      </c>
      <c r="R24" s="11">
        <f>1/$A$1*'[1]440123Imp'!Q$189</f>
        <v>1.7925571428571545E-4</v>
      </c>
      <c r="S24" s="11">
        <f>1/$A$1*'[1]440123Imp'!R$189</f>
        <v>1.4850000000001724E-4</v>
      </c>
      <c r="T24" s="11">
        <f>1/$A$1*'[1]440123Imp'!S$189</f>
        <v>0</v>
      </c>
      <c r="U24" s="11">
        <f>1/$A$1*'[1]440123Imp'!T$189</f>
        <v>0</v>
      </c>
      <c r="V24" s="11">
        <f>1/$A$1*'[1]440123Imp'!U$189</f>
        <v>2.3699999999989517E-5</v>
      </c>
      <c r="W24" s="11">
        <f>1/$A$1*'[1]440123Imp'!V$189</f>
        <v>0</v>
      </c>
      <c r="X24" s="11">
        <f>1/$A$1*'[1]440123Imp'!W$189</f>
        <v>0</v>
      </c>
      <c r="Y24" s="11">
        <f>1/$A$1*'[1]440123Imp'!X$189</f>
        <v>0</v>
      </c>
      <c r="Z24" s="11">
        <f>1/$A$1*'[1]440123Imp'!Y$189</f>
        <v>0</v>
      </c>
      <c r="AA24" s="11">
        <f>1/$A$1*'[1]440123Imp'!Z$189</f>
        <v>0</v>
      </c>
      <c r="AB24" s="11">
        <f>1/$A$1*'[1]440123Imp'!AA$189</f>
        <v>0</v>
      </c>
      <c r="AC24" s="4"/>
      <c r="AD24" s="38">
        <f>1/1000*'[1]440123Imp'!$AB$189</f>
        <v>0</v>
      </c>
      <c r="AE24" s="11">
        <f>1/1000*'[1]440123Imp'!$AC$189</f>
        <v>0</v>
      </c>
      <c r="AF24" s="11">
        <f>1/1000*'[1]440123Imp'!AD$189</f>
        <v>0</v>
      </c>
      <c r="AG24" s="11">
        <f>1/1000*'[1]440123Imp'!AE$189</f>
        <v>0</v>
      </c>
      <c r="AH24" s="11">
        <f>1/1000*'[1]440123Imp'!AF$189</f>
        <v>0</v>
      </c>
      <c r="AI24" s="11">
        <f>1/1000*'[1]440123Imp'!AG$189</f>
        <v>0</v>
      </c>
      <c r="AJ24" s="11">
        <f>1/1000*'[1]440123Imp'!AH$189</f>
        <v>1.6491050400000002E-5</v>
      </c>
      <c r="AK24" s="11">
        <f>1/1000*'[1]440123Imp'!AI$189</f>
        <v>0</v>
      </c>
      <c r="AL24" s="11">
        <f>1/1000*'[1]440123Imp'!AJ$189</f>
        <v>5.6147642920000007E-4</v>
      </c>
      <c r="AM24" s="11">
        <f>1/1000*'[1]440123Imp'!AK$189</f>
        <v>0</v>
      </c>
      <c r="AN24" s="11">
        <f>1/1000*'[1]440123Imp'!AL$189</f>
        <v>0</v>
      </c>
      <c r="AO24" s="11">
        <f>1/1000*'[1]440123Imp'!AM$189</f>
        <v>0</v>
      </c>
      <c r="AP24" s="11">
        <f>1/1000*'[1]440123Imp'!AN$189</f>
        <v>2.56960000000106E-6</v>
      </c>
      <c r="AQ24" s="11">
        <f>1/1000*'[1]440123Imp'!AO$189</f>
        <v>2.6309660999999095E-6</v>
      </c>
      <c r="AR24" s="11">
        <f>1/1000*'[1]440123Imp'!AP$189</f>
        <v>2.7345844000002729E-5</v>
      </c>
      <c r="AS24" s="11">
        <f>1/1000*'[1]440123Imp'!AQ$189</f>
        <v>2.9066680999999762E-5</v>
      </c>
      <c r="AT24" s="11">
        <f>1/1000*'[1]440123Imp'!AR$189</f>
        <v>2.1184959100001068E-5</v>
      </c>
      <c r="AU24" s="11">
        <f>1/1000*'[1]440123Imp'!AS$189</f>
        <v>0</v>
      </c>
      <c r="AV24" s="11">
        <f>1/1000*'[1]440123Imp'!AT$189</f>
        <v>0</v>
      </c>
      <c r="AW24" s="11">
        <f>1/1000*'[1]440123Imp'!AU$189</f>
        <v>4.5645412500000004E-6</v>
      </c>
      <c r="AX24" s="11">
        <f>1/1000*'[1]440123Imp'!AV$189</f>
        <v>0</v>
      </c>
      <c r="AY24" s="11">
        <f>1/1000*'[1]440123Imp'!AW$189</f>
        <v>0</v>
      </c>
      <c r="AZ24" s="11">
        <f>1/1000*'[1]440123Imp'!AX$189</f>
        <v>0</v>
      </c>
      <c r="BA24" s="11">
        <f>1/1000*'[1]440123Imp'!AY$189</f>
        <v>0</v>
      </c>
      <c r="BB24" s="11">
        <f>1/1000*'[1]440123Imp'!AZ$189</f>
        <v>0</v>
      </c>
      <c r="BC24" s="10">
        <f>1/1000*'[1]440123Imp'!BA$189</f>
        <v>0</v>
      </c>
      <c r="BD24" s="452"/>
    </row>
    <row r="25" spans="2:56">
      <c r="B25" s="5" t="s">
        <v>35</v>
      </c>
      <c r="C25" s="276">
        <f>1/$A$1*'[1]440123Imp'!$B$225</f>
        <v>6.9740499999999997E-2</v>
      </c>
      <c r="D25" s="279">
        <f>1/$A$1*'[1]440123Imp'!$C$225</f>
        <v>6.5905399999999989E-2</v>
      </c>
      <c r="E25" s="279">
        <f>1/$A$1*'[1]440123Imp'!$D$225</f>
        <v>0.11930759999999999</v>
      </c>
      <c r="F25" s="279">
        <f>1/$A$1*'[1]440123Imp'!$E$225</f>
        <v>6.7351800000000003E-2</v>
      </c>
      <c r="G25" s="279">
        <f>1/$A$1*'[1]440123Imp'!$F$225</f>
        <v>0.11508560000000001</v>
      </c>
      <c r="H25" s="279">
        <f>1/$A$1*'[1]440123Imp'!$G$225</f>
        <v>0.18467989999999998</v>
      </c>
      <c r="I25" s="279">
        <f>1/$A$1*'[1]440123Imp'!$H$225</f>
        <v>8.4456600000000007E-2</v>
      </c>
      <c r="J25" s="278">
        <f>1/$A$1*'[1]440123Imp'!$I$225</f>
        <v>4.7418274999999996E-2</v>
      </c>
      <c r="K25" s="278">
        <f>1/$A$1*'[1]440123Imp'!$J$225</f>
        <v>0.1268735</v>
      </c>
      <c r="L25" s="279">
        <f>1/$A$1*'[1]440123Imp'!K$225</f>
        <v>6.3580499999999998E-2</v>
      </c>
      <c r="M25" s="11">
        <f>1/$A$1*'[1]440123Imp'!L$225</f>
        <v>1.7880373809523814E-2</v>
      </c>
      <c r="N25" s="11">
        <f>1/$A$1*'[1]440123Imp'!M$225</f>
        <v>6.6483899999999999E-2</v>
      </c>
      <c r="O25" s="11">
        <f>1/$A$1*'[1]440123Imp'!N$225</f>
        <v>5.0666400000000042E-2</v>
      </c>
      <c r="P25" s="11">
        <f>1/$A$1*'[1]440123Imp'!O$225</f>
        <v>2.6124190476190454E-2</v>
      </c>
      <c r="Q25" s="11">
        <f>1/$A$1*'[1]440123Imp'!P$225</f>
        <v>4.7739099999999993E-2</v>
      </c>
      <c r="R25" s="11">
        <f>1/$A$1*'[1]440123Imp'!Q$225</f>
        <v>5.7977600000000018E-2</v>
      </c>
      <c r="S25" s="11">
        <f>1/$A$1*'[1]440123Imp'!R$225</f>
        <v>6.3887900000000081E-2</v>
      </c>
      <c r="T25" s="11">
        <f>1/$A$1*'[1]440123Imp'!S$225</f>
        <v>9.3678299999999992E-2</v>
      </c>
      <c r="U25" s="11">
        <f>1/$A$1*'[1]440123Imp'!T$225</f>
        <v>9.2978212987012976E-2</v>
      </c>
      <c r="V25" s="11">
        <f>1/$A$1*'[1]440123Imp'!U$225</f>
        <v>9.6680699999999994E-2</v>
      </c>
      <c r="W25" s="11">
        <f>1/$A$1*'[1]440123Imp'!V$225</f>
        <v>0</v>
      </c>
      <c r="X25" s="11">
        <f>1/$A$1*'[1]440123Imp'!W$225</f>
        <v>0</v>
      </c>
      <c r="Y25" s="11">
        <f>1/$A$1*'[1]440123Imp'!X$225</f>
        <v>0</v>
      </c>
      <c r="Z25" s="11">
        <f>1/$A$1*'[1]440123Imp'!Y$225</f>
        <v>0</v>
      </c>
      <c r="AA25" s="11">
        <f>1/$A$1*'[1]440123Imp'!Z$225</f>
        <v>0</v>
      </c>
      <c r="AB25" s="11">
        <f>1/$A$1*'[1]440123Imp'!AA$225</f>
        <v>0</v>
      </c>
      <c r="AC25" s="4"/>
      <c r="AD25" s="38">
        <f>1/1000*'[1]440123Imp'!$AB$225</f>
        <v>3.6524830252799997E-3</v>
      </c>
      <c r="AE25" s="11">
        <f>1/1000*'[1]440123Imp'!$AC$225</f>
        <v>4.1697953807999996E-3</v>
      </c>
      <c r="AF25" s="11">
        <f>1/1000*'[1]440123Imp'!AD$225</f>
        <v>7.9154350992000008E-3</v>
      </c>
      <c r="AG25" s="11">
        <f>1/1000*'[1]440123Imp'!AE$225</f>
        <v>4.9920387664000006E-3</v>
      </c>
      <c r="AH25" s="11">
        <f>1/1000*'[1]440123Imp'!AF$225</f>
        <v>1.0217002771499999E-2</v>
      </c>
      <c r="AI25" s="11">
        <f>1/1000*'[1]440123Imp'!AG$225</f>
        <v>2.2072727648400001E-2</v>
      </c>
      <c r="AJ25" s="11">
        <f>1/1000*'[1]440123Imp'!AH$225</f>
        <v>1.59866783912E-2</v>
      </c>
      <c r="AK25" s="11">
        <f>1/1000*'[1]440123Imp'!AI$225</f>
        <v>1.26217992855E-2</v>
      </c>
      <c r="AL25" s="11">
        <f>1/1000*'[1]440123Imp'!AJ$225</f>
        <v>2.6764219669200003E-2</v>
      </c>
      <c r="AM25" s="11">
        <f>1/1000*'[1]440123Imp'!AK$225</f>
        <v>5.0206286284000005E-3</v>
      </c>
      <c r="AN25" s="11">
        <f>1/1000*'[1]440123Imp'!AL$225</f>
        <v>3.2057189181000007E-3</v>
      </c>
      <c r="AO25" s="11">
        <f>1/1000*'[1]440123Imp'!AM$225</f>
        <v>1.2256310831999998E-2</v>
      </c>
      <c r="AP25" s="11">
        <f>1/1000*'[1]440123Imp'!AN$225</f>
        <v>9.5162296592000012E-3</v>
      </c>
      <c r="AQ25" s="11">
        <f>1/1000*'[1]440123Imp'!AO$225</f>
        <v>4.7833420683000014E-3</v>
      </c>
      <c r="AR25" s="11">
        <f>1/1000*'[1]440123Imp'!AP$225</f>
        <v>1.0466136888499997E-2</v>
      </c>
      <c r="AS25" s="11">
        <f>1/1000*'[1]440123Imp'!AQ$225</f>
        <v>7.0638536499999984E-3</v>
      </c>
      <c r="AT25" s="11">
        <f>1/1000*'[1]440123Imp'!AR$225</f>
        <v>5.0437658471000051E-3</v>
      </c>
      <c r="AU25" s="11">
        <f>1/1000*'[1]440123Imp'!AS$225</f>
        <v>7.5408774154999986E-3</v>
      </c>
      <c r="AV25" s="11">
        <f>1/1000*'[1]440123Imp'!AT$225</f>
        <v>8.7612532240000009E-3</v>
      </c>
      <c r="AW25" s="11">
        <f>1/1000*'[1]440123Imp'!AU$225</f>
        <v>6.9239131008333333E-3</v>
      </c>
      <c r="AX25" s="11">
        <f>1/1000*'[1]440123Imp'!AV$225</f>
        <v>0</v>
      </c>
      <c r="AY25" s="11">
        <f>1/1000*'[1]440123Imp'!AW$225</f>
        <v>0</v>
      </c>
      <c r="AZ25" s="11">
        <f>1/1000*'[1]440123Imp'!AX$225</f>
        <v>0</v>
      </c>
      <c r="BA25" s="11">
        <f>1/1000*'[1]440123Imp'!AY$225</f>
        <v>0</v>
      </c>
      <c r="BB25" s="11">
        <f>1/1000*'[1]440123Imp'!AZ$225</f>
        <v>0</v>
      </c>
      <c r="BC25" s="10">
        <f>1/1000*'[1]440123Imp'!BA$225</f>
        <v>0</v>
      </c>
      <c r="BD25" s="452"/>
    </row>
    <row r="26" spans="2:56">
      <c r="B26" s="5" t="s">
        <v>16</v>
      </c>
      <c r="C26" s="298">
        <f t="shared" ref="C26:L26" si="6">SUM(C18:C18)-SUM(C19:C25)</f>
        <v>4.8836399999999974E-2</v>
      </c>
      <c r="D26" s="301">
        <f t="shared" si="6"/>
        <v>5.4791300000000043E-2</v>
      </c>
      <c r="E26" s="301">
        <f t="shared" si="6"/>
        <v>6.5842965714285717E-2</v>
      </c>
      <c r="F26" s="301">
        <f t="shared" si="6"/>
        <v>4.2230149285714336E-2</v>
      </c>
      <c r="G26" s="301">
        <f t="shared" si="6"/>
        <v>4.5809313571428478E-2</v>
      </c>
      <c r="H26" s="301">
        <f t="shared" si="6"/>
        <v>3.8016184285714072E-2</v>
      </c>
      <c r="I26" s="301">
        <f t="shared" si="6"/>
        <v>7.8584754285714431E-2</v>
      </c>
      <c r="J26" s="300">
        <f t="shared" si="6"/>
        <v>2.4897728571428468E-2</v>
      </c>
      <c r="K26" s="300">
        <f t="shared" si="6"/>
        <v>6.5417315714285662E-2</v>
      </c>
      <c r="L26" s="301">
        <f t="shared" si="6"/>
        <v>1.5478950793650803E-2</v>
      </c>
      <c r="M26" s="17">
        <f>SUM(M18:M18)-SUM(M19:M25)</f>
        <v>1.2710560714285751E-2</v>
      </c>
      <c r="N26" s="17">
        <f>SUM(N18:N18)-SUM(N19:N25)</f>
        <v>4.2736734380708852E-2</v>
      </c>
      <c r="O26" s="17">
        <f t="shared" ref="O26:AB26" si="7">SUM(O18:O18)-SUM(O19:O25)</f>
        <v>2.5634608204493925E-2</v>
      </c>
      <c r="P26" s="17">
        <f t="shared" si="7"/>
        <v>2.2028367201166243E-2</v>
      </c>
      <c r="Q26" s="17">
        <f t="shared" si="7"/>
        <v>1.0957779403929335E-2</v>
      </c>
      <c r="R26" s="17">
        <f t="shared" si="7"/>
        <v>1.8405199693877605E-2</v>
      </c>
      <c r="S26" s="17">
        <f t="shared" si="7"/>
        <v>3.7784214198499866E-2</v>
      </c>
      <c r="T26" s="17">
        <f t="shared" si="7"/>
        <v>4.421786111111109E-2</v>
      </c>
      <c r="U26" s="17">
        <f t="shared" si="7"/>
        <v>0.1958932571428571</v>
      </c>
      <c r="V26" s="17">
        <f t="shared" si="7"/>
        <v>8.5667801247165554E-2</v>
      </c>
      <c r="W26" s="17">
        <f t="shared" si="7"/>
        <v>0</v>
      </c>
      <c r="X26" s="17">
        <f t="shared" si="7"/>
        <v>0</v>
      </c>
      <c r="Y26" s="17">
        <f t="shared" si="7"/>
        <v>0</v>
      </c>
      <c r="Z26" s="17">
        <f t="shared" si="7"/>
        <v>0</v>
      </c>
      <c r="AA26" s="17">
        <f t="shared" si="7"/>
        <v>0</v>
      </c>
      <c r="AB26" s="17">
        <f t="shared" si="7"/>
        <v>0</v>
      </c>
      <c r="AC26" s="4"/>
      <c r="AD26" s="22">
        <f t="shared" ref="AD26:BC26" si="8">SUM(AD18:AD18)-SUM(AD19:AD25)</f>
        <v>3.6245400375780005E-3</v>
      </c>
      <c r="AE26" s="13">
        <f t="shared" si="8"/>
        <v>3.7987223284000025E-3</v>
      </c>
      <c r="AF26" s="13">
        <f t="shared" si="8"/>
        <v>5.5458598415999913E-3</v>
      </c>
      <c r="AG26" s="13">
        <f t="shared" si="8"/>
        <v>4.2138184143999877E-3</v>
      </c>
      <c r="AH26" s="13">
        <f t="shared" si="8"/>
        <v>5.9402767914000162E-3</v>
      </c>
      <c r="AI26" s="13">
        <f t="shared" si="8"/>
        <v>4.8618893037000177E-3</v>
      </c>
      <c r="AJ26" s="13">
        <f t="shared" si="8"/>
        <v>2.8723905417200019E-2</v>
      </c>
      <c r="AK26" s="13">
        <f t="shared" si="8"/>
        <v>1.2250105980499984E-2</v>
      </c>
      <c r="AL26" s="13">
        <f t="shared" si="8"/>
        <v>1.4514070607599988E-2</v>
      </c>
      <c r="AM26" s="13">
        <f t="shared" si="8"/>
        <v>2.1652554396000001E-3</v>
      </c>
      <c r="AN26" s="13">
        <f t="shared" si="8"/>
        <v>3.0310062407999869E-3</v>
      </c>
      <c r="AO26" s="13">
        <f t="shared" si="8"/>
        <v>5.691719568000006E-3</v>
      </c>
      <c r="AP26" s="13">
        <f t="shared" si="8"/>
        <v>3.9597446064000008E-3</v>
      </c>
      <c r="AQ26" s="13">
        <f t="shared" si="8"/>
        <v>3.7727310137999973E-3</v>
      </c>
      <c r="AR26" s="13">
        <f t="shared" si="8"/>
        <v>4.3170670300000033E-3</v>
      </c>
      <c r="AS26" s="13">
        <f t="shared" si="8"/>
        <v>3.8160964029999925E-3</v>
      </c>
      <c r="AT26" s="13">
        <f t="shared" si="8"/>
        <v>5.1456670611000066E-3</v>
      </c>
      <c r="AU26" s="13">
        <f t="shared" si="8"/>
        <v>4.9235511754000053E-3</v>
      </c>
      <c r="AV26" s="13">
        <f t="shared" si="8"/>
        <v>1.4919578904999987E-2</v>
      </c>
      <c r="AW26" s="13">
        <f t="shared" si="8"/>
        <v>7.2965283474999906E-3</v>
      </c>
      <c r="AX26" s="13">
        <f t="shared" si="8"/>
        <v>0</v>
      </c>
      <c r="AY26" s="13">
        <f t="shared" si="8"/>
        <v>0</v>
      </c>
      <c r="AZ26" s="13">
        <f t="shared" si="8"/>
        <v>0</v>
      </c>
      <c r="BA26" s="13">
        <f t="shared" si="8"/>
        <v>0</v>
      </c>
      <c r="BB26" s="13">
        <f t="shared" si="8"/>
        <v>0</v>
      </c>
      <c r="BC26" s="15">
        <f t="shared" si="8"/>
        <v>0</v>
      </c>
      <c r="BD26" s="452"/>
    </row>
    <row r="27" spans="2:56" ht="17.149999999999999" customHeight="1">
      <c r="B27" s="19" t="s">
        <v>22</v>
      </c>
      <c r="C27" s="361">
        <f>1/$A$1*'[1]440123Imp'!$B$194</f>
        <v>0</v>
      </c>
      <c r="D27" s="326">
        <f>1/$A$1*'[1]440123Imp'!$C$194</f>
        <v>4.0399999999999999E-5</v>
      </c>
      <c r="E27" s="326">
        <f>1/$A$1*'[1]440123Imp'!$D$194</f>
        <v>4.5024000000000002E-3</v>
      </c>
      <c r="F27" s="326">
        <f>1/$A$1*'[1]440123Imp'!$E$194</f>
        <v>4.8277000000000007E-3</v>
      </c>
      <c r="G27" s="326">
        <f>1/$A$1*'[1]440123Imp'!$F$194</f>
        <v>6.6625E-3</v>
      </c>
      <c r="H27" s="326">
        <f>1/$A$1*'[1]440123Imp'!$G$194</f>
        <v>2.5911700000000003E-2</v>
      </c>
      <c r="I27" s="326">
        <f>1/$A$1*'[1]440123Imp'!$H$194</f>
        <v>1.74442E-2</v>
      </c>
      <c r="J27" s="327">
        <f>1/$A$1*'[1]440123Imp'!$I$194</f>
        <v>4.1397700000000003E-2</v>
      </c>
      <c r="K27" s="327">
        <f>1/$A$1*'[1]440123Imp'!$J$194</f>
        <v>3.4269200000000007E-2</v>
      </c>
      <c r="L27" s="326">
        <f>1/$A$1*'[1]440123Imp'!K$194</f>
        <v>5.0709999999999714E-3</v>
      </c>
      <c r="M27" s="57">
        <f>1/$A$1*'[1]440123Imp'!L$194</f>
        <v>1.3244599999999968E-2</v>
      </c>
      <c r="N27" s="57">
        <f>1/$A$1*'[1]440123Imp'!M$194</f>
        <v>2.8260459523809518E-2</v>
      </c>
      <c r="O27" s="57">
        <f>1/$A$1*'[1]440123Imp'!N$194</f>
        <v>2.29223000000001E-2</v>
      </c>
      <c r="P27" s="57">
        <f>1/$A$1*'[1]440123Imp'!O$194</f>
        <v>2.4558799999999846E-2</v>
      </c>
      <c r="Q27" s="57">
        <f>1/$A$1*'[1]440123Imp'!P$194</f>
        <v>3.441450000000007E-2</v>
      </c>
      <c r="R27" s="57">
        <f>1/$A$1*'[1]440123Imp'!Q$194</f>
        <v>4.8255100000000016E-2</v>
      </c>
      <c r="S27" s="57">
        <f>1/$A$1*'[1]440123Imp'!R$194</f>
        <v>5.9796900000000021E-2</v>
      </c>
      <c r="T27" s="57">
        <f>1/$A$1*'[1]440123Imp'!S$194</f>
        <v>7.0781199999999961E-2</v>
      </c>
      <c r="U27" s="57">
        <f>1/$A$1*'[1]440123Imp'!T$194</f>
        <v>0.11661019999999996</v>
      </c>
      <c r="V27" s="57">
        <f>1/$A$1*'[1]440123Imp'!U$194</f>
        <v>0.11055100000000009</v>
      </c>
      <c r="W27" s="57">
        <f>1/$A$1*'[1]440123Imp'!V$194</f>
        <v>0</v>
      </c>
      <c r="X27" s="57">
        <f>1/$A$1*'[1]440123Imp'!W$194</f>
        <v>0</v>
      </c>
      <c r="Y27" s="57">
        <f>1/$A$1*'[1]440123Imp'!X$194</f>
        <v>0</v>
      </c>
      <c r="Z27" s="57">
        <f>1/$A$1*'[1]440123Imp'!Y$194</f>
        <v>0</v>
      </c>
      <c r="AA27" s="57">
        <f>1/$A$1*'[1]440123Imp'!Z$194</f>
        <v>0</v>
      </c>
      <c r="AB27" s="57">
        <f>1/$A$1*'[1]440123Imp'!AA$194</f>
        <v>0</v>
      </c>
      <c r="AC27" s="534"/>
      <c r="AD27" s="56">
        <f>1/1000*'[1]440123Imp'!$AB$194</f>
        <v>0</v>
      </c>
      <c r="AE27" s="57">
        <f>1/1000*'[1]440123Imp'!$AC$194</f>
        <v>3.8806347999999998E-6</v>
      </c>
      <c r="AF27" s="57">
        <f>1/1000*'[1]440123Imp'!AD$194</f>
        <v>3.5195421120000001E-4</v>
      </c>
      <c r="AG27" s="57">
        <f>1/1000*'[1]440123Imp'!AE$194</f>
        <v>5.2533267359999999E-4</v>
      </c>
      <c r="AH27" s="57">
        <f>1/1000*'[1]440123Imp'!AF$194</f>
        <v>6.6237426219999996E-4</v>
      </c>
      <c r="AI27" s="57">
        <f>1/1000*'[1]440123Imp'!AG$194</f>
        <v>3.0566840304000003E-3</v>
      </c>
      <c r="AJ27" s="57">
        <f>1/1000*'[1]440123Imp'!AH$194</f>
        <v>2.5486972384000002E-3</v>
      </c>
      <c r="AK27" s="57">
        <f>1/1000*'[1]440123Imp'!AI$194</f>
        <v>7.5719097124999999E-3</v>
      </c>
      <c r="AL27" s="57">
        <f>1/1000*'[1]440123Imp'!AJ$194</f>
        <v>6.0336187160000016E-3</v>
      </c>
      <c r="AM27" s="57">
        <f>1/1000*'[1]440123Imp'!AK$194</f>
        <v>0</v>
      </c>
      <c r="AN27" s="57">
        <f>1/1000*'[1]440123Imp'!AL$194</f>
        <v>2.5392444543000004E-3</v>
      </c>
      <c r="AO27" s="57">
        <f>1/1000*'[1]440123Imp'!AM$194</f>
        <v>5.3264030879999992E-3</v>
      </c>
      <c r="AP27" s="57">
        <f>1/1000*'[1]440123Imp'!AN$194</f>
        <v>3.5631551119999971E-3</v>
      </c>
      <c r="AQ27" s="57">
        <f>1/1000*'[1]440123Imp'!AO$194</f>
        <v>3.6995181731999979E-3</v>
      </c>
      <c r="AR27" s="57">
        <f>1/1000*'[1]440123Imp'!AP$194</f>
        <v>5.6706145689999947E-3</v>
      </c>
      <c r="AS27" s="57">
        <f>1/1000*'[1]440123Imp'!AQ$194</f>
        <v>6.123232863999995E-3</v>
      </c>
      <c r="AT27" s="57">
        <f>1/1000*'[1]440123Imp'!AR$194</f>
        <v>5.8390801385000022E-3</v>
      </c>
      <c r="AU27" s="57">
        <f>1/1000*'[1]440123Imp'!AS$194</f>
        <v>7.8861736095999987E-3</v>
      </c>
      <c r="AV27" s="57">
        <f>1/1000*'[1]440123Imp'!AT$194</f>
        <v>1.8122325719E-2</v>
      </c>
      <c r="AW27" s="57">
        <f>1/1000*'[1]440123Imp'!AU$194</f>
        <v>1.440656881875E-2</v>
      </c>
      <c r="AX27" s="57">
        <f>1/1000*'[1]440123Imp'!AV$194</f>
        <v>0</v>
      </c>
      <c r="AY27" s="57">
        <f>1/1000*'[1]440123Imp'!AW$194</f>
        <v>0</v>
      </c>
      <c r="AZ27" s="57">
        <f>1/1000*'[1]440123Imp'!AX$194</f>
        <v>0</v>
      </c>
      <c r="BA27" s="57">
        <f>1/1000*'[1]440123Imp'!AY$194</f>
        <v>0</v>
      </c>
      <c r="BB27" s="57">
        <f>1/1000*'[1]440123Imp'!AZ$194</f>
        <v>0</v>
      </c>
      <c r="BC27" s="58">
        <f>1/1000*'[1]440123Imp'!BA$194</f>
        <v>0</v>
      </c>
      <c r="BD27" s="452"/>
    </row>
    <row r="28" spans="2:56" ht="17.149999999999999" customHeight="1">
      <c r="B28" s="16" t="s">
        <v>86</v>
      </c>
      <c r="C28" s="362">
        <f>1/$A$1*'[1]440123Imp'!$B$273</f>
        <v>1.9999999999999998E-5</v>
      </c>
      <c r="D28" s="328">
        <f>1/$A$1*'[1]440123Imp'!$C$273</f>
        <v>0</v>
      </c>
      <c r="E28" s="328">
        <f>1/$A$1*'[1]440123Imp'!$D$273</f>
        <v>3.510000000000002E-5</v>
      </c>
      <c r="F28" s="328">
        <f>1/$A$1*'[1]440123Imp'!$E$273</f>
        <v>1.0250000000000005E-4</v>
      </c>
      <c r="G28" s="328">
        <f>1/$A$1*'[1]440123Imp'!$F$273</f>
        <v>2.4494999999999999E-3</v>
      </c>
      <c r="H28" s="328">
        <f>1/$A$1*'[1]440123Imp'!$G$273</f>
        <v>2.4717999999999997E-3</v>
      </c>
      <c r="I28" s="328">
        <f>1/$A$1*'[1]440123Imp'!$H$273</f>
        <v>3.6892000000000001E-3</v>
      </c>
      <c r="J28" s="329">
        <f>1/$A$1*'[1]440123Imp'!$I$273</f>
        <v>7.7092214285714271E-3</v>
      </c>
      <c r="K28" s="329">
        <f>1/$A$1*'[1]440123Imp'!$J$273</f>
        <v>9.1057000000000013E-3</v>
      </c>
      <c r="L28" s="328">
        <f>1/$A$1*'[1]440123Imp'!K$273</f>
        <v>3.9740000000000001E-3</v>
      </c>
      <c r="M28" s="31">
        <f>1/$A$1*'[1]440123Imp'!L$273</f>
        <v>5.8131999999999993E-3</v>
      </c>
      <c r="N28" s="31">
        <f>1/$A$1*'[1]440123Imp'!M$273</f>
        <v>1.1972799999999997E-2</v>
      </c>
      <c r="O28" s="31">
        <f>1/$A$1*'[1]440123Imp'!N$273</f>
        <v>1.2439100000000002E-2</v>
      </c>
      <c r="P28" s="31">
        <f>1/$A$1*'[1]440123Imp'!O$273</f>
        <v>1.1406799999999998E-2</v>
      </c>
      <c r="Q28" s="31">
        <f>1/$A$1*'[1]440123Imp'!P$273</f>
        <v>9.9801000000000004E-3</v>
      </c>
      <c r="R28" s="31">
        <f>1/$A$1*'[1]440123Imp'!Q$273</f>
        <v>9.4304999999999979E-3</v>
      </c>
      <c r="S28" s="31">
        <f>1/$A$1*'[1]440123Imp'!R$273</f>
        <v>8.2036000000000019E-3</v>
      </c>
      <c r="T28" s="31">
        <f>1/$A$1*'[1]440123Imp'!S$273</f>
        <v>6.0803952380952403E-3</v>
      </c>
      <c r="U28" s="31">
        <f>1/$A$1*'[1]440123Imp'!T$273</f>
        <v>1.0454E-2</v>
      </c>
      <c r="V28" s="31">
        <f>1/$A$1*'[1]440123Imp'!U$273</f>
        <v>4.6404000000000003E-3</v>
      </c>
      <c r="W28" s="31">
        <f>1/$A$1*'[1]440123Imp'!V$273</f>
        <v>0</v>
      </c>
      <c r="X28" s="31">
        <f>1/$A$1*'[1]440123Imp'!W$273</f>
        <v>0</v>
      </c>
      <c r="Y28" s="31">
        <f>1/$A$1*'[1]440123Imp'!X$273</f>
        <v>0</v>
      </c>
      <c r="Z28" s="31">
        <f>1/$A$1*'[1]440123Imp'!Y$273</f>
        <v>0</v>
      </c>
      <c r="AA28" s="31">
        <f>1/$A$1*'[1]440123Imp'!Z$273</f>
        <v>0</v>
      </c>
      <c r="AB28" s="31">
        <f>1/$A$1*'[1]440123Imp'!AA$273</f>
        <v>0</v>
      </c>
      <c r="AC28" s="534"/>
      <c r="AD28" s="29">
        <f>1/1000*'[1]440123Imp'!$AB$273</f>
        <v>4.0574319089999999E-6</v>
      </c>
      <c r="AE28" s="31">
        <f>1/1000*'[1]440123Imp'!$AC$273</f>
        <v>0</v>
      </c>
      <c r="AF28" s="31">
        <f>1/1000*'[1]440123Imp'!AD$273</f>
        <v>1.019356800000001E-6</v>
      </c>
      <c r="AG28" s="31">
        <f>1/1000*'[1]440123Imp'!AE$273</f>
        <v>1.5083420799999998E-5</v>
      </c>
      <c r="AH28" s="31">
        <f>1/1000*'[1]440123Imp'!AF$273</f>
        <v>2.5348442980000001E-4</v>
      </c>
      <c r="AI28" s="31">
        <f>1/1000*'[1]440123Imp'!AG$273</f>
        <v>2.9212463280000001E-4</v>
      </c>
      <c r="AJ28" s="31">
        <f>1/1000*'[1]440123Imp'!AH$273</f>
        <v>6.6292289879999996E-4</v>
      </c>
      <c r="AK28" s="31">
        <f>1/1000*'[1]440123Imp'!AI$273</f>
        <v>1.7692099714999999E-3</v>
      </c>
      <c r="AL28" s="31">
        <f>1/1000*'[1]440123Imp'!AJ$273</f>
        <v>1.9259390600000002E-3</v>
      </c>
      <c r="AM28" s="31">
        <f>1/1000*'[1]440123Imp'!AK$273</f>
        <v>1.8397411999999669E-6</v>
      </c>
      <c r="AN28" s="31">
        <f>1/1000*'[1]440123Imp'!AL$273</f>
        <v>1.2059680787999993E-3</v>
      </c>
      <c r="AO28" s="31">
        <f>1/1000*'[1]440123Imp'!AM$273</f>
        <v>2.7125110559999997E-3</v>
      </c>
      <c r="AP28" s="31">
        <f>1/1000*'[1]440123Imp'!AN$273</f>
        <v>2.0069501055999996E-3</v>
      </c>
      <c r="AQ28" s="31">
        <f>1/1000*'[1]440123Imp'!AO$273</f>
        <v>2.1006677228999999E-3</v>
      </c>
      <c r="AR28" s="31">
        <f>1/1000*'[1]440123Imp'!AP$273</f>
        <v>2.0010996225000004E-3</v>
      </c>
      <c r="AS28" s="31">
        <f>1/1000*'[1]440123Imp'!AQ$273</f>
        <v>1.4588826595000001E-3</v>
      </c>
      <c r="AT28" s="31">
        <f>1/1000*'[1]440123Imp'!AR$273</f>
        <v>1.3177190671000002E-3</v>
      </c>
      <c r="AU28" s="31">
        <f>1/1000*'[1]440123Imp'!AS$273</f>
        <v>1.0577494070000001E-3</v>
      </c>
      <c r="AV28" s="31">
        <f>1/1000*'[1]440123Imp'!AT$273</f>
        <v>2.365277275E-3</v>
      </c>
      <c r="AW28" s="31">
        <f>1/1000*'[1]440123Imp'!AU$273</f>
        <v>8.1485514166666675E-4</v>
      </c>
      <c r="AX28" s="31">
        <f>1/1000*'[1]440123Imp'!AV$273</f>
        <v>0</v>
      </c>
      <c r="AY28" s="31">
        <f>1/1000*'[1]440123Imp'!AW$273</f>
        <v>0</v>
      </c>
      <c r="AZ28" s="31">
        <f>1/1000*'[1]440123Imp'!AX$273</f>
        <v>0</v>
      </c>
      <c r="BA28" s="31">
        <f>1/1000*'[1]440123Imp'!AY$273</f>
        <v>0</v>
      </c>
      <c r="BB28" s="31">
        <f>1/1000*'[1]440123Imp'!AZ$273</f>
        <v>0</v>
      </c>
      <c r="BC28" s="45">
        <f>1/1000*'[1]440123Imp'!BA$273</f>
        <v>0</v>
      </c>
      <c r="BD28" s="452"/>
    </row>
    <row r="29" spans="2:56">
      <c r="B29" s="5" t="s">
        <v>80</v>
      </c>
      <c r="C29" s="276">
        <f>1/$A$1*'[1]440123Imp'!$B$22</f>
        <v>0</v>
      </c>
      <c r="D29" s="279">
        <f>1/$A$1*'[1]440123Imp'!$C$22</f>
        <v>0</v>
      </c>
      <c r="E29" s="279">
        <f>1/$A$1*'[1]440123Imp'!$D$22</f>
        <v>2.2100000000000019E-5</v>
      </c>
      <c r="F29" s="279">
        <f>1/$A$1*'[1]440123Imp'!$E$22</f>
        <v>0</v>
      </c>
      <c r="G29" s="279">
        <f>1/$A$1*'[1]440123Imp'!$F$22</f>
        <v>2.3522999999999999E-3</v>
      </c>
      <c r="H29" s="279">
        <f>1/$A$1*'[1]440123Imp'!$G$22</f>
        <v>2.4091999999999994E-3</v>
      </c>
      <c r="I29" s="279">
        <f>1/$A$1*'[1]440123Imp'!$H$22</f>
        <v>3.5352000000000001E-3</v>
      </c>
      <c r="J29" s="278">
        <f>1/$A$1*'[1]440123Imp'!$I$22</f>
        <v>6.4265999999999993E-3</v>
      </c>
      <c r="K29" s="278">
        <f>1/$A$1*'[1]440123Imp'!$J$22</f>
        <v>6.6804000000000004E-3</v>
      </c>
      <c r="L29" s="279">
        <f>1/$A$1*'[1]440123Imp'!K$22</f>
        <v>2.9859999999999999E-3</v>
      </c>
      <c r="M29" s="11">
        <f>1/$A$1*'[1]440123Imp'!L$22</f>
        <v>3.2071999999999969E-3</v>
      </c>
      <c r="N29" s="11">
        <f>1/$A$1*'[1]440123Imp'!M$22</f>
        <v>8.0073999999999944E-3</v>
      </c>
      <c r="O29" s="11">
        <f>1/$A$1*'[1]440123Imp'!N$22</f>
        <v>1.0521200000000003E-2</v>
      </c>
      <c r="P29" s="11">
        <f>1/$A$1*'[1]440123Imp'!O$22</f>
        <v>9.9460999999999994E-3</v>
      </c>
      <c r="Q29" s="11">
        <f>1/$A$1*'[1]440123Imp'!P$22</f>
        <v>7.6229999999999987E-3</v>
      </c>
      <c r="R29" s="11">
        <f>1/$A$1*'[1]440123Imp'!Q$22</f>
        <v>6.9789999999999982E-3</v>
      </c>
      <c r="S29" s="11">
        <f>1/$A$1*'[1]440123Imp'!R$22</f>
        <v>6.460099999999999E-3</v>
      </c>
      <c r="T29" s="11">
        <f>1/$A$1*'[1]440123Imp'!S$22</f>
        <v>4.8396000000000003E-3</v>
      </c>
      <c r="U29" s="11">
        <f>1/$A$1*'[1]440123Imp'!T$22</f>
        <v>6.9890000000000004E-3</v>
      </c>
      <c r="V29" s="11">
        <f>1/$A$1*'[1]440123Imp'!U$22</f>
        <v>3.5794999999999998E-3</v>
      </c>
      <c r="W29" s="11">
        <f>1/$A$1*'[1]440123Imp'!V$22</f>
        <v>0</v>
      </c>
      <c r="X29" s="11">
        <f>1/$A$1*'[1]440123Imp'!W$22</f>
        <v>0</v>
      </c>
      <c r="Y29" s="11">
        <f>1/$A$1*'[1]440123Imp'!X$22</f>
        <v>0</v>
      </c>
      <c r="Z29" s="11">
        <f>1/$A$1*'[1]440123Imp'!Y$22</f>
        <v>0</v>
      </c>
      <c r="AA29" s="11">
        <f>1/$A$1*'[1]440123Imp'!Z$22</f>
        <v>0</v>
      </c>
      <c r="AB29" s="11">
        <f>1/$A$1*'[1]440123Imp'!AA$22</f>
        <v>0</v>
      </c>
      <c r="AC29" s="4"/>
      <c r="AD29" s="38">
        <f>1/1000*'[1]440123Imp'!$AB$22</f>
        <v>0</v>
      </c>
      <c r="AE29" s="11">
        <f>1/1000*'[1]440123Imp'!$AC$22</f>
        <v>0</v>
      </c>
      <c r="AF29" s="11">
        <f>1/1000*'[1]440123Imp'!AD$22</f>
        <v>5.9572800000000021E-7</v>
      </c>
      <c r="AG29" s="11">
        <f>1/1000*'[1]440123Imp'!AE$22</f>
        <v>0</v>
      </c>
      <c r="AH29" s="11">
        <f>1/1000*'[1]440123Imp'!AF$22</f>
        <v>2.3287300680000002E-4</v>
      </c>
      <c r="AI29" s="11">
        <f>1/1000*'[1]440123Imp'!AG$22</f>
        <v>2.8383021810000003E-4</v>
      </c>
      <c r="AJ29" s="11">
        <f>1/1000*'[1]440123Imp'!AH$22</f>
        <v>6.3396876280000008E-4</v>
      </c>
      <c r="AK29" s="11">
        <f>1/1000*'[1]440123Imp'!AI$22</f>
        <v>1.285449511E-3</v>
      </c>
      <c r="AL29" s="11">
        <f>1/1000*'[1]440123Imp'!AJ$22</f>
        <v>1.3947272824000002E-3</v>
      </c>
      <c r="AM29" s="11">
        <f>1/1000*'[1]440123Imp'!AK$22</f>
        <v>0</v>
      </c>
      <c r="AN29" s="11">
        <f>1/1000*'[1]440123Imp'!AL$22</f>
        <v>6.8821064099999958E-4</v>
      </c>
      <c r="AO29" s="11">
        <f>1/1000*'[1]440123Imp'!AM$22</f>
        <v>1.8365296319999996E-3</v>
      </c>
      <c r="AP29" s="11">
        <f>1/1000*'[1]440123Imp'!AN$22</f>
        <v>1.6612772352E-3</v>
      </c>
      <c r="AQ29" s="11">
        <f>1/1000*'[1]440123Imp'!AO$22</f>
        <v>1.8128989991999997E-3</v>
      </c>
      <c r="AR29" s="11">
        <f>1/1000*'[1]440123Imp'!AP$22</f>
        <v>1.5088930295E-3</v>
      </c>
      <c r="AS29" s="11">
        <f>1/1000*'[1]440123Imp'!AQ$22</f>
        <v>1.0397756914999998E-3</v>
      </c>
      <c r="AT29" s="11">
        <f>1/1000*'[1]440123Imp'!AR$22</f>
        <v>1.0072225481E-3</v>
      </c>
      <c r="AU29" s="11">
        <f>1/1000*'[1]440123Imp'!AS$22</f>
        <v>7.808305648E-4</v>
      </c>
      <c r="AV29" s="11">
        <f>1/1000*'[1]440123Imp'!AT$22</f>
        <v>1.527308173E-3</v>
      </c>
      <c r="AW29" s="11">
        <f>1/1000*'[1]440123Imp'!AU$22</f>
        <v>5.9627552875000001E-4</v>
      </c>
      <c r="AX29" s="11">
        <f>1/1000*'[1]440123Imp'!AV$22</f>
        <v>0</v>
      </c>
      <c r="AY29" s="11">
        <f>1/1000*'[1]440123Imp'!AW$22</f>
        <v>0</v>
      </c>
      <c r="AZ29" s="11">
        <f>1/1000*'[1]440123Imp'!AX$22</f>
        <v>0</v>
      </c>
      <c r="BA29" s="11">
        <f>1/1000*'[1]440123Imp'!AY$22</f>
        <v>0</v>
      </c>
      <c r="BB29" s="11">
        <f>1/1000*'[1]440123Imp'!AZ$22</f>
        <v>0</v>
      </c>
      <c r="BC29" s="10">
        <f>1/1000*'[1]440123Imp'!BA$22</f>
        <v>0</v>
      </c>
      <c r="BD29" s="452"/>
    </row>
    <row r="30" spans="2:56">
      <c r="B30" s="5" t="s">
        <v>64</v>
      </c>
      <c r="C30" s="276">
        <f>1/$A$1*'[1]440123Imp'!$B$244</f>
        <v>1.9999999999999998E-5</v>
      </c>
      <c r="D30" s="279">
        <f>1/$A$1*'[1]440123Imp'!$C$244</f>
        <v>0</v>
      </c>
      <c r="E30" s="279">
        <f>1/$A$1*'[1]440123Imp'!$D$244</f>
        <v>1.3000000000000004E-5</v>
      </c>
      <c r="F30" s="279">
        <f>1/$A$1*'[1]440123Imp'!$E$244</f>
        <v>1.0250000000000005E-4</v>
      </c>
      <c r="G30" s="279">
        <f>1/$A$1*'[1]440123Imp'!$F$244</f>
        <v>9.7199999999999977E-5</v>
      </c>
      <c r="H30" s="279">
        <f>1/$A$1*'[1]440123Imp'!$G$244</f>
        <v>6.2600000000000044E-5</v>
      </c>
      <c r="I30" s="279">
        <f>1/$A$1*'[1]440123Imp'!$H$244</f>
        <v>1.5370000000000027E-4</v>
      </c>
      <c r="J30" s="278">
        <f>1/$A$1*'[1]440123Imp'!$I$244</f>
        <v>1.2826000000000005E-3</v>
      </c>
      <c r="K30" s="278">
        <f>1/$A$1*'[1]440123Imp'!$J$244</f>
        <v>2.4253E-3</v>
      </c>
      <c r="L30" s="279">
        <f>1/$A$1*'[1]440123Imp'!K$244</f>
        <v>9.8800000000000038E-4</v>
      </c>
      <c r="M30" s="11">
        <f>1/$A$1*'[1]440123Imp'!L$244</f>
        <v>2.6060000000000028E-3</v>
      </c>
      <c r="N30" s="11">
        <f>1/$A$1*'[1]440123Imp'!M$244</f>
        <v>3.9614000000000021E-3</v>
      </c>
      <c r="O30" s="11">
        <f>1/$A$1*'[1]440123Imp'!N$244</f>
        <v>1.9178999999999993E-3</v>
      </c>
      <c r="P30" s="11">
        <f>1/$A$1*'[1]440123Imp'!O$244</f>
        <v>1.4606999999999988E-3</v>
      </c>
      <c r="Q30" s="11">
        <f>1/$A$1*'[1]440123Imp'!P$244</f>
        <v>2.3571000000000013E-3</v>
      </c>
      <c r="R30" s="11">
        <f>1/$A$1*'[1]440123Imp'!Q$244</f>
        <v>2.4347999999999996E-3</v>
      </c>
      <c r="S30" s="11">
        <f>1/$A$1*'[1]440123Imp'!R$244</f>
        <v>1.7278000000000016E-3</v>
      </c>
      <c r="T30" s="11">
        <f>1/$A$1*'[1]440123Imp'!S$244</f>
        <v>1.2248000000000003E-3</v>
      </c>
      <c r="U30" s="11">
        <f>1/$A$1*'[1]440123Imp'!T$244</f>
        <v>3.4650000000000002E-3</v>
      </c>
      <c r="V30" s="11">
        <f>1/$A$1*'[1]440123Imp'!U$244</f>
        <v>1.0571000000000003E-3</v>
      </c>
      <c r="W30" s="11">
        <f>1/$A$1*'[1]440123Imp'!V$244</f>
        <v>0</v>
      </c>
      <c r="X30" s="11">
        <f>1/$A$1*'[1]440123Imp'!W$244</f>
        <v>0</v>
      </c>
      <c r="Y30" s="11">
        <f>1/$A$1*'[1]440123Imp'!X$244</f>
        <v>0</v>
      </c>
      <c r="Z30" s="11">
        <f>1/$A$1*'[1]440123Imp'!Y$244</f>
        <v>0</v>
      </c>
      <c r="AA30" s="11">
        <f>1/$A$1*'[1]440123Imp'!Z$244</f>
        <v>0</v>
      </c>
      <c r="AB30" s="11">
        <f>1/$A$1*'[1]440123Imp'!AA$244</f>
        <v>0</v>
      </c>
      <c r="AC30" s="4"/>
      <c r="AD30" s="38">
        <f>1/1000*'[1]440123Imp'!$AB$244</f>
        <v>4.0574319089999999E-6</v>
      </c>
      <c r="AE30" s="11">
        <f>1/1000*'[1]440123Imp'!$AC$244</f>
        <v>0</v>
      </c>
      <c r="AF30" s="11">
        <f>1/1000*'[1]440123Imp'!AD$244</f>
        <v>4.2362880000000082E-7</v>
      </c>
      <c r="AG30" s="11">
        <f>1/1000*'[1]440123Imp'!AE$244</f>
        <v>1.5083420799999998E-5</v>
      </c>
      <c r="AH30" s="11">
        <f>1/1000*'[1]440123Imp'!AF$244</f>
        <v>2.0611423000000004E-5</v>
      </c>
      <c r="AI30" s="11">
        <f>1/1000*'[1]440123Imp'!AG$244</f>
        <v>8.2944146999999959E-6</v>
      </c>
      <c r="AJ30" s="11">
        <f>1/1000*'[1]440123Imp'!AH$244</f>
        <v>2.8954135999999993E-5</v>
      </c>
      <c r="AK30" s="11">
        <f>1/1000*'[1]440123Imp'!AI$244</f>
        <v>4.8371934549999994E-4</v>
      </c>
      <c r="AL30" s="11">
        <f>1/1000*'[1]440123Imp'!AJ$244</f>
        <v>5.3121177760000009E-4</v>
      </c>
      <c r="AM30" s="11">
        <f>1/1000*'[1]440123Imp'!AK$244</f>
        <v>1.8397411999999669E-6</v>
      </c>
      <c r="AN30" s="11">
        <f>1/1000*'[1]440123Imp'!AL$244</f>
        <v>5.1682414499999978E-4</v>
      </c>
      <c r="AO30" s="11">
        <f>1/1000*'[1]440123Imp'!AM$244</f>
        <v>8.7386975999999988E-4</v>
      </c>
      <c r="AP30" s="11">
        <f>1/1000*'[1]440123Imp'!AN$244</f>
        <v>3.4476837119999985E-4</v>
      </c>
      <c r="AQ30" s="11">
        <f>1/1000*'[1]440123Imp'!AO$244</f>
        <v>2.8683374130000018E-4</v>
      </c>
      <c r="AR30" s="11">
        <f>1/1000*'[1]440123Imp'!AP$244</f>
        <v>4.9127132900000036E-4</v>
      </c>
      <c r="AS30" s="11">
        <f>1/1000*'[1]440123Imp'!AQ$244</f>
        <v>4.1175098300000004E-4</v>
      </c>
      <c r="AT30" s="11">
        <f>1/1000*'[1]440123Imp'!AR$244</f>
        <v>3.0327288959999999E-4</v>
      </c>
      <c r="AU30" s="11">
        <f>1/1000*'[1]440123Imp'!AS$244</f>
        <v>2.2381955309999998E-4</v>
      </c>
      <c r="AV30" s="11">
        <f>1/1000*'[1]440123Imp'!AT$244</f>
        <v>8.3713767800000006E-4</v>
      </c>
      <c r="AW30" s="11">
        <f>1/1000*'[1]440123Imp'!AU$244</f>
        <v>2.1723163458333333E-4</v>
      </c>
      <c r="AX30" s="11">
        <f>1/1000*'[1]440123Imp'!AV$244</f>
        <v>0</v>
      </c>
      <c r="AY30" s="11">
        <f>1/1000*'[1]440123Imp'!AW$244</f>
        <v>0</v>
      </c>
      <c r="AZ30" s="11">
        <f>1/1000*'[1]440123Imp'!AX$244</f>
        <v>0</v>
      </c>
      <c r="BA30" s="11">
        <f>1/1000*'[1]440123Imp'!AY$244</f>
        <v>0</v>
      </c>
      <c r="BB30" s="11">
        <f>1/1000*'[1]440123Imp'!AZ$244</f>
        <v>0</v>
      </c>
      <c r="BC30" s="10">
        <f>1/1000*'[1]440123Imp'!BA$244</f>
        <v>0</v>
      </c>
      <c r="BD30" s="452"/>
    </row>
    <row r="31" spans="2:56">
      <c r="B31" s="5" t="s">
        <v>16</v>
      </c>
      <c r="C31" s="298">
        <f t="shared" ref="C31:AB31" si="9">SUM(C28:C28)-SUM(C29:C30)</f>
        <v>0</v>
      </c>
      <c r="D31" s="301">
        <f t="shared" si="9"/>
        <v>0</v>
      </c>
      <c r="E31" s="301">
        <f t="shared" si="9"/>
        <v>0</v>
      </c>
      <c r="F31" s="301">
        <f t="shared" si="9"/>
        <v>0</v>
      </c>
      <c r="G31" s="301">
        <f t="shared" si="9"/>
        <v>0</v>
      </c>
      <c r="H31" s="301">
        <f t="shared" si="9"/>
        <v>0</v>
      </c>
      <c r="I31" s="301">
        <f t="shared" si="9"/>
        <v>2.9999999999995308E-7</v>
      </c>
      <c r="J31" s="300">
        <f t="shared" si="9"/>
        <v>2.1428571427700716E-8</v>
      </c>
      <c r="K31" s="300">
        <f t="shared" si="9"/>
        <v>0</v>
      </c>
      <c r="L31" s="301">
        <f t="shared" si="9"/>
        <v>0</v>
      </c>
      <c r="M31" s="17">
        <f t="shared" si="9"/>
        <v>0</v>
      </c>
      <c r="N31" s="17">
        <f t="shared" si="9"/>
        <v>4.0000000000005309E-6</v>
      </c>
      <c r="O31" s="17">
        <f t="shared" si="9"/>
        <v>0</v>
      </c>
      <c r="P31" s="17">
        <f t="shared" si="9"/>
        <v>0</v>
      </c>
      <c r="Q31" s="17">
        <f t="shared" si="9"/>
        <v>0</v>
      </c>
      <c r="R31" s="17">
        <f t="shared" si="9"/>
        <v>1.6699999999999701E-5</v>
      </c>
      <c r="S31" s="17">
        <f t="shared" si="9"/>
        <v>1.5700000000000436E-5</v>
      </c>
      <c r="T31" s="17">
        <f t="shared" si="9"/>
        <v>1.5995238095239256E-5</v>
      </c>
      <c r="U31" s="17">
        <f t="shared" si="9"/>
        <v>0</v>
      </c>
      <c r="V31" s="17">
        <f t="shared" si="9"/>
        <v>3.7999999999999839E-6</v>
      </c>
      <c r="W31" s="17">
        <f t="shared" si="9"/>
        <v>0</v>
      </c>
      <c r="X31" s="17">
        <f t="shared" si="9"/>
        <v>0</v>
      </c>
      <c r="Y31" s="17">
        <f t="shared" si="9"/>
        <v>0</v>
      </c>
      <c r="Z31" s="17">
        <f t="shared" si="9"/>
        <v>0</v>
      </c>
      <c r="AA31" s="17">
        <f t="shared" si="9"/>
        <v>0</v>
      </c>
      <c r="AB31" s="17">
        <f t="shared" si="9"/>
        <v>0</v>
      </c>
      <c r="AC31" s="4"/>
      <c r="AD31" s="22">
        <f t="shared" ref="AD31:BC31" si="10">SUM(AD28:AD28)-SUM(AD29:AD30)</f>
        <v>0</v>
      </c>
      <c r="AE31" s="13">
        <f t="shared" si="10"/>
        <v>0</v>
      </c>
      <c r="AF31" s="13">
        <f t="shared" si="10"/>
        <v>0</v>
      </c>
      <c r="AG31" s="13">
        <f t="shared" si="10"/>
        <v>0</v>
      </c>
      <c r="AH31" s="13">
        <f t="shared" si="10"/>
        <v>0</v>
      </c>
      <c r="AI31" s="13">
        <f t="shared" si="10"/>
        <v>0</v>
      </c>
      <c r="AJ31" s="13">
        <f t="shared" si="10"/>
        <v>0</v>
      </c>
      <c r="AK31" s="13">
        <f t="shared" si="10"/>
        <v>4.1114999999860777E-8</v>
      </c>
      <c r="AL31" s="13">
        <f t="shared" si="10"/>
        <v>0</v>
      </c>
      <c r="AM31" s="13">
        <f t="shared" si="10"/>
        <v>0</v>
      </c>
      <c r="AN31" s="13">
        <f t="shared" si="10"/>
        <v>9.3329280000001118E-7</v>
      </c>
      <c r="AO31" s="13">
        <f t="shared" si="10"/>
        <v>2.1116640000003357E-6</v>
      </c>
      <c r="AP31" s="13">
        <f t="shared" si="10"/>
        <v>9.0449919999983572E-7</v>
      </c>
      <c r="AQ31" s="13">
        <f t="shared" si="10"/>
        <v>9.3498240000006866E-7</v>
      </c>
      <c r="AR31" s="13">
        <f t="shared" si="10"/>
        <v>9.3526400000033122E-7</v>
      </c>
      <c r="AS31" s="13">
        <f t="shared" si="10"/>
        <v>7.355985000000306E-6</v>
      </c>
      <c r="AT31" s="13">
        <f t="shared" si="10"/>
        <v>7.2236294000002123E-6</v>
      </c>
      <c r="AU31" s="13">
        <f t="shared" si="10"/>
        <v>5.3099289100000044E-5</v>
      </c>
      <c r="AV31" s="13">
        <f t="shared" si="10"/>
        <v>8.3142399999978911E-7</v>
      </c>
      <c r="AW31" s="13">
        <f t="shared" si="10"/>
        <v>1.347978333333358E-6</v>
      </c>
      <c r="AX31" s="13">
        <f t="shared" si="10"/>
        <v>0</v>
      </c>
      <c r="AY31" s="13">
        <f t="shared" si="10"/>
        <v>0</v>
      </c>
      <c r="AZ31" s="13">
        <f t="shared" si="10"/>
        <v>0</v>
      </c>
      <c r="BA31" s="13">
        <f t="shared" si="10"/>
        <v>0</v>
      </c>
      <c r="BB31" s="13">
        <f t="shared" si="10"/>
        <v>0</v>
      </c>
      <c r="BC31" s="15">
        <f t="shared" si="10"/>
        <v>0</v>
      </c>
      <c r="BD31" s="452"/>
    </row>
    <row r="32" spans="2:56" ht="17.149999999999999" customHeight="1" thickBot="1">
      <c r="B32" s="143" t="s">
        <v>98</v>
      </c>
      <c r="C32" s="378">
        <f t="shared" ref="C32:AB32" si="11">C5-SUM(C6,C10,C14,C15,C18,C27,C28)</f>
        <v>3.7984000000000628E-3</v>
      </c>
      <c r="D32" s="350">
        <f t="shared" si="11"/>
        <v>4.6938999999999731E-3</v>
      </c>
      <c r="E32" s="350">
        <f t="shared" si="11"/>
        <v>9.7988000000001074E-3</v>
      </c>
      <c r="F32" s="350">
        <f t="shared" si="11"/>
        <v>2.430345000000167E-3</v>
      </c>
      <c r="G32" s="350">
        <f t="shared" si="11"/>
        <v>2.6026000000000105E-3</v>
      </c>
      <c r="H32" s="350">
        <f t="shared" si="11"/>
        <v>4.298835714285798E-3</v>
      </c>
      <c r="I32" s="350">
        <f t="shared" si="11"/>
        <v>1.4599399999999818E-2</v>
      </c>
      <c r="J32" s="351">
        <f t="shared" si="11"/>
        <v>2.9935507142858642E-3</v>
      </c>
      <c r="K32" s="351">
        <f t="shared" si="11"/>
        <v>1.4824200000000065E-2</v>
      </c>
      <c r="L32" s="350">
        <f t="shared" si="11"/>
        <v>1.5283298214285701E-2</v>
      </c>
      <c r="M32" s="145">
        <f t="shared" si="11"/>
        <v>9.9261309523795971E-4</v>
      </c>
      <c r="N32" s="145">
        <f t="shared" si="11"/>
        <v>4.7732436974790016E-4</v>
      </c>
      <c r="O32" s="145">
        <f t="shared" si="11"/>
        <v>2.3231904761903954E-3</v>
      </c>
      <c r="P32" s="145">
        <f t="shared" si="11"/>
        <v>2.9025000000000301E-3</v>
      </c>
      <c r="Q32" s="145">
        <f t="shared" si="11"/>
        <v>3.8679260073261057E-3</v>
      </c>
      <c r="R32" s="145">
        <f t="shared" si="11"/>
        <v>1.2627499999999958E-2</v>
      </c>
      <c r="S32" s="145">
        <f t="shared" si="11"/>
        <v>2.6899941758241896E-2</v>
      </c>
      <c r="T32" s="145">
        <f t="shared" si="11"/>
        <v>9.862234999999997E-2</v>
      </c>
      <c r="U32" s="145">
        <f t="shared" si="11"/>
        <v>0.13524089999999989</v>
      </c>
      <c r="V32" s="145">
        <f t="shared" si="11"/>
        <v>0.14456497857142836</v>
      </c>
      <c r="W32" s="145">
        <f t="shared" si="11"/>
        <v>0</v>
      </c>
      <c r="X32" s="145">
        <f t="shared" si="11"/>
        <v>0</v>
      </c>
      <c r="Y32" s="145">
        <f t="shared" si="11"/>
        <v>0</v>
      </c>
      <c r="Z32" s="145">
        <f t="shared" si="11"/>
        <v>0</v>
      </c>
      <c r="AA32" s="145">
        <f t="shared" si="11"/>
        <v>0</v>
      </c>
      <c r="AB32" s="145">
        <f t="shared" si="11"/>
        <v>0</v>
      </c>
      <c r="AC32" s="110"/>
      <c r="AD32" s="144">
        <f t="shared" ref="AD32:BC32" si="12">AD5-SUM(AD6,AD10,AD14,AD15,AD18,AD27,AD28)</f>
        <v>3.2252196514800067E-4</v>
      </c>
      <c r="AE32" s="145">
        <f t="shared" si="12"/>
        <v>4.3797526800000083E-4</v>
      </c>
      <c r="AF32" s="145">
        <f t="shared" si="12"/>
        <v>5.5319774880001338E-4</v>
      </c>
      <c r="AG32" s="145">
        <f t="shared" si="12"/>
        <v>2.1792794240000496E-4</v>
      </c>
      <c r="AH32" s="145">
        <f t="shared" si="12"/>
        <v>3.226689038999947E-4</v>
      </c>
      <c r="AI32" s="145">
        <f t="shared" si="12"/>
        <v>5.0913672810000421E-4</v>
      </c>
      <c r="AJ32" s="145">
        <f t="shared" si="12"/>
        <v>1.2917700691999767E-3</v>
      </c>
      <c r="AK32" s="145">
        <f t="shared" si="12"/>
        <v>3.9403245499994299E-4</v>
      </c>
      <c r="AL32" s="145">
        <f t="shared" si="12"/>
        <v>1.4874774012000047E-3</v>
      </c>
      <c r="AM32" s="145">
        <f t="shared" si="12"/>
        <v>2.5448823399999709E-4</v>
      </c>
      <c r="AN32" s="145">
        <f t="shared" si="12"/>
        <v>2.27560382100013E-4</v>
      </c>
      <c r="AO32" s="145">
        <f t="shared" si="12"/>
        <v>1.1946144000000991E-4</v>
      </c>
      <c r="AP32" s="145">
        <f t="shared" si="12"/>
        <v>7.0375690879998648E-4</v>
      </c>
      <c r="AQ32" s="145">
        <f t="shared" si="12"/>
        <v>1.3452059280000955E-4</v>
      </c>
      <c r="AR32" s="145">
        <f t="shared" si="12"/>
        <v>1.6959365300001084E-4</v>
      </c>
      <c r="AS32" s="145">
        <f t="shared" si="12"/>
        <v>6.6650549700000838E-4</v>
      </c>
      <c r="AT32" s="145">
        <f t="shared" si="12"/>
        <v>1.1563917128000062E-3</v>
      </c>
      <c r="AU32" s="145">
        <f t="shared" si="12"/>
        <v>6.5898451190000082E-3</v>
      </c>
      <c r="AV32" s="145">
        <f t="shared" si="12"/>
        <v>9.6791370530000115E-3</v>
      </c>
      <c r="AW32" s="145">
        <f t="shared" si="12"/>
        <v>8.7870464329166675E-3</v>
      </c>
      <c r="AX32" s="145">
        <f t="shared" si="12"/>
        <v>0</v>
      </c>
      <c r="AY32" s="145">
        <f t="shared" si="12"/>
        <v>0</v>
      </c>
      <c r="AZ32" s="145">
        <f t="shared" si="12"/>
        <v>0</v>
      </c>
      <c r="BA32" s="145">
        <f t="shared" si="12"/>
        <v>0</v>
      </c>
      <c r="BB32" s="145">
        <f t="shared" si="12"/>
        <v>0</v>
      </c>
      <c r="BC32" s="146">
        <f t="shared" si="12"/>
        <v>0</v>
      </c>
      <c r="BD32" s="452"/>
    </row>
    <row r="33" spans="2:55" ht="13.5" thickTop="1">
      <c r="B33" s="602" t="s">
        <v>170</v>
      </c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32"/>
      <c r="BB33" s="32"/>
      <c r="BC33" s="32"/>
    </row>
    <row r="34" spans="2:55"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32"/>
      <c r="BB34" s="32"/>
      <c r="BC34" s="32"/>
    </row>
    <row r="35" spans="2:55"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32"/>
      <c r="BB35" s="32"/>
      <c r="BC35" s="32"/>
    </row>
    <row r="36" spans="2:55"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32"/>
      <c r="BB36" s="32"/>
      <c r="BC36" s="32"/>
    </row>
    <row r="37" spans="2:55"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</row>
    <row r="38" spans="2:55"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32"/>
      <c r="BB38" s="32"/>
      <c r="BC38" s="32"/>
    </row>
    <row r="39" spans="2:55"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A39" s="32"/>
      <c r="BB39" s="32"/>
      <c r="BC39" s="32"/>
    </row>
    <row r="40" spans="2:55"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32"/>
      <c r="BB40" s="32"/>
      <c r="BC40" s="32"/>
    </row>
    <row r="41" spans="2:55"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32"/>
      <c r="BB41" s="32"/>
      <c r="BC41" s="32"/>
    </row>
    <row r="42" spans="2:55"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A42" s="32"/>
      <c r="BB42" s="32"/>
      <c r="BC42" s="32"/>
    </row>
    <row r="43" spans="2:55"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32"/>
      <c r="BB43" s="32"/>
      <c r="BC43" s="32"/>
    </row>
    <row r="44" spans="2:55"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32"/>
      <c r="BB44" s="32"/>
      <c r="BC44" s="32"/>
    </row>
    <row r="45" spans="2:55"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32"/>
      <c r="BB45" s="32"/>
      <c r="BC45" s="32"/>
    </row>
    <row r="46" spans="2:55"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32"/>
      <c r="BB46" s="32"/>
      <c r="BC46" s="32"/>
    </row>
    <row r="47" spans="2:55"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32"/>
      <c r="BB47" s="32"/>
      <c r="BC47" s="32"/>
    </row>
    <row r="48" spans="2:55"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A48" s="32"/>
      <c r="BB48" s="32"/>
      <c r="BC48" s="32"/>
    </row>
    <row r="49" spans="30:55"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  <c r="BA49" s="32"/>
      <c r="BB49" s="32"/>
      <c r="BC49" s="32"/>
    </row>
    <row r="50" spans="30:55"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  <c r="BA50" s="32"/>
      <c r="BB50" s="32"/>
      <c r="BC50" s="32"/>
    </row>
    <row r="51" spans="30:55"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  <c r="BA51" s="32"/>
      <c r="BB51" s="32"/>
      <c r="BC51" s="32"/>
    </row>
    <row r="52" spans="30:55"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32"/>
      <c r="BB52" s="32"/>
      <c r="BC52" s="32"/>
    </row>
    <row r="53" spans="30:55"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A53" s="32"/>
      <c r="BB53" s="32"/>
      <c r="BC53" s="32"/>
    </row>
    <row r="54" spans="30:55"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32"/>
      <c r="BB54" s="32"/>
      <c r="BC54" s="32"/>
    </row>
    <row r="55" spans="30:55"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A55" s="32"/>
      <c r="BB55" s="32"/>
      <c r="BC55" s="32"/>
    </row>
    <row r="56" spans="30:55"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  <c r="BA56" s="32"/>
      <c r="BB56" s="32"/>
      <c r="BC56" s="32"/>
    </row>
    <row r="57" spans="30:55"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A57" s="32"/>
      <c r="BB57" s="32"/>
      <c r="BC57" s="32"/>
    </row>
    <row r="58" spans="30:55"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  <c r="BA58" s="32"/>
      <c r="BB58" s="32"/>
      <c r="BC58" s="32"/>
    </row>
    <row r="59" spans="30:55"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32"/>
      <c r="BB59" s="32"/>
      <c r="BC59" s="32"/>
    </row>
    <row r="60" spans="30:55"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A60" s="32"/>
      <c r="BB60" s="32"/>
      <c r="BC60" s="32"/>
    </row>
    <row r="61" spans="30:55"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  <c r="BA61" s="32"/>
      <c r="BB61" s="32"/>
      <c r="BC61" s="32"/>
    </row>
    <row r="62" spans="30:55"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2"/>
      <c r="AU62" s="32"/>
      <c r="AV62" s="32"/>
      <c r="AW62" s="32"/>
      <c r="AX62" s="32"/>
      <c r="AY62" s="32"/>
      <c r="AZ62" s="32"/>
      <c r="BA62" s="32"/>
      <c r="BB62" s="32"/>
      <c r="BC62" s="32"/>
    </row>
    <row r="63" spans="30:55"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2"/>
      <c r="AU63" s="32"/>
      <c r="AV63" s="32"/>
      <c r="AW63" s="32"/>
      <c r="AX63" s="32"/>
      <c r="AY63" s="32"/>
      <c r="AZ63" s="32"/>
      <c r="BA63" s="32"/>
      <c r="BB63" s="32"/>
      <c r="BC63" s="32"/>
    </row>
    <row r="64" spans="30:55"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2"/>
      <c r="AU64" s="32"/>
      <c r="AV64" s="32"/>
      <c r="AW64" s="32"/>
      <c r="AX64" s="32"/>
      <c r="AY64" s="32"/>
      <c r="AZ64" s="32"/>
      <c r="BA64" s="32"/>
      <c r="BB64" s="32"/>
      <c r="BC64" s="32"/>
    </row>
    <row r="65" spans="30:55"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2"/>
      <c r="AU65" s="32"/>
      <c r="AV65" s="32"/>
      <c r="AW65" s="32"/>
      <c r="AX65" s="32"/>
      <c r="AY65" s="32"/>
      <c r="AZ65" s="32"/>
      <c r="BA65" s="32"/>
      <c r="BB65" s="32"/>
      <c r="BC65" s="32"/>
    </row>
    <row r="66" spans="30:55"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2"/>
      <c r="AU66" s="32"/>
      <c r="AV66" s="32"/>
      <c r="AW66" s="32"/>
      <c r="AX66" s="32"/>
      <c r="AY66" s="32"/>
      <c r="AZ66" s="32"/>
      <c r="BA66" s="32"/>
      <c r="BB66" s="32"/>
      <c r="BC66" s="32"/>
    </row>
    <row r="67" spans="30:55"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2"/>
      <c r="AU67" s="32"/>
      <c r="AV67" s="32"/>
      <c r="AW67" s="32"/>
      <c r="AX67" s="32"/>
      <c r="AY67" s="32"/>
      <c r="AZ67" s="32"/>
      <c r="BA67" s="32"/>
      <c r="BB67" s="32"/>
      <c r="BC67" s="32"/>
    </row>
    <row r="68" spans="30:55"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  <c r="AU68" s="32"/>
      <c r="AV68" s="32"/>
      <c r="AW68" s="32"/>
      <c r="AX68" s="32"/>
      <c r="AY68" s="32"/>
      <c r="AZ68" s="32"/>
      <c r="BA68" s="32"/>
      <c r="BB68" s="32"/>
      <c r="BC68" s="32"/>
    </row>
    <row r="69" spans="30:55"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  <c r="AU69" s="32"/>
      <c r="AV69" s="32"/>
      <c r="AW69" s="32"/>
      <c r="AX69" s="32"/>
      <c r="AY69" s="32"/>
      <c r="AZ69" s="32"/>
      <c r="BA69" s="32"/>
      <c r="BB69" s="32"/>
      <c r="BC69" s="32"/>
    </row>
    <row r="70" spans="30:55"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  <c r="AU70" s="32"/>
      <c r="AV70" s="32"/>
      <c r="AW70" s="32"/>
      <c r="AX70" s="32"/>
      <c r="AY70" s="32"/>
      <c r="AZ70" s="32"/>
      <c r="BA70" s="32"/>
      <c r="BB70" s="32"/>
      <c r="BC70" s="32"/>
    </row>
    <row r="71" spans="30:55"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  <c r="AU71" s="32"/>
      <c r="AV71" s="32"/>
      <c r="AW71" s="32"/>
      <c r="AX71" s="32"/>
      <c r="AY71" s="32"/>
      <c r="AZ71" s="32"/>
      <c r="BA71" s="32"/>
      <c r="BB71" s="32"/>
      <c r="BC71" s="32"/>
    </row>
    <row r="72" spans="30:55"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  <c r="AU72" s="32"/>
      <c r="AV72" s="32"/>
      <c r="AW72" s="32"/>
      <c r="AX72" s="32"/>
      <c r="AY72" s="32"/>
      <c r="AZ72" s="32"/>
      <c r="BA72" s="32"/>
      <c r="BB72" s="32"/>
      <c r="BC72" s="32"/>
    </row>
    <row r="73" spans="30:55"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  <c r="AU73" s="32"/>
      <c r="AV73" s="32"/>
      <c r="AW73" s="32"/>
      <c r="AX73" s="32"/>
      <c r="AY73" s="32"/>
      <c r="AZ73" s="32"/>
      <c r="BA73" s="32"/>
      <c r="BB73" s="32"/>
      <c r="BC73" s="32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BD26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4" width="5.6328125" style="305" hidden="1" customWidth="1"/>
    <col min="5" max="12" width="5.6328125" style="305" customWidth="1"/>
    <col min="13" max="22" width="5.6328125" customWidth="1"/>
    <col min="23" max="28" width="5.6328125" hidden="1" customWidth="1"/>
    <col min="29" max="29" width="1.7265625" customWidth="1"/>
    <col min="30" max="31" width="5.6328125" style="33" hidden="1" customWidth="1"/>
    <col min="32" max="49" width="5.6328125" style="33" customWidth="1"/>
    <col min="50" max="55" width="5.6328125" style="33" hidden="1" customWidth="1"/>
  </cols>
  <sheetData>
    <row r="1" spans="1:56" ht="9" customHeight="1" thickBot="1">
      <c r="A1" s="48">
        <f>[2]RWE!$A$3</f>
        <v>1</v>
      </c>
      <c r="B1" s="30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630" t="s">
        <v>31</v>
      </c>
      <c r="C2" s="639" t="s">
        <v>17</v>
      </c>
      <c r="D2" s="640"/>
      <c r="E2" s="640"/>
      <c r="F2" s="640"/>
      <c r="G2" s="640"/>
      <c r="H2" s="640"/>
      <c r="I2" s="640"/>
      <c r="J2" s="640"/>
      <c r="K2" s="640"/>
      <c r="L2" s="640"/>
      <c r="M2" s="640"/>
      <c r="N2" s="640"/>
      <c r="O2" s="640"/>
      <c r="P2" s="640"/>
      <c r="Q2" s="640"/>
      <c r="R2" s="640"/>
      <c r="S2" s="640"/>
      <c r="T2" s="640"/>
      <c r="U2" s="640"/>
      <c r="V2" s="640"/>
      <c r="W2" s="640"/>
      <c r="X2" s="640"/>
      <c r="Y2" s="640"/>
      <c r="Z2" s="640"/>
      <c r="AA2" s="640"/>
      <c r="AB2" s="641"/>
      <c r="AC2" s="3"/>
      <c r="AD2" s="607" t="s">
        <v>3</v>
      </c>
      <c r="AE2" s="608"/>
      <c r="AF2" s="608"/>
      <c r="AG2" s="608"/>
      <c r="AH2" s="608"/>
      <c r="AI2" s="608"/>
      <c r="AJ2" s="608"/>
      <c r="AK2" s="608"/>
      <c r="AL2" s="608"/>
      <c r="AM2" s="608"/>
      <c r="AN2" s="608"/>
      <c r="AO2" s="608"/>
      <c r="AP2" s="608"/>
      <c r="AQ2" s="608"/>
      <c r="AR2" s="608"/>
      <c r="AS2" s="608"/>
      <c r="AT2" s="608"/>
      <c r="AU2" s="608"/>
      <c r="AV2" s="608"/>
      <c r="AW2" s="608"/>
      <c r="AX2" s="608"/>
      <c r="AY2" s="608"/>
      <c r="AZ2" s="608"/>
      <c r="BA2" s="608"/>
      <c r="BB2" s="608"/>
      <c r="BC2" s="608"/>
      <c r="BD2" s="452"/>
    </row>
    <row r="3" spans="1:56" ht="13" thickBot="1">
      <c r="B3" s="631"/>
      <c r="C3" s="633" t="s">
        <v>2</v>
      </c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  <c r="AB3" s="635"/>
      <c r="AC3" s="4"/>
      <c r="AD3" s="609" t="s">
        <v>14</v>
      </c>
      <c r="AE3" s="610"/>
      <c r="AF3" s="610"/>
      <c r="AG3" s="610"/>
      <c r="AH3" s="610"/>
      <c r="AI3" s="610"/>
      <c r="AJ3" s="610"/>
      <c r="AK3" s="610"/>
      <c r="AL3" s="610"/>
      <c r="AM3" s="610"/>
      <c r="AN3" s="610"/>
      <c r="AO3" s="610"/>
      <c r="AP3" s="610"/>
      <c r="AQ3" s="610"/>
      <c r="AR3" s="610"/>
      <c r="AS3" s="610"/>
      <c r="AT3" s="610"/>
      <c r="AU3" s="610"/>
      <c r="AV3" s="610"/>
      <c r="AW3" s="610"/>
      <c r="AX3" s="610"/>
      <c r="AY3" s="610"/>
      <c r="AZ3" s="610"/>
      <c r="BA3" s="610"/>
      <c r="BB3" s="610"/>
      <c r="BC3" s="610"/>
      <c r="BD3" s="452"/>
    </row>
    <row r="4" spans="1:56" ht="20" customHeight="1" thickTop="1" thickBot="1">
      <c r="B4" s="632"/>
      <c r="C4" s="178">
        <v>2000</v>
      </c>
      <c r="D4" s="179">
        <v>2001</v>
      </c>
      <c r="E4" s="179">
        <v>2002</v>
      </c>
      <c r="F4" s="179">
        <v>2003</v>
      </c>
      <c r="G4" s="179">
        <v>2004</v>
      </c>
      <c r="H4" s="179">
        <v>2005</v>
      </c>
      <c r="I4" s="179">
        <v>2006</v>
      </c>
      <c r="J4" s="180">
        <v>2007</v>
      </c>
      <c r="K4" s="180">
        <f>1+J4</f>
        <v>2008</v>
      </c>
      <c r="L4" s="180">
        <f>1+K4</f>
        <v>2009</v>
      </c>
      <c r="M4" s="50">
        <f>1+L4</f>
        <v>2010</v>
      </c>
      <c r="N4" s="50">
        <f>1+M4</f>
        <v>2011</v>
      </c>
      <c r="O4" s="436">
        <f t="shared" ref="O4:AB4" si="0">1+N4</f>
        <v>2012</v>
      </c>
      <c r="P4" s="436">
        <f t="shared" si="0"/>
        <v>2013</v>
      </c>
      <c r="Q4" s="436">
        <f t="shared" si="0"/>
        <v>2014</v>
      </c>
      <c r="R4" s="436">
        <f t="shared" si="0"/>
        <v>2015</v>
      </c>
      <c r="S4" s="436">
        <f t="shared" si="0"/>
        <v>2016</v>
      </c>
      <c r="T4" s="436">
        <f t="shared" si="0"/>
        <v>2017</v>
      </c>
      <c r="U4" s="436">
        <f t="shared" si="0"/>
        <v>2018</v>
      </c>
      <c r="V4" s="436">
        <f t="shared" si="0"/>
        <v>2019</v>
      </c>
      <c r="W4" s="436">
        <f t="shared" si="0"/>
        <v>2020</v>
      </c>
      <c r="X4" s="436">
        <f t="shared" si="0"/>
        <v>2021</v>
      </c>
      <c r="Y4" s="436">
        <f t="shared" si="0"/>
        <v>2022</v>
      </c>
      <c r="Z4" s="436">
        <f t="shared" si="0"/>
        <v>2023</v>
      </c>
      <c r="AA4" s="436">
        <f t="shared" si="0"/>
        <v>2024</v>
      </c>
      <c r="AB4" s="437">
        <f t="shared" si="0"/>
        <v>2025</v>
      </c>
      <c r="AC4" s="52"/>
      <c r="AD4" s="49">
        <v>2000</v>
      </c>
      <c r="AE4" s="233">
        <f>1+AD4</f>
        <v>2001</v>
      </c>
      <c r="AF4" s="233">
        <f>1+AE4</f>
        <v>2002</v>
      </c>
      <c r="AG4" s="233">
        <f t="shared" ref="AG4:BB4" si="1">1+AF4</f>
        <v>2003</v>
      </c>
      <c r="AH4" s="233">
        <f t="shared" si="1"/>
        <v>2004</v>
      </c>
      <c r="AI4" s="233">
        <f t="shared" si="1"/>
        <v>2005</v>
      </c>
      <c r="AJ4" s="233">
        <f t="shared" si="1"/>
        <v>2006</v>
      </c>
      <c r="AK4" s="233">
        <f t="shared" si="1"/>
        <v>2007</v>
      </c>
      <c r="AL4" s="233">
        <f t="shared" si="1"/>
        <v>2008</v>
      </c>
      <c r="AM4" s="233">
        <f t="shared" si="1"/>
        <v>2009</v>
      </c>
      <c r="AN4" s="233">
        <f t="shared" si="1"/>
        <v>2010</v>
      </c>
      <c r="AO4" s="233">
        <f t="shared" si="1"/>
        <v>2011</v>
      </c>
      <c r="AP4" s="233">
        <f t="shared" si="1"/>
        <v>2012</v>
      </c>
      <c r="AQ4" s="233">
        <f t="shared" si="1"/>
        <v>2013</v>
      </c>
      <c r="AR4" s="233">
        <f t="shared" si="1"/>
        <v>2014</v>
      </c>
      <c r="AS4" s="233">
        <f t="shared" si="1"/>
        <v>2015</v>
      </c>
      <c r="AT4" s="233">
        <f t="shared" si="1"/>
        <v>2016</v>
      </c>
      <c r="AU4" s="233">
        <f t="shared" si="1"/>
        <v>2017</v>
      </c>
      <c r="AV4" s="233">
        <f t="shared" si="1"/>
        <v>2018</v>
      </c>
      <c r="AW4" s="233">
        <f t="shared" si="1"/>
        <v>2019</v>
      </c>
      <c r="AX4" s="233">
        <f t="shared" si="1"/>
        <v>2020</v>
      </c>
      <c r="AY4" s="233">
        <f t="shared" si="1"/>
        <v>2021</v>
      </c>
      <c r="AZ4" s="233">
        <f t="shared" si="1"/>
        <v>2022</v>
      </c>
      <c r="BA4" s="233">
        <f t="shared" si="1"/>
        <v>2023</v>
      </c>
      <c r="BB4" s="233">
        <f t="shared" si="1"/>
        <v>2024</v>
      </c>
      <c r="BC4" s="202">
        <f>1+BB4</f>
        <v>2025</v>
      </c>
      <c r="BD4" s="452"/>
    </row>
    <row r="5" spans="1:56" ht="20" customHeight="1" thickTop="1" thickBot="1">
      <c r="B5" s="28" t="s">
        <v>13</v>
      </c>
      <c r="C5" s="428">
        <f>1/$A$1*[1]PulpLogsImp!$B$263</f>
        <v>1.5099999999999998E-4</v>
      </c>
      <c r="D5" s="429">
        <f>1/$A$1*[1]PulpLogsImp!$C$263</f>
        <v>6.0000000000000002E-6</v>
      </c>
      <c r="E5" s="342">
        <f>1/$A$1*[1]PulpLogsImp!$D$263</f>
        <v>5.3765360999999998E-2</v>
      </c>
      <c r="F5" s="342">
        <f>1/$A$1*[1]PulpLogsImp!$E$263</f>
        <v>2.6511191999999999E-2</v>
      </c>
      <c r="G5" s="342">
        <f>1/$A$1*[1]PulpLogsImp!$F$263</f>
        <v>3.9398159999999995E-2</v>
      </c>
      <c r="H5" s="342">
        <f>1/$A$1*[1]PulpLogsImp!$G$263</f>
        <v>4.9400392999999994E-2</v>
      </c>
      <c r="I5" s="342">
        <f>1/$A$1*[1]PulpLogsImp!$H$263</f>
        <v>6.874543000000001E-2</v>
      </c>
      <c r="J5" s="343">
        <f>1/$A$1*[1]PulpLogsImp!$I$263</f>
        <v>5.7263854000000003E-2</v>
      </c>
      <c r="K5" s="343">
        <f>1/$A$1*[1]PulpLogsImp!$J$263</f>
        <v>4.3681007000000008E-2</v>
      </c>
      <c r="L5" s="343">
        <f>1/$A$1*[1]PulpLogsImp!K$263</f>
        <v>9.3687739999999992E-2</v>
      </c>
      <c r="M5" s="87">
        <f>1/$A$1*[1]PulpLogsImp!L$263</f>
        <v>0.10646208</v>
      </c>
      <c r="N5" s="87">
        <f>1/$A$1*[1]PulpLogsImp!M$263</f>
        <v>6.1165219999999992E-2</v>
      </c>
      <c r="O5" s="87">
        <f>1/$A$1*[1]PulpLogsImp!N$263</f>
        <v>0.10482135999999999</v>
      </c>
      <c r="P5" s="87">
        <f>1/$A$1*[1]PulpLogsImp!O$263</f>
        <v>8.315699384615384E-2</v>
      </c>
      <c r="Q5" s="87">
        <f>1/$A$1*[1]PulpLogsImp!P$263</f>
        <v>7.9486210329670334E-2</v>
      </c>
      <c r="R5" s="87">
        <f>1/$A$1*[1]PulpLogsImp!Q$263</f>
        <v>6.6476140000000003E-2</v>
      </c>
      <c r="S5" s="87">
        <f>1/$A$1*[1]PulpLogsImp!R$263</f>
        <v>8.6328560000000013E-2</v>
      </c>
      <c r="T5" s="87">
        <f>1/$A$1*[1]PulpLogsImp!S$263</f>
        <v>8.7350937777777762E-2</v>
      </c>
      <c r="U5" s="87">
        <f>1/$A$1*[1]PulpLogsImp!T$263</f>
        <v>9.3771939999999998E-2</v>
      </c>
      <c r="V5" s="87">
        <f>1/$A$1*[1]PulpLogsImp!U$263</f>
        <v>8.9217099999999994E-2</v>
      </c>
      <c r="W5" s="87">
        <f>1/$A$1*[1]PulpLogsImp!V$263</f>
        <v>0</v>
      </c>
      <c r="X5" s="87">
        <f>1/$A$1*[1]PulpLogsImp!W$263</f>
        <v>0</v>
      </c>
      <c r="Y5" s="87">
        <f>1/$A$1*[1]PulpLogsImp!X$263</f>
        <v>0</v>
      </c>
      <c r="Z5" s="87">
        <f>1/$A$1*[1]PulpLogsImp!Y$263</f>
        <v>0</v>
      </c>
      <c r="AA5" s="87">
        <f>1/$A$1*[1]PulpLogsImp!Z$263</f>
        <v>0</v>
      </c>
      <c r="AB5" s="87">
        <f>1/$A$1*[1]PulpLogsImp!AA$263</f>
        <v>0</v>
      </c>
      <c r="AC5" s="18"/>
      <c r="AD5" s="98">
        <f>1/1000*[1]PulpLogsImp!$AB$263</f>
        <v>3.1832322044999998E-5</v>
      </c>
      <c r="AE5" s="99">
        <f>1/1000*[1]PulpLogsImp!$AC$263</f>
        <v>2.8157663999999999E-6</v>
      </c>
      <c r="AF5" s="60">
        <f>1/1000*[1]PulpLogsImp!AD$263</f>
        <v>5.1052594127999999E-3</v>
      </c>
      <c r="AG5" s="60">
        <f>1/1000*[1]PulpLogsImp!AE$263</f>
        <v>5.2095334591999998E-3</v>
      </c>
      <c r="AH5" s="60">
        <f>1/1000*[1]PulpLogsImp!AF$263</f>
        <v>7.2166214351000015E-3</v>
      </c>
      <c r="AI5" s="60">
        <f>1/1000*[1]PulpLogsImp!AG$263</f>
        <v>1.1264988348899999E-2</v>
      </c>
      <c r="AJ5" s="60">
        <f>1/1000*[1]PulpLogsImp!AH$263</f>
        <v>1.5977047939200004E-2</v>
      </c>
      <c r="AK5" s="60">
        <f>1/1000*[1]PulpLogsImp!AI$263</f>
        <v>1.85661950215E-2</v>
      </c>
      <c r="AL5" s="60">
        <f>1/1000*[1]PulpLogsImp!AJ$263</f>
        <v>1.3355071382800003E-2</v>
      </c>
      <c r="AM5" s="60">
        <f>1/1000*[1]PulpLogsImp!AK$263</f>
        <v>2.6773810870400001E-2</v>
      </c>
      <c r="AN5" s="60">
        <f>1/1000*[1]PulpLogsImp!AL$263</f>
        <v>2.7260989527600001E-2</v>
      </c>
      <c r="AO5" s="60">
        <f>1/1000*[1]PulpLogsImp!AM$263</f>
        <v>1.7364696095999999E-2</v>
      </c>
      <c r="AP5" s="60">
        <f>1/1000*[1]PulpLogsImp!AN$263</f>
        <v>2.4445687886399999E-2</v>
      </c>
      <c r="AQ5" s="60">
        <f>1/1000*[1]PulpLogsImp!AO$263</f>
        <v>1.9950387503099999E-2</v>
      </c>
      <c r="AR5" s="60">
        <f>1/1000*[1]PulpLogsImp!AP$263</f>
        <v>2.2284860810500004E-2</v>
      </c>
      <c r="AS5" s="60">
        <f>1/1000*[1]PulpLogsImp!AQ$263</f>
        <v>1.5475933977000001E-2</v>
      </c>
      <c r="AT5" s="60">
        <f>1/1000*[1]PulpLogsImp!AR$263</f>
        <v>1.41637861376E-2</v>
      </c>
      <c r="AU5" s="60">
        <f>1/1000*[1]PulpLogsImp!AS$263</f>
        <v>1.4038689264599996E-2</v>
      </c>
      <c r="AV5" s="60">
        <f>1/1000*[1]PulpLogsImp!AT$263</f>
        <v>1.5596257656000001E-2</v>
      </c>
      <c r="AW5" s="60">
        <f>1/1000*[1]PulpLogsImp!AU$263</f>
        <v>1.4785190629999998E-2</v>
      </c>
      <c r="AX5" s="60">
        <f>1/1000*[1]PulpLogsImp!AV$263</f>
        <v>0</v>
      </c>
      <c r="AY5" s="60">
        <f>1/1000*[1]PulpLogsImp!AW$263</f>
        <v>0</v>
      </c>
      <c r="AZ5" s="60">
        <f>1/1000*[1]PulpLogsImp!AX$263</f>
        <v>0</v>
      </c>
      <c r="BA5" s="60">
        <f>1/1000*[1]PulpLogsImp!AY$263</f>
        <v>0</v>
      </c>
      <c r="BB5" s="60">
        <f>1/1000*[1]PulpLogsImp!AZ$263</f>
        <v>0</v>
      </c>
      <c r="BC5" s="76">
        <f>1/1000*[1]PulpLogsImp!BA$263</f>
        <v>0</v>
      </c>
      <c r="BD5" s="452"/>
    </row>
    <row r="6" spans="1:56" ht="17.149999999999999" customHeight="1" thickTop="1">
      <c r="B6" s="120" t="s">
        <v>95</v>
      </c>
      <c r="C6" s="410">
        <f>1/$A$1*[1]PulpLogsImp!$B$266</f>
        <v>0</v>
      </c>
      <c r="D6" s="411">
        <f>1/$A$1*[1]PulpLogsImp!$C$266</f>
        <v>0</v>
      </c>
      <c r="E6" s="324">
        <f>1/$A$1*[1]PulpLogsImp!$D$266</f>
        <v>0</v>
      </c>
      <c r="F6" s="324">
        <f>1/$A$1*[1]PulpLogsImp!$E$266</f>
        <v>0</v>
      </c>
      <c r="G6" s="324">
        <f>1/$A$1*[1]PulpLogsImp!$F$266</f>
        <v>0</v>
      </c>
      <c r="H6" s="324">
        <f>1/$A$1*[1]PulpLogsImp!$G$266</f>
        <v>1.1999999999999999E-7</v>
      </c>
      <c r="I6" s="324">
        <f>1/$A$1*[1]PulpLogsImp!$H$266</f>
        <v>0</v>
      </c>
      <c r="J6" s="325">
        <f>1/$A$1*[1]PulpLogsImp!$I$266</f>
        <v>0</v>
      </c>
      <c r="K6" s="325">
        <f>1/$A$1*[1]PulpLogsImp!$J$266</f>
        <v>0</v>
      </c>
      <c r="L6" s="324">
        <f>1/$A$1*[1]PulpLogsImp!K$266</f>
        <v>0</v>
      </c>
      <c r="M6" s="121">
        <f>1/$A$1*[1]PulpLogsImp!L$266</f>
        <v>0</v>
      </c>
      <c r="N6" s="121">
        <f>1/$A$1*[1]PulpLogsImp!M$266</f>
        <v>1.3607999999999998E-4</v>
      </c>
      <c r="O6" s="121">
        <f>1/$A$1*[1]PulpLogsImp!N$266</f>
        <v>0</v>
      </c>
      <c r="P6" s="121">
        <f>1/$A$1*[1]PulpLogsImp!O$266</f>
        <v>0</v>
      </c>
      <c r="Q6" s="121">
        <f>1/$A$1*[1]PulpLogsImp!P$266</f>
        <v>0</v>
      </c>
      <c r="R6" s="121">
        <f>1/$A$1*[1]PulpLogsImp!Q$266</f>
        <v>0</v>
      </c>
      <c r="S6" s="121">
        <f>1/$A$1*[1]PulpLogsImp!R$266</f>
        <v>0</v>
      </c>
      <c r="T6" s="121">
        <f>1/$A$1*[1]PulpLogsImp!S$266</f>
        <v>0</v>
      </c>
      <c r="U6" s="121">
        <f>1/$A$1*[1]PulpLogsImp!T$266</f>
        <v>0</v>
      </c>
      <c r="V6" s="121">
        <f>1/$A$1*[1]PulpLogsImp!U$266</f>
        <v>0</v>
      </c>
      <c r="W6" s="121">
        <f>1/$A$1*[1]PulpLogsImp!V$266</f>
        <v>0</v>
      </c>
      <c r="X6" s="121">
        <f>1/$A$1*[1]PulpLogsImp!W$266</f>
        <v>0</v>
      </c>
      <c r="Y6" s="121">
        <f>1/$A$1*[1]PulpLogsImp!X$266</f>
        <v>0</v>
      </c>
      <c r="Z6" s="121">
        <f>1/$A$1*[1]PulpLogsImp!Y$266</f>
        <v>0</v>
      </c>
      <c r="AA6" s="121">
        <f>1/$A$1*[1]PulpLogsImp!Z$266</f>
        <v>0</v>
      </c>
      <c r="AB6" s="121">
        <f>1/$A$1*[1]PulpLogsImp!AA$266</f>
        <v>0</v>
      </c>
      <c r="AC6" s="4"/>
      <c r="AD6" s="158">
        <f>1/1000*[1]PulpLogsImp!$AB$266</f>
        <v>0</v>
      </c>
      <c r="AE6" s="157">
        <f>1/1000*[1]PulpLogsImp!$AC$266</f>
        <v>0</v>
      </c>
      <c r="AF6" s="121">
        <f>1/1000*[1]PulpLogsImp!AD$266</f>
        <v>0</v>
      </c>
      <c r="AG6" s="121">
        <f>1/1000*[1]PulpLogsImp!AE$266</f>
        <v>0</v>
      </c>
      <c r="AH6" s="121">
        <f>1/1000*[1]PulpLogsImp!AF$266</f>
        <v>0</v>
      </c>
      <c r="AI6" s="121">
        <f>1/1000*[1]PulpLogsImp!AG$266</f>
        <v>7.9622400000000005E-8</v>
      </c>
      <c r="AJ6" s="121">
        <f>1/1000*[1]PulpLogsImp!AH$266</f>
        <v>0</v>
      </c>
      <c r="AK6" s="121">
        <f>1/1000*[1]PulpLogsImp!AI$266</f>
        <v>0</v>
      </c>
      <c r="AL6" s="121">
        <f>1/1000*[1]PulpLogsImp!AJ$266</f>
        <v>0</v>
      </c>
      <c r="AM6" s="121">
        <f>1/1000*[1]PulpLogsImp!AK$266</f>
        <v>0</v>
      </c>
      <c r="AN6" s="121">
        <f>1/1000*[1]PulpLogsImp!AL$266</f>
        <v>0</v>
      </c>
      <c r="AO6" s="121">
        <f>1/1000*[1]PulpLogsImp!AM$266</f>
        <v>9.161448E-5</v>
      </c>
      <c r="AP6" s="121">
        <f>1/1000*[1]PulpLogsImp!AN$266</f>
        <v>0</v>
      </c>
      <c r="AQ6" s="121">
        <f>1/1000*[1]PulpLogsImp!AO$266</f>
        <v>0</v>
      </c>
      <c r="AR6" s="121">
        <f>1/1000*[1]PulpLogsImp!AP$266</f>
        <v>0</v>
      </c>
      <c r="AS6" s="121">
        <f>1/1000*[1]PulpLogsImp!AQ$266</f>
        <v>0</v>
      </c>
      <c r="AT6" s="121">
        <f>1/1000*[1]PulpLogsImp!AR$266</f>
        <v>0</v>
      </c>
      <c r="AU6" s="121">
        <f>1/1000*[1]PulpLogsImp!AS$266</f>
        <v>0</v>
      </c>
      <c r="AV6" s="121">
        <f>1/1000*[1]PulpLogsImp!AT$266</f>
        <v>0</v>
      </c>
      <c r="AW6" s="121">
        <f>1/1000*[1]PulpLogsImp!AU$266</f>
        <v>0</v>
      </c>
      <c r="AX6" s="121">
        <f>1/1000*[1]PulpLogsImp!AV$266</f>
        <v>0</v>
      </c>
      <c r="AY6" s="121">
        <f>1/1000*[1]PulpLogsImp!AW$266</f>
        <v>0</v>
      </c>
      <c r="AZ6" s="121">
        <f>1/1000*[1]PulpLogsImp!AX$266</f>
        <v>0</v>
      </c>
      <c r="BA6" s="121">
        <f>1/1000*[1]PulpLogsImp!AY$266</f>
        <v>0</v>
      </c>
      <c r="BB6" s="121">
        <f>1/1000*[1]PulpLogsImp!AZ$266</f>
        <v>0</v>
      </c>
      <c r="BC6" s="122">
        <f>1/1000*[1]PulpLogsImp!BA$266</f>
        <v>0</v>
      </c>
      <c r="BD6" s="452"/>
    </row>
    <row r="7" spans="1:56" ht="17.149999999999999" customHeight="1">
      <c r="B7" s="19" t="s">
        <v>96</v>
      </c>
      <c r="C7" s="412">
        <f>1/$A$1*[1]PulpLogsImp!$B$268</f>
        <v>0</v>
      </c>
      <c r="D7" s="413">
        <f>1/$A$1*[1]PulpLogsImp!$C$268</f>
        <v>0</v>
      </c>
      <c r="E7" s="326">
        <f>1/$A$1*[1]PulpLogsImp!$D$268</f>
        <v>2.6999999999999999E-5</v>
      </c>
      <c r="F7" s="326">
        <f>1/$A$1*[1]PulpLogsImp!$E$268</f>
        <v>3.4999999999999997E-5</v>
      </c>
      <c r="G7" s="326">
        <f>1/$A$1*[1]PulpLogsImp!$F$268</f>
        <v>0</v>
      </c>
      <c r="H7" s="326">
        <f>1/$A$1*[1]PulpLogsImp!$G$268</f>
        <v>3.6000000000000001E-5</v>
      </c>
      <c r="I7" s="326">
        <f>1/$A$1*[1]PulpLogsImp!$H$268</f>
        <v>5.9999999999999995E-5</v>
      </c>
      <c r="J7" s="327">
        <f>1/$A$1*[1]PulpLogsImp!$I$268</f>
        <v>0</v>
      </c>
      <c r="K7" s="327">
        <f>1/$A$1*[1]PulpLogsImp!$J$268</f>
        <v>1.337E-4</v>
      </c>
      <c r="L7" s="326">
        <f>1/$A$1*[1]PulpLogsImp!K$268</f>
        <v>6.0999999999999992E-5</v>
      </c>
      <c r="M7" s="57">
        <f>1/$A$1*[1]PulpLogsImp!L$268</f>
        <v>0</v>
      </c>
      <c r="N7" s="57">
        <f>1/$A$1*[1]PulpLogsImp!M$268</f>
        <v>0</v>
      </c>
      <c r="O7" s="57">
        <f>1/$A$1*[1]PulpLogsImp!N$268</f>
        <v>2.3E-5</v>
      </c>
      <c r="P7" s="57">
        <f>1/$A$1*[1]PulpLogsImp!O$268</f>
        <v>3.4E-5</v>
      </c>
      <c r="Q7" s="57">
        <f>1/$A$1*[1]PulpLogsImp!P$268</f>
        <v>1.5999999999999999E-4</v>
      </c>
      <c r="R7" s="57">
        <f>1/$A$1*[1]PulpLogsImp!Q$268</f>
        <v>1.2999999999999999E-4</v>
      </c>
      <c r="S7" s="57">
        <f>1/$A$1*[1]PulpLogsImp!R$268</f>
        <v>4.8999999999999998E-5</v>
      </c>
      <c r="T7" s="57">
        <f>1/$A$1*[1]PulpLogsImp!S$268</f>
        <v>1.8999999999999998E-5</v>
      </c>
      <c r="U7" s="57">
        <f>1/$A$1*[1]PulpLogsImp!T$268</f>
        <v>0</v>
      </c>
      <c r="V7" s="57">
        <f>1/$A$1*[1]PulpLogsImp!U$268</f>
        <v>0</v>
      </c>
      <c r="W7" s="57">
        <f>1/$A$1*[1]PulpLogsImp!V$268</f>
        <v>0</v>
      </c>
      <c r="X7" s="57">
        <f>1/$A$1*[1]PulpLogsImp!W$268</f>
        <v>0</v>
      </c>
      <c r="Y7" s="57">
        <f>1/$A$1*[1]PulpLogsImp!X$268</f>
        <v>0</v>
      </c>
      <c r="Z7" s="57">
        <f>1/$A$1*[1]PulpLogsImp!Y$268</f>
        <v>0</v>
      </c>
      <c r="AA7" s="57">
        <f>1/$A$1*[1]PulpLogsImp!Z$268</f>
        <v>0</v>
      </c>
      <c r="AB7" s="57">
        <f>1/$A$1*[1]PulpLogsImp!AA$268</f>
        <v>0</v>
      </c>
      <c r="AC7" s="4"/>
      <c r="AD7" s="96">
        <f>1/1000*[1]PulpLogsImp!$AB$268</f>
        <v>0</v>
      </c>
      <c r="AE7" s="97">
        <f>1/1000*[1]PulpLogsImp!$AC$268</f>
        <v>0</v>
      </c>
      <c r="AF7" s="57">
        <f>1/1000*[1]PulpLogsImp!AD$268</f>
        <v>2.4557231999999999E-6</v>
      </c>
      <c r="AG7" s="57">
        <f>1/1000*[1]PulpLogsImp!AE$268</f>
        <v>1.7982686400000001E-5</v>
      </c>
      <c r="AH7" s="57">
        <f>1/1000*[1]PulpLogsImp!AF$268</f>
        <v>0</v>
      </c>
      <c r="AI7" s="57">
        <f>1/1000*[1]PulpLogsImp!AG$268</f>
        <v>1.7243226000000002E-5</v>
      </c>
      <c r="AJ7" s="57">
        <f>1/1000*[1]PulpLogsImp!AH$268</f>
        <v>3.2817617200000005E-5</v>
      </c>
      <c r="AK7" s="57">
        <f>1/1000*[1]PulpLogsImp!AI$268</f>
        <v>0</v>
      </c>
      <c r="AL7" s="57">
        <f>1/1000*[1]PulpLogsImp!AJ$268</f>
        <v>1.0517690800000001E-4</v>
      </c>
      <c r="AM7" s="57">
        <f>1/1000*[1]PulpLogsImp!AK$268</f>
        <v>6.3261153999999998E-5</v>
      </c>
      <c r="AN7" s="57">
        <f>1/1000*[1]PulpLogsImp!AL$268</f>
        <v>0</v>
      </c>
      <c r="AO7" s="57">
        <f>1/1000*[1]PulpLogsImp!AM$268</f>
        <v>0</v>
      </c>
      <c r="AP7" s="57">
        <f>1/1000*[1]PulpLogsImp!AN$268</f>
        <v>3.9895609599999999E-5</v>
      </c>
      <c r="AQ7" s="57">
        <f>1/1000*[1]PulpLogsImp!AO$268</f>
        <v>6.1052756999999995E-5</v>
      </c>
      <c r="AR7" s="57">
        <f>1/1000*[1]PulpLogsImp!AP$268</f>
        <v>2.8349127200000002E-4</v>
      </c>
      <c r="AS7" s="57">
        <f>1/1000*[1]PulpLogsImp!AQ$268</f>
        <v>1.4051484649999998E-4</v>
      </c>
      <c r="AT7" s="57">
        <f>1/1000*[1]PulpLogsImp!AR$268</f>
        <v>8.8536503399999996E-5</v>
      </c>
      <c r="AU7" s="57">
        <f>1/1000*[1]PulpLogsImp!AS$268</f>
        <v>2.5824942E-6</v>
      </c>
      <c r="AV7" s="57">
        <f>1/1000*[1]PulpLogsImp!AT$268</f>
        <v>3.0587900000000001E-7</v>
      </c>
      <c r="AW7" s="57">
        <f>1/1000*[1]PulpLogsImp!AU$268</f>
        <v>2.8997208333333333E-7</v>
      </c>
      <c r="AX7" s="57">
        <f>1/1000*[1]PulpLogsImp!AV$268</f>
        <v>0</v>
      </c>
      <c r="AY7" s="57">
        <f>1/1000*[1]PulpLogsImp!AW$268</f>
        <v>0</v>
      </c>
      <c r="AZ7" s="57">
        <f>1/1000*[1]PulpLogsImp!AX$268</f>
        <v>0</v>
      </c>
      <c r="BA7" s="57">
        <f>1/1000*[1]PulpLogsImp!AY$268</f>
        <v>0</v>
      </c>
      <c r="BB7" s="57">
        <f>1/1000*[1]PulpLogsImp!AZ$268</f>
        <v>0</v>
      </c>
      <c r="BC7" s="58">
        <f>1/1000*[1]PulpLogsImp!BA$268</f>
        <v>0</v>
      </c>
      <c r="BD7" s="452"/>
    </row>
    <row r="8" spans="1:56" ht="17.149999999999999" customHeight="1">
      <c r="B8" s="19" t="s">
        <v>103</v>
      </c>
      <c r="C8" s="412">
        <f>1/$A$1*[1]PulpLogsImp!$B$269</f>
        <v>4.9999999999999996E-6</v>
      </c>
      <c r="D8" s="413">
        <f>1/$A$1*[1]PulpLogsImp!$C$269</f>
        <v>6.0000000000000002E-6</v>
      </c>
      <c r="E8" s="326">
        <f>1/$A$1*[1]PulpLogsImp!$D$269</f>
        <v>0</v>
      </c>
      <c r="F8" s="326">
        <f>1/$A$1*[1]PulpLogsImp!$E$269</f>
        <v>0</v>
      </c>
      <c r="G8" s="326">
        <f>1/$A$1*[1]PulpLogsImp!$F$269</f>
        <v>2.8559999999999994E-5</v>
      </c>
      <c r="H8" s="326">
        <f>1/$A$1*[1]PulpLogsImp!$G$269</f>
        <v>0</v>
      </c>
      <c r="I8" s="326">
        <f>1/$A$1*[1]PulpLogsImp!$H$269</f>
        <v>0</v>
      </c>
      <c r="J8" s="327">
        <f>1/$A$1*[1]PulpLogsImp!$I$269</f>
        <v>2.7700000000000001E-4</v>
      </c>
      <c r="K8" s="327">
        <f>1/$A$1*[1]PulpLogsImp!$J$269</f>
        <v>0</v>
      </c>
      <c r="L8" s="326">
        <f>1/$A$1*[1]PulpLogsImp!K$269</f>
        <v>9.9999999999999995E-7</v>
      </c>
      <c r="M8" s="57">
        <f>1/$A$1*[1]PulpLogsImp!L$269</f>
        <v>0</v>
      </c>
      <c r="N8" s="57">
        <f>1/$A$1*[1]PulpLogsImp!M$269</f>
        <v>0</v>
      </c>
      <c r="O8" s="57">
        <f>1/$A$1*[1]PulpLogsImp!N$269</f>
        <v>4.9999999999999996E-5</v>
      </c>
      <c r="P8" s="57">
        <f>1/$A$1*[1]PulpLogsImp!O$269</f>
        <v>0</v>
      </c>
      <c r="Q8" s="57">
        <f>1/$A$1*[1]PulpLogsImp!P$269</f>
        <v>0</v>
      </c>
      <c r="R8" s="57">
        <f>1/$A$1*[1]PulpLogsImp!Q$269</f>
        <v>0</v>
      </c>
      <c r="S8" s="57">
        <f>1/$A$1*[1]PulpLogsImp!R$269</f>
        <v>0</v>
      </c>
      <c r="T8" s="57">
        <f>1/$A$1*[1]PulpLogsImp!S$269</f>
        <v>0</v>
      </c>
      <c r="U8" s="57">
        <f>1/$A$1*[1]PulpLogsImp!T$269</f>
        <v>0</v>
      </c>
      <c r="V8" s="57">
        <f>1/$A$1*[1]PulpLogsImp!U$269</f>
        <v>0</v>
      </c>
      <c r="W8" s="57">
        <f>1/$A$1*[1]PulpLogsImp!V$269</f>
        <v>0</v>
      </c>
      <c r="X8" s="57">
        <f>1/$A$1*[1]PulpLogsImp!W$269</f>
        <v>0</v>
      </c>
      <c r="Y8" s="57">
        <f>1/$A$1*[1]PulpLogsImp!X$269</f>
        <v>0</v>
      </c>
      <c r="Z8" s="57">
        <f>1/$A$1*[1]PulpLogsImp!Y$269</f>
        <v>0</v>
      </c>
      <c r="AA8" s="57">
        <f>1/$A$1*[1]PulpLogsImp!Z$269</f>
        <v>0</v>
      </c>
      <c r="AB8" s="57">
        <f>1/$A$1*[1]PulpLogsImp!AA$269</f>
        <v>0</v>
      </c>
      <c r="AC8" s="4"/>
      <c r="AD8" s="96">
        <f>1/1000*[1]PulpLogsImp!$AB$269</f>
        <v>3.127353618E-6</v>
      </c>
      <c r="AE8" s="97">
        <f>1/1000*[1]PulpLogsImp!$AC$269</f>
        <v>2.8157663999999999E-6</v>
      </c>
      <c r="AF8" s="57">
        <f>1/1000*[1]PulpLogsImp!AD$269</f>
        <v>0</v>
      </c>
      <c r="AG8" s="57">
        <f>1/1000*[1]PulpLogsImp!AE$269</f>
        <v>0</v>
      </c>
      <c r="AH8" s="57">
        <f>1/1000*[1]PulpLogsImp!AF$269</f>
        <v>1.7724331100000002E-5</v>
      </c>
      <c r="AI8" s="57">
        <f>1/1000*[1]PulpLogsImp!AG$269</f>
        <v>0</v>
      </c>
      <c r="AJ8" s="57">
        <f>1/1000*[1]PulpLogsImp!AH$269</f>
        <v>0</v>
      </c>
      <c r="AK8" s="57">
        <f>1/1000*[1]PulpLogsImp!AI$269</f>
        <v>1.111187695E-4</v>
      </c>
      <c r="AL8" s="57">
        <f>1/1000*[1]PulpLogsImp!AJ$269</f>
        <v>0</v>
      </c>
      <c r="AM8" s="57">
        <f>1/1000*[1]PulpLogsImp!AK$269</f>
        <v>3.263832E-7</v>
      </c>
      <c r="AN8" s="57">
        <f>1/1000*[1]PulpLogsImp!AL$269</f>
        <v>0</v>
      </c>
      <c r="AO8" s="57">
        <f>1/1000*[1]PulpLogsImp!AM$269</f>
        <v>0</v>
      </c>
      <c r="AP8" s="57">
        <f>1/1000*[1]PulpLogsImp!AN$269</f>
        <v>2.0430889599999997E-5</v>
      </c>
      <c r="AQ8" s="57">
        <f>1/1000*[1]PulpLogsImp!AO$269</f>
        <v>0</v>
      </c>
      <c r="AR8" s="57">
        <f>1/1000*[1]PulpLogsImp!AP$269</f>
        <v>0</v>
      </c>
      <c r="AS8" s="57">
        <f>1/1000*[1]PulpLogsImp!AQ$269</f>
        <v>0</v>
      </c>
      <c r="AT8" s="57">
        <f>1/1000*[1]PulpLogsImp!AR$269</f>
        <v>0</v>
      </c>
      <c r="AU8" s="57">
        <f>1/1000*[1]PulpLogsImp!AS$269</f>
        <v>0</v>
      </c>
      <c r="AV8" s="57">
        <f>1/1000*[1]PulpLogsImp!AT$269</f>
        <v>0</v>
      </c>
      <c r="AW8" s="57">
        <f>1/1000*[1]PulpLogsImp!AU$269</f>
        <v>0</v>
      </c>
      <c r="AX8" s="57">
        <f>1/1000*[1]PulpLogsImp!AV$269</f>
        <v>0</v>
      </c>
      <c r="AY8" s="57">
        <f>1/1000*[1]PulpLogsImp!AW$269</f>
        <v>0</v>
      </c>
      <c r="AZ8" s="57">
        <f>1/1000*[1]PulpLogsImp!AX$269</f>
        <v>0</v>
      </c>
      <c r="BA8" s="57">
        <f>1/1000*[1]PulpLogsImp!AY$269</f>
        <v>0</v>
      </c>
      <c r="BB8" s="57">
        <f>1/1000*[1]PulpLogsImp!AZ$269</f>
        <v>0</v>
      </c>
      <c r="BC8" s="58">
        <f>1/1000*[1]PulpLogsImp!BA$269</f>
        <v>0</v>
      </c>
      <c r="BD8" s="452"/>
    </row>
    <row r="9" spans="1:56" ht="17.149999999999999" customHeight="1">
      <c r="B9" s="19" t="s">
        <v>104</v>
      </c>
      <c r="C9" s="412">
        <f>1/$A$1*[1]PulpLogsImp!$B$267</f>
        <v>0</v>
      </c>
      <c r="D9" s="413">
        <f>1/$A$1*[1]PulpLogsImp!$C$267</f>
        <v>0</v>
      </c>
      <c r="E9" s="326">
        <f>1/$A$1*[1]PulpLogsImp!$D$267</f>
        <v>0</v>
      </c>
      <c r="F9" s="326">
        <f>1/$A$1*[1]PulpLogsImp!$E$267</f>
        <v>0</v>
      </c>
      <c r="G9" s="326">
        <f>1/$A$1*[1]PulpLogsImp!$F$267</f>
        <v>8.399999999999999E-7</v>
      </c>
      <c r="H9" s="326">
        <f>1/$A$1*[1]PulpLogsImp!$G$267</f>
        <v>0</v>
      </c>
      <c r="I9" s="326">
        <f>1/$A$1*[1]PulpLogsImp!$H$267</f>
        <v>0</v>
      </c>
      <c r="J9" s="327">
        <f>1/$A$1*[1]PulpLogsImp!$I$267</f>
        <v>0</v>
      </c>
      <c r="K9" s="327">
        <f>1/$A$1*[1]PulpLogsImp!$J$267</f>
        <v>0</v>
      </c>
      <c r="L9" s="326">
        <f>1/$A$1*[1]PulpLogsImp!K$267</f>
        <v>0</v>
      </c>
      <c r="M9" s="57">
        <f>1/$A$1*[1]PulpLogsImp!L$267</f>
        <v>0</v>
      </c>
      <c r="N9" s="57">
        <f>1/$A$1*[1]PulpLogsImp!M$267</f>
        <v>3.9999999999999998E-6</v>
      </c>
      <c r="O9" s="57">
        <f>1/$A$1*[1]PulpLogsImp!N$267</f>
        <v>1.9999999999999999E-6</v>
      </c>
      <c r="P9" s="57">
        <f>1/$A$1*[1]PulpLogsImp!O$267</f>
        <v>0</v>
      </c>
      <c r="Q9" s="57">
        <f>1/$A$1*[1]PulpLogsImp!P$267</f>
        <v>2.6503296703296704E-6</v>
      </c>
      <c r="R9" s="57">
        <f>1/$A$1*[1]PulpLogsImp!Q$267</f>
        <v>1.4919999999999999E-5</v>
      </c>
      <c r="S9" s="57">
        <f>1/$A$1*[1]PulpLogsImp!R$267</f>
        <v>9.9999999999999995E-7</v>
      </c>
      <c r="T9" s="57">
        <f>1/$A$1*[1]PulpLogsImp!S$267</f>
        <v>7.7777777777777782E-8</v>
      </c>
      <c r="U9" s="57">
        <f>1/$A$1*[1]PulpLogsImp!T$267</f>
        <v>9.9999999999999995E-7</v>
      </c>
      <c r="V9" s="57">
        <f>1/$A$1*[1]PulpLogsImp!U$267</f>
        <v>0</v>
      </c>
      <c r="W9" s="57">
        <f>1/$A$1*[1]PulpLogsImp!V$267</f>
        <v>0</v>
      </c>
      <c r="X9" s="57">
        <f>1/$A$1*[1]PulpLogsImp!W$267</f>
        <v>0</v>
      </c>
      <c r="Y9" s="57">
        <f>1/$A$1*[1]PulpLogsImp!X$267</f>
        <v>0</v>
      </c>
      <c r="Z9" s="57">
        <f>1/$A$1*[1]PulpLogsImp!Y$267</f>
        <v>0</v>
      </c>
      <c r="AA9" s="57">
        <f>1/$A$1*[1]PulpLogsImp!Z$267</f>
        <v>0</v>
      </c>
      <c r="AB9" s="57">
        <f>1/$A$1*[1]PulpLogsImp!AA$267</f>
        <v>0</v>
      </c>
      <c r="AC9" s="4"/>
      <c r="AD9" s="96">
        <f>1/1000*[1]PulpLogsImp!$AB$267</f>
        <v>0</v>
      </c>
      <c r="AE9" s="97">
        <f>1/1000*[1]PulpLogsImp!$AC$267</f>
        <v>0</v>
      </c>
      <c r="AF9" s="57">
        <f>1/1000*[1]PulpLogsImp!AD$267</f>
        <v>0</v>
      </c>
      <c r="AG9" s="57">
        <f>1/1000*[1]PulpLogsImp!AE$267</f>
        <v>0</v>
      </c>
      <c r="AH9" s="57">
        <f>1/1000*[1]PulpLogsImp!AF$267</f>
        <v>3.0475550000000007E-7</v>
      </c>
      <c r="AI9" s="57">
        <f>1/1000*[1]PulpLogsImp!AG$267</f>
        <v>0</v>
      </c>
      <c r="AJ9" s="57">
        <f>1/1000*[1]PulpLogsImp!AH$267</f>
        <v>0</v>
      </c>
      <c r="AK9" s="57">
        <f>1/1000*[1]PulpLogsImp!AI$267</f>
        <v>0</v>
      </c>
      <c r="AL9" s="57">
        <f>1/1000*[1]PulpLogsImp!AJ$267</f>
        <v>0</v>
      </c>
      <c r="AM9" s="57">
        <f>1/1000*[1]PulpLogsImp!AK$267</f>
        <v>0</v>
      </c>
      <c r="AN9" s="57">
        <f>1/1000*[1]PulpLogsImp!AL$267</f>
        <v>0</v>
      </c>
      <c r="AO9" s="57">
        <f>1/1000*[1]PulpLogsImp!AM$267</f>
        <v>1.3655519999999998E-6</v>
      </c>
      <c r="AP9" s="57">
        <f>1/1000*[1]PulpLogsImp!AN$267</f>
        <v>2.1456159999999999E-7</v>
      </c>
      <c r="AQ9" s="57">
        <f>1/1000*[1]PulpLogsImp!AO$267</f>
        <v>0</v>
      </c>
      <c r="AR9" s="57">
        <f>1/1000*[1]PulpLogsImp!AP$267</f>
        <v>8.2898400000000011E-7</v>
      </c>
      <c r="AS9" s="57">
        <f>1/1000*[1]PulpLogsImp!AQ$267</f>
        <v>8.5764349999999988E-7</v>
      </c>
      <c r="AT9" s="57">
        <f>1/1000*[1]PulpLogsImp!AR$267</f>
        <v>1.2729349999999999E-7</v>
      </c>
      <c r="AU9" s="57">
        <f>1/1000*[1]PulpLogsImp!AS$267</f>
        <v>1.58158E-8</v>
      </c>
      <c r="AV9" s="57">
        <f>1/1000*[1]PulpLogsImp!AT$267</f>
        <v>2.4446699999999999E-7</v>
      </c>
      <c r="AW9" s="57">
        <f>1/1000*[1]PulpLogsImp!AU$267</f>
        <v>2.3175375000000002E-7</v>
      </c>
      <c r="AX9" s="57">
        <f>1/1000*[1]PulpLogsImp!AV$267</f>
        <v>0</v>
      </c>
      <c r="AY9" s="57">
        <f>1/1000*[1]PulpLogsImp!AW$267</f>
        <v>0</v>
      </c>
      <c r="AZ9" s="57">
        <f>1/1000*[1]PulpLogsImp!AX$267</f>
        <v>0</v>
      </c>
      <c r="BA9" s="57">
        <f>1/1000*[1]PulpLogsImp!AY$267</f>
        <v>0</v>
      </c>
      <c r="BB9" s="57">
        <f>1/1000*[1]PulpLogsImp!AZ$267</f>
        <v>0</v>
      </c>
      <c r="BC9" s="58">
        <f>1/1000*[1]PulpLogsImp!BA$267</f>
        <v>0</v>
      </c>
      <c r="BD9" s="452"/>
    </row>
    <row r="10" spans="1:56" ht="17.149999999999999" customHeight="1">
      <c r="B10" s="16" t="s">
        <v>165</v>
      </c>
      <c r="C10" s="414">
        <f>1/$A$1*[1]PulpLogsImp!$B$264</f>
        <v>1.46E-4</v>
      </c>
      <c r="D10" s="415">
        <f>1/$A$1*[1]PulpLogsImp!$C$264</f>
        <v>0</v>
      </c>
      <c r="E10" s="328">
        <f>1/$A$1*[1]PulpLogsImp!$D$264</f>
        <v>5.3105500999999999E-2</v>
      </c>
      <c r="F10" s="328">
        <f>1/$A$1*[1]PulpLogsImp!$E$264</f>
        <v>2.5721192E-2</v>
      </c>
      <c r="G10" s="328">
        <f>1/$A$1*[1]PulpLogsImp!$F$264</f>
        <v>3.881076E-2</v>
      </c>
      <c r="H10" s="328">
        <f>1/$A$1*[1]PulpLogsImp!$G$264</f>
        <v>4.6679552999999999E-2</v>
      </c>
      <c r="I10" s="328">
        <f>1/$A$1*[1]PulpLogsImp!$H$264</f>
        <v>6.006293E-2</v>
      </c>
      <c r="J10" s="329">
        <f>1/$A$1*[1]PulpLogsImp!$I$264</f>
        <v>5.1811853999999997E-2</v>
      </c>
      <c r="K10" s="329">
        <f>1/$A$1*[1]PulpLogsImp!$J$264</f>
        <v>4.2790827000000003E-2</v>
      </c>
      <c r="L10" s="328">
        <f>1/$A$1*[1]PulpLogsImp!K$264</f>
        <v>9.1083739999999982E-2</v>
      </c>
      <c r="M10" s="31">
        <f>1/$A$1*[1]PulpLogsImp!L$264</f>
        <v>0.10342678</v>
      </c>
      <c r="N10" s="31">
        <f>1/$A$1*[1]PulpLogsImp!M$264</f>
        <v>5.880835999999999E-2</v>
      </c>
      <c r="O10" s="31">
        <f>1/$A$1*[1]PulpLogsImp!N$264</f>
        <v>0.10398375999999999</v>
      </c>
      <c r="P10" s="31">
        <f>1/$A$1*[1]PulpLogsImp!O$264</f>
        <v>8.296743999999999E-2</v>
      </c>
      <c r="Q10" s="31">
        <f>1/$A$1*[1]PulpLogsImp!P$264</f>
        <v>7.9292560000000012E-2</v>
      </c>
      <c r="R10" s="31">
        <f>1/$A$1*[1]PulpLogsImp!Q$264</f>
        <v>6.6217219999999993E-2</v>
      </c>
      <c r="S10" s="31">
        <f>1/$A$1*[1]PulpLogsImp!R$264</f>
        <v>8.5960559999999991E-2</v>
      </c>
      <c r="T10" s="31">
        <f>1/$A$1*[1]PulpLogsImp!S$264</f>
        <v>7.9582859999999978E-2</v>
      </c>
      <c r="U10" s="31">
        <f>1/$A$1*[1]PulpLogsImp!T$264</f>
        <v>8.0016699999999996E-2</v>
      </c>
      <c r="V10" s="31">
        <f>1/$A$1*[1]PulpLogsImp!U$264</f>
        <v>7.250667999999999E-2</v>
      </c>
      <c r="W10" s="31">
        <f>1/$A$1*[1]PulpLogsImp!V$264</f>
        <v>0</v>
      </c>
      <c r="X10" s="31">
        <f>1/$A$1*[1]PulpLogsImp!W$264</f>
        <v>0</v>
      </c>
      <c r="Y10" s="31">
        <f>1/$A$1*[1]PulpLogsImp!X$264</f>
        <v>0</v>
      </c>
      <c r="Z10" s="31">
        <f>1/$A$1*[1]PulpLogsImp!Y$264</f>
        <v>0</v>
      </c>
      <c r="AA10" s="31">
        <f>1/$A$1*[1]PulpLogsImp!Z$264</f>
        <v>0</v>
      </c>
      <c r="AB10" s="31">
        <f>1/$A$1*[1]PulpLogsImp!AA$264</f>
        <v>0</v>
      </c>
      <c r="AC10" s="4"/>
      <c r="AD10" s="94">
        <f>1/1000*[1]PulpLogsImp!$AB$264</f>
        <v>2.8704968426999998E-5</v>
      </c>
      <c r="AE10" s="95">
        <f>1/1000*[1]PulpLogsImp!$AC$264</f>
        <v>0</v>
      </c>
      <c r="AF10" s="31">
        <f>1/1000*[1]PulpLogsImp!AD$264</f>
        <v>5.0003346912000004E-3</v>
      </c>
      <c r="AG10" s="31">
        <f>1/1000*[1]PulpLogsImp!AE$264</f>
        <v>5.0681956752000002E-3</v>
      </c>
      <c r="AH10" s="31">
        <f>1/1000*[1]PulpLogsImp!AF$264</f>
        <v>7.1002085658000008E-3</v>
      </c>
      <c r="AI10" s="31">
        <f>1/1000*[1]PulpLogsImp!AG$264</f>
        <v>1.0650359405400002E-2</v>
      </c>
      <c r="AJ10" s="31">
        <f>1/1000*[1]PulpLogsImp!AH$264</f>
        <v>1.3535270063200003E-2</v>
      </c>
      <c r="AK10" s="31">
        <f>1/1000*[1]PulpLogsImp!AI$264</f>
        <v>1.6428083453500001E-2</v>
      </c>
      <c r="AL10" s="31">
        <f>1/1000*[1]PulpLogsImp!AJ$264</f>
        <v>1.3023211837200002E-2</v>
      </c>
      <c r="AM10" s="31">
        <f>1/1000*[1]PulpLogsImp!AK$264</f>
        <v>2.5839229314799997E-2</v>
      </c>
      <c r="AN10" s="31">
        <f>1/1000*[1]PulpLogsImp!AL$264</f>
        <v>2.6263864272600003E-2</v>
      </c>
      <c r="AO10" s="31">
        <f>1/1000*[1]PulpLogsImp!AM$264</f>
        <v>1.6410165503999999E-2</v>
      </c>
      <c r="AP10" s="31">
        <f>1/1000*[1]PulpLogsImp!AN$264</f>
        <v>2.4188932169599997E-2</v>
      </c>
      <c r="AQ10" s="31">
        <f>1/1000*[1]PulpLogsImp!AO$264</f>
        <v>1.9854477433500002E-2</v>
      </c>
      <c r="AR10" s="31">
        <f>1/1000*[1]PulpLogsImp!AP$264</f>
        <v>2.1996928363000004E-2</v>
      </c>
      <c r="AS10" s="31">
        <f>1/1000*[1]PulpLogsImp!AQ$264</f>
        <v>1.5310045975000002E-2</v>
      </c>
      <c r="AT10" s="31">
        <f>1/1000*[1]PulpLogsImp!AR$264</f>
        <v>1.40552656616E-2</v>
      </c>
      <c r="AU10" s="31">
        <f>1/1000*[1]PulpLogsImp!AS$264</f>
        <v>1.34009566691E-2</v>
      </c>
      <c r="AV10" s="31">
        <f>1/1000*[1]PulpLogsImp!AT$264</f>
        <v>1.409752614E-2</v>
      </c>
      <c r="AW10" s="31">
        <f>1/1000*[1]PulpLogsImp!AU$264</f>
        <v>1.3364399075000002E-2</v>
      </c>
      <c r="AX10" s="31">
        <f>1/1000*[1]PulpLogsImp!AV$264</f>
        <v>0</v>
      </c>
      <c r="AY10" s="31">
        <f>1/1000*[1]PulpLogsImp!AW$264</f>
        <v>0</v>
      </c>
      <c r="AZ10" s="31">
        <f>1/1000*[1]PulpLogsImp!AX$264</f>
        <v>0</v>
      </c>
      <c r="BA10" s="31">
        <f>1/1000*[1]PulpLogsImp!AY$264</f>
        <v>0</v>
      </c>
      <c r="BB10" s="31">
        <f>1/1000*[1]PulpLogsImp!AZ$264</f>
        <v>0</v>
      </c>
      <c r="BC10" s="45">
        <f>1/1000*[1]PulpLogsImp!BA$264</f>
        <v>0</v>
      </c>
      <c r="BD10" s="452"/>
    </row>
    <row r="11" spans="1:56">
      <c r="B11" s="5" t="s">
        <v>35</v>
      </c>
      <c r="C11" s="416">
        <f>1/$A$1*[1]PulpLogsImp!$B$225</f>
        <v>0</v>
      </c>
      <c r="D11" s="417">
        <f>1/$A$1*[1]PulpLogsImp!$C$225</f>
        <v>0</v>
      </c>
      <c r="E11" s="279">
        <f>1/$A$1*[1]PulpLogsImp!$D$225</f>
        <v>1.9047999999999999E-2</v>
      </c>
      <c r="F11" s="279">
        <f>1/$A$1*[1]PulpLogsImp!$E$225</f>
        <v>2.3110593999999998E-2</v>
      </c>
      <c r="G11" s="279">
        <f>1/$A$1*[1]PulpLogsImp!$F$225</f>
        <v>2.656E-2</v>
      </c>
      <c r="H11" s="279">
        <f>1/$A$1*[1]PulpLogsImp!$G$225</f>
        <v>4.5320214999999997E-2</v>
      </c>
      <c r="I11" s="279">
        <f>1/$A$1*[1]PulpLogsImp!$H$225</f>
        <v>5.7575212000000001E-2</v>
      </c>
      <c r="J11" s="278">
        <f>1/$A$1*[1]PulpLogsImp!$I$225</f>
        <v>4.9377589E-2</v>
      </c>
      <c r="K11" s="278">
        <f>1/$A$1*[1]PulpLogsImp!$J$225</f>
        <v>4.1136740000000005E-2</v>
      </c>
      <c r="L11" s="279">
        <f>1/$A$1*[1]PulpLogsImp!K$225</f>
        <v>9.0122359999999985E-2</v>
      </c>
      <c r="M11" s="11">
        <f>1/$A$1*[1]PulpLogsImp!L$225</f>
        <v>7.9282400000000003E-2</v>
      </c>
      <c r="N11" s="11">
        <f>1/$A$1*[1]PulpLogsImp!M$225</f>
        <v>4.6096039999999998E-2</v>
      </c>
      <c r="O11" s="11">
        <f>1/$A$1*[1]PulpLogsImp!N$225</f>
        <v>8.3303299999999997E-2</v>
      </c>
      <c r="P11" s="11">
        <f>1/$A$1*[1]PulpLogsImp!O$225</f>
        <v>5.8820399999999995E-2</v>
      </c>
      <c r="Q11" s="11">
        <f>1/$A$1*[1]PulpLogsImp!P$225</f>
        <v>5.158952E-2</v>
      </c>
      <c r="R11" s="11">
        <f>1/$A$1*[1]PulpLogsImp!Q$225</f>
        <v>5.124194E-2</v>
      </c>
      <c r="S11" s="11">
        <f>1/$A$1*[1]PulpLogsImp!R$225</f>
        <v>5.394322E-2</v>
      </c>
      <c r="T11" s="11">
        <f>1/$A$1*[1]PulpLogsImp!S$225</f>
        <v>3.8757719999999996E-2</v>
      </c>
      <c r="U11" s="11">
        <f>1/$A$1*[1]PulpLogsImp!T$225</f>
        <v>4.4009319999999998E-2</v>
      </c>
      <c r="V11" s="11">
        <f>1/$A$1*[1]PulpLogsImp!U$225</f>
        <v>4.6290999999999999E-2</v>
      </c>
      <c r="W11" s="11">
        <f>1/$A$1*[1]PulpLogsImp!V$225</f>
        <v>0</v>
      </c>
      <c r="X11" s="11">
        <f>1/$A$1*[1]PulpLogsImp!W$225</f>
        <v>0</v>
      </c>
      <c r="Y11" s="11">
        <f>1/$A$1*[1]PulpLogsImp!X$225</f>
        <v>0</v>
      </c>
      <c r="Z11" s="11">
        <f>1/$A$1*[1]PulpLogsImp!Y$225</f>
        <v>0</v>
      </c>
      <c r="AA11" s="11">
        <f>1/$A$1*[1]PulpLogsImp!Z$225</f>
        <v>0</v>
      </c>
      <c r="AB11" s="11">
        <f>1/$A$1*[1]PulpLogsImp!AA$225</f>
        <v>0</v>
      </c>
      <c r="AC11" s="4"/>
      <c r="AD11" s="92">
        <f>1/1000*[1]PulpLogsImp!$AB$225</f>
        <v>0</v>
      </c>
      <c r="AE11" s="93">
        <f>1/1000*[1]PulpLogsImp!$AC$225</f>
        <v>0</v>
      </c>
      <c r="AF11" s="11">
        <f>1/1000*[1]PulpLogsImp!AD$225</f>
        <v>3.7482269616E-3</v>
      </c>
      <c r="AG11" s="11">
        <f>1/1000*[1]PulpLogsImp!AE$225</f>
        <v>4.5294073775999999E-3</v>
      </c>
      <c r="AH11" s="11">
        <f>1/1000*[1]PulpLogsImp!AF$225</f>
        <v>5.8549813245000011E-3</v>
      </c>
      <c r="AI11" s="11">
        <f>1/1000*[1]PulpLogsImp!AG$225</f>
        <v>1.0100422417800001E-2</v>
      </c>
      <c r="AJ11" s="11">
        <f>1/1000*[1]PulpLogsImp!AH$225</f>
        <v>1.2759341908800001E-2</v>
      </c>
      <c r="AK11" s="11">
        <f>1/1000*[1]PulpLogsImp!AI$225</f>
        <v>1.5330241687500001E-2</v>
      </c>
      <c r="AL11" s="11">
        <f>1/1000*[1]PulpLogsImp!AJ$225</f>
        <v>1.2385970087600003E-2</v>
      </c>
      <c r="AM11" s="11">
        <f>1/1000*[1]PulpLogsImp!AK$225</f>
        <v>2.5396547690799999E-2</v>
      </c>
      <c r="AN11" s="11">
        <f>1/1000*[1]PulpLogsImp!AL$225</f>
        <v>1.9087159482900004E-2</v>
      </c>
      <c r="AO11" s="11">
        <f>1/1000*[1]PulpLogsImp!AM$225</f>
        <v>9.9339147360000008E-3</v>
      </c>
      <c r="AP11" s="11">
        <f>1/1000*[1]PulpLogsImp!AN$225</f>
        <v>1.5578773020799999E-2</v>
      </c>
      <c r="AQ11" s="11">
        <f>1/1000*[1]PulpLogsImp!AO$225</f>
        <v>1.23239472342E-2</v>
      </c>
      <c r="AR11" s="11">
        <f>1/1000*[1]PulpLogsImp!AP$225</f>
        <v>1.2589914186500002E-2</v>
      </c>
      <c r="AS11" s="11">
        <f>1/1000*[1]PulpLogsImp!AQ$225</f>
        <v>1.0552343549999999E-2</v>
      </c>
      <c r="AT11" s="11">
        <f>1/1000*[1]PulpLogsImp!AR$225</f>
        <v>8.5552832311999987E-3</v>
      </c>
      <c r="AU11" s="11">
        <f>1/1000*[1]PulpLogsImp!AS$225</f>
        <v>8.0347980712999999E-3</v>
      </c>
      <c r="AV11" s="11">
        <f>1/1000*[1]PulpLogsImp!AT$225</f>
        <v>9.8793933179999998E-3</v>
      </c>
      <c r="AW11" s="11">
        <f>1/1000*[1]PulpLogsImp!AU$225</f>
        <v>9.3656258275000015E-3</v>
      </c>
      <c r="AX11" s="11">
        <f>1/1000*[1]PulpLogsImp!AV$225</f>
        <v>0</v>
      </c>
      <c r="AY11" s="11">
        <f>1/1000*[1]PulpLogsImp!AW$225</f>
        <v>0</v>
      </c>
      <c r="AZ11" s="11">
        <f>1/1000*[1]PulpLogsImp!AX$225</f>
        <v>0</v>
      </c>
      <c r="BA11" s="11">
        <f>1/1000*[1]PulpLogsImp!AY$225</f>
        <v>0</v>
      </c>
      <c r="BB11" s="11">
        <f>1/1000*[1]PulpLogsImp!AZ$225</f>
        <v>0</v>
      </c>
      <c r="BC11" s="10">
        <f>1/1000*[1]PulpLogsImp!BA$225</f>
        <v>0</v>
      </c>
      <c r="BD11" s="452"/>
    </row>
    <row r="12" spans="1:56">
      <c r="B12" s="5" t="s">
        <v>16</v>
      </c>
      <c r="C12" s="418">
        <f t="shared" ref="C12:L12" si="2">SUM(C10:C10)-SUM(C11:C11)</f>
        <v>1.46E-4</v>
      </c>
      <c r="D12" s="419">
        <f t="shared" si="2"/>
        <v>0</v>
      </c>
      <c r="E12" s="301">
        <f t="shared" si="2"/>
        <v>3.4057501000000004E-2</v>
      </c>
      <c r="F12" s="301">
        <f t="shared" si="2"/>
        <v>2.6105980000000022E-3</v>
      </c>
      <c r="G12" s="301">
        <f t="shared" si="2"/>
        <v>1.2250759999999999E-2</v>
      </c>
      <c r="H12" s="301">
        <f t="shared" si="2"/>
        <v>1.3593380000000016E-3</v>
      </c>
      <c r="I12" s="301">
        <f t="shared" si="2"/>
        <v>2.4877179999999999E-3</v>
      </c>
      <c r="J12" s="300">
        <f t="shared" si="2"/>
        <v>2.434264999999998E-3</v>
      </c>
      <c r="K12" s="300">
        <f t="shared" si="2"/>
        <v>1.6540869999999985E-3</v>
      </c>
      <c r="L12" s="301">
        <f t="shared" si="2"/>
        <v>9.6137999999999779E-4</v>
      </c>
      <c r="M12" s="17">
        <f>SUM(M10:M10)-SUM(M11:M11)</f>
        <v>2.4144379999999993E-2</v>
      </c>
      <c r="N12" s="17">
        <f>SUM(N10:N10)-SUM(N11:N11)</f>
        <v>1.2712319999999992E-2</v>
      </c>
      <c r="O12" s="17">
        <f t="shared" ref="O12:AB12" si="3">SUM(O10:O10)-SUM(O11:O11)</f>
        <v>2.0680459999999998E-2</v>
      </c>
      <c r="P12" s="17">
        <f t="shared" si="3"/>
        <v>2.4147039999999995E-2</v>
      </c>
      <c r="Q12" s="17">
        <f t="shared" si="3"/>
        <v>2.7703040000000012E-2</v>
      </c>
      <c r="R12" s="17">
        <f t="shared" si="3"/>
        <v>1.4975279999999994E-2</v>
      </c>
      <c r="S12" s="17">
        <f t="shared" si="3"/>
        <v>3.2017339999999991E-2</v>
      </c>
      <c r="T12" s="17">
        <f t="shared" si="3"/>
        <v>4.0825139999999982E-2</v>
      </c>
      <c r="U12" s="17">
        <f t="shared" si="3"/>
        <v>3.6007379999999999E-2</v>
      </c>
      <c r="V12" s="17">
        <f t="shared" si="3"/>
        <v>2.6215679999999991E-2</v>
      </c>
      <c r="W12" s="17">
        <f t="shared" si="3"/>
        <v>0</v>
      </c>
      <c r="X12" s="17">
        <f t="shared" si="3"/>
        <v>0</v>
      </c>
      <c r="Y12" s="17">
        <f t="shared" si="3"/>
        <v>0</v>
      </c>
      <c r="Z12" s="17">
        <f t="shared" si="3"/>
        <v>0</v>
      </c>
      <c r="AA12" s="17">
        <f t="shared" si="3"/>
        <v>0</v>
      </c>
      <c r="AB12" s="17">
        <f t="shared" si="3"/>
        <v>0</v>
      </c>
      <c r="AC12" s="4"/>
      <c r="AD12" s="92">
        <f t="shared" ref="AD12:BC12" si="4">SUM(AD10:AD10)-SUM(AD11:AD11)</f>
        <v>2.8704968426999998E-5</v>
      </c>
      <c r="AE12" s="93">
        <f t="shared" si="4"/>
        <v>0</v>
      </c>
      <c r="AF12" s="13">
        <f t="shared" si="4"/>
        <v>1.2521077296000003E-3</v>
      </c>
      <c r="AG12" s="13">
        <f t="shared" si="4"/>
        <v>5.3878829760000031E-4</v>
      </c>
      <c r="AH12" s="13">
        <f t="shared" si="4"/>
        <v>1.2452272412999997E-3</v>
      </c>
      <c r="AI12" s="13">
        <f t="shared" si="4"/>
        <v>5.4993698760000091E-4</v>
      </c>
      <c r="AJ12" s="13">
        <f t="shared" si="4"/>
        <v>7.7592815440000185E-4</v>
      </c>
      <c r="AK12" s="13">
        <f t="shared" si="4"/>
        <v>1.097841766E-3</v>
      </c>
      <c r="AL12" s="13">
        <f t="shared" si="4"/>
        <v>6.3724174959999859E-4</v>
      </c>
      <c r="AM12" s="13">
        <f t="shared" si="4"/>
        <v>4.4268162399999783E-4</v>
      </c>
      <c r="AN12" s="13">
        <f t="shared" si="4"/>
        <v>7.1767047896999989E-3</v>
      </c>
      <c r="AO12" s="13">
        <f t="shared" si="4"/>
        <v>6.476250767999998E-3</v>
      </c>
      <c r="AP12" s="13">
        <f t="shared" si="4"/>
        <v>8.6101591487999975E-3</v>
      </c>
      <c r="AQ12" s="13">
        <f t="shared" si="4"/>
        <v>7.5305301993000024E-3</v>
      </c>
      <c r="AR12" s="13">
        <f t="shared" si="4"/>
        <v>9.4070141765000021E-3</v>
      </c>
      <c r="AS12" s="13">
        <f t="shared" si="4"/>
        <v>4.757702425000003E-3</v>
      </c>
      <c r="AT12" s="13">
        <f t="shared" si="4"/>
        <v>5.4999824304000008E-3</v>
      </c>
      <c r="AU12" s="13">
        <f t="shared" si="4"/>
        <v>5.3661585977999998E-3</v>
      </c>
      <c r="AV12" s="13">
        <f t="shared" si="4"/>
        <v>4.2181328220000005E-3</v>
      </c>
      <c r="AW12" s="13">
        <f t="shared" si="4"/>
        <v>3.9987732475000003E-3</v>
      </c>
      <c r="AX12" s="13">
        <f t="shared" si="4"/>
        <v>0</v>
      </c>
      <c r="AY12" s="13">
        <f t="shared" si="4"/>
        <v>0</v>
      </c>
      <c r="AZ12" s="13">
        <f t="shared" si="4"/>
        <v>0</v>
      </c>
      <c r="BA12" s="13">
        <f t="shared" si="4"/>
        <v>0</v>
      </c>
      <c r="BB12" s="13">
        <f t="shared" si="4"/>
        <v>0</v>
      </c>
      <c r="BC12" s="15">
        <f t="shared" si="4"/>
        <v>0</v>
      </c>
      <c r="BD12" s="452"/>
    </row>
    <row r="13" spans="1:56" ht="17.149999999999999" customHeight="1">
      <c r="B13" s="19" t="s">
        <v>22</v>
      </c>
      <c r="C13" s="412">
        <f>1/$A$1*[1]PulpLogsImp!$B$194</f>
        <v>0</v>
      </c>
      <c r="D13" s="413">
        <f>1/$A$1*[1]PulpLogsImp!$C$194</f>
        <v>0</v>
      </c>
      <c r="E13" s="326">
        <f>1/$A$1*[1]PulpLogsImp!$D$194</f>
        <v>1.3309999999999998E-4</v>
      </c>
      <c r="F13" s="326">
        <f>1/$A$1*[1]PulpLogsImp!$E$194</f>
        <v>3.0599999999999996E-4</v>
      </c>
      <c r="G13" s="326">
        <f>1/$A$1*[1]PulpLogsImp!$F$194</f>
        <v>2.4800000000000001E-4</v>
      </c>
      <c r="H13" s="326">
        <f>1/$A$1*[1]PulpLogsImp!$G$194</f>
        <v>2.3159999999999999E-3</v>
      </c>
      <c r="I13" s="326">
        <f>1/$A$1*[1]PulpLogsImp!$H$194</f>
        <v>8.1954999999999997E-3</v>
      </c>
      <c r="J13" s="327">
        <f>1/$A$1*[1]PulpLogsImp!$I$194</f>
        <v>4.47E-3</v>
      </c>
      <c r="K13" s="327">
        <f>1/$A$1*[1]PulpLogsImp!$J$194</f>
        <v>0</v>
      </c>
      <c r="L13" s="326">
        <f>1/$A$1*[1]PulpLogsImp!K$194</f>
        <v>2.3959999999999997E-3</v>
      </c>
      <c r="M13" s="57">
        <f>1/$A$1*[1]PulpLogsImp!L$194</f>
        <v>2.8892999999999996E-3</v>
      </c>
      <c r="N13" s="57">
        <f>1/$A$1*[1]PulpLogsImp!M$194</f>
        <v>2.06178E-3</v>
      </c>
      <c r="O13" s="57">
        <f>1/$A$1*[1]PulpLogsImp!N$194</f>
        <v>4.5161999999999991E-4</v>
      </c>
      <c r="P13" s="57">
        <f>1/$A$1*[1]PulpLogsImp!O$194</f>
        <v>0</v>
      </c>
      <c r="Q13" s="57">
        <f>1/$A$1*[1]PulpLogsImp!P$194</f>
        <v>0</v>
      </c>
      <c r="R13" s="57">
        <f>1/$A$1*[1]PulpLogsImp!Q$194</f>
        <v>8.7999999999999998E-5</v>
      </c>
      <c r="S13" s="57">
        <f>1/$A$1*[1]PulpLogsImp!R$194</f>
        <v>0</v>
      </c>
      <c r="T13" s="57">
        <f>1/$A$1*[1]PulpLogsImp!S$194</f>
        <v>0</v>
      </c>
      <c r="U13" s="57">
        <f>1/$A$1*[1]PulpLogsImp!T$194</f>
        <v>0</v>
      </c>
      <c r="V13" s="57">
        <f>1/$A$1*[1]PulpLogsImp!U$194</f>
        <v>0</v>
      </c>
      <c r="W13" s="57">
        <f>1/$A$1*[1]PulpLogsImp!V$194</f>
        <v>0</v>
      </c>
      <c r="X13" s="57">
        <f>1/$A$1*[1]PulpLogsImp!W$194</f>
        <v>0</v>
      </c>
      <c r="Y13" s="57">
        <f>1/$A$1*[1]PulpLogsImp!X$194</f>
        <v>0</v>
      </c>
      <c r="Z13" s="57">
        <f>1/$A$1*[1]PulpLogsImp!Y$194</f>
        <v>0</v>
      </c>
      <c r="AA13" s="57">
        <f>1/$A$1*[1]PulpLogsImp!Z$194</f>
        <v>0</v>
      </c>
      <c r="AB13" s="57">
        <f>1/$A$1*[1]PulpLogsImp!AA$194</f>
        <v>0</v>
      </c>
      <c r="AC13" s="4"/>
      <c r="AD13" s="96">
        <f>1/1000*[1]PulpLogsImp!$AB$194</f>
        <v>0</v>
      </c>
      <c r="AE13" s="97">
        <f>1/1000*[1]PulpLogsImp!$AC$194</f>
        <v>0</v>
      </c>
      <c r="AF13" s="57">
        <f>1/1000*[1]PulpLogsImp!AD$194</f>
        <v>2.1948321600000002E-5</v>
      </c>
      <c r="AG13" s="57">
        <f>1/1000*[1]PulpLogsImp!AE$194</f>
        <v>4.8086180800000005E-5</v>
      </c>
      <c r="AH13" s="57">
        <f>1/1000*[1]PulpLogsImp!AF$194</f>
        <v>6.2071853900000007E-5</v>
      </c>
      <c r="AI13" s="57">
        <f>1/1000*[1]PulpLogsImp!AG$194</f>
        <v>5.3325982710000005E-4</v>
      </c>
      <c r="AJ13" s="57">
        <f>1/1000*[1]PulpLogsImp!AH$194</f>
        <v>2.3449924612000002E-3</v>
      </c>
      <c r="AK13" s="57">
        <f>1/1000*[1]PulpLogsImp!AI$194</f>
        <v>1.8883475365000001E-3</v>
      </c>
      <c r="AL13" s="57">
        <f>1/1000*[1]PulpLogsImp!AJ$194</f>
        <v>0</v>
      </c>
      <c r="AM13" s="57">
        <f>1/1000*[1]PulpLogsImp!AK$194</f>
        <v>8.4320402320000004E-4</v>
      </c>
      <c r="AN13" s="57">
        <f>1/1000*[1]PulpLogsImp!AL$194</f>
        <v>9.6208037550000005E-4</v>
      </c>
      <c r="AO13" s="57">
        <f>1/1000*[1]PulpLogsImp!AM$194</f>
        <v>8.3969337599999999E-4</v>
      </c>
      <c r="AP13" s="57">
        <f>1/1000*[1]PulpLogsImp!AN$194</f>
        <v>1.6473320159999998E-4</v>
      </c>
      <c r="AQ13" s="57">
        <f>1/1000*[1]PulpLogsImp!AO$194</f>
        <v>0</v>
      </c>
      <c r="AR13" s="57">
        <f>1/1000*[1]PulpLogsImp!AP$194</f>
        <v>0</v>
      </c>
      <c r="AS13" s="57">
        <f>1/1000*[1]PulpLogsImp!AQ$194</f>
        <v>2.2518411999999997E-5</v>
      </c>
      <c r="AT13" s="57">
        <f>1/1000*[1]PulpLogsImp!AR$194</f>
        <v>0</v>
      </c>
      <c r="AU13" s="57">
        <f>1/1000*[1]PulpLogsImp!AS$194</f>
        <v>0</v>
      </c>
      <c r="AV13" s="57">
        <f>1/1000*[1]PulpLogsImp!AT$194</f>
        <v>0</v>
      </c>
      <c r="AW13" s="57">
        <f>1/1000*[1]PulpLogsImp!AU$194</f>
        <v>0</v>
      </c>
      <c r="AX13" s="57">
        <f>1/1000*[1]PulpLogsImp!AV$194</f>
        <v>0</v>
      </c>
      <c r="AY13" s="57">
        <f>1/1000*[1]PulpLogsImp!AW$194</f>
        <v>0</v>
      </c>
      <c r="AZ13" s="57">
        <f>1/1000*[1]PulpLogsImp!AX$194</f>
        <v>0</v>
      </c>
      <c r="BA13" s="57">
        <f>1/1000*[1]PulpLogsImp!AY$194</f>
        <v>0</v>
      </c>
      <c r="BB13" s="57">
        <f>1/1000*[1]PulpLogsImp!AZ$194</f>
        <v>0</v>
      </c>
      <c r="BC13" s="58">
        <f>1/1000*[1]PulpLogsImp!BA$194</f>
        <v>0</v>
      </c>
      <c r="BD13" s="452"/>
    </row>
    <row r="14" spans="1:56" ht="17.149999999999999" customHeight="1">
      <c r="B14" s="139" t="s">
        <v>97</v>
      </c>
      <c r="C14" s="427">
        <f>1/$A$1*[1]PulpLogsImp!$B$273</f>
        <v>0</v>
      </c>
      <c r="D14" s="426">
        <f>1/$A$1*[1]PulpLogsImp!$C$273</f>
        <v>0</v>
      </c>
      <c r="E14" s="336">
        <f>1/$A$1*[1]PulpLogsImp!$D$273</f>
        <v>2.8375999999999998E-4</v>
      </c>
      <c r="F14" s="336">
        <f>1/$A$1*[1]PulpLogsImp!$E$273</f>
        <v>4.0299999999999998E-4</v>
      </c>
      <c r="G14" s="336">
        <f>1/$A$1*[1]PulpLogsImp!$F$273</f>
        <v>2.6000000000000003E-4</v>
      </c>
      <c r="H14" s="336">
        <f>1/$A$1*[1]PulpLogsImp!$G$273</f>
        <v>3.0071999999999998E-4</v>
      </c>
      <c r="I14" s="336">
        <f>1/$A$1*[1]PulpLogsImp!$H$273</f>
        <v>2.04E-4</v>
      </c>
      <c r="J14" s="337">
        <f>1/$A$1*[1]PulpLogsImp!$I$273</f>
        <v>7.0399999999999998E-4</v>
      </c>
      <c r="K14" s="337">
        <f>1/$A$1*[1]PulpLogsImp!$J$273</f>
        <v>6.4700000000000001E-4</v>
      </c>
      <c r="L14" s="336">
        <f>1/$A$1*[1]PulpLogsImp!K$273</f>
        <v>1.4600000000000003E-4</v>
      </c>
      <c r="M14" s="141">
        <f>1/$A$1*[1]PulpLogsImp!L$273</f>
        <v>7.2999999999999999E-5</v>
      </c>
      <c r="N14" s="141">
        <f>1/$A$1*[1]PulpLogsImp!M$273</f>
        <v>1.55E-4</v>
      </c>
      <c r="O14" s="141">
        <f>1/$A$1*[1]PulpLogsImp!N$273</f>
        <v>3.1E-4</v>
      </c>
      <c r="P14" s="141">
        <f>1/$A$1*[1]PulpLogsImp!O$273</f>
        <v>9.7E-5</v>
      </c>
      <c r="Q14" s="141">
        <f>1/$A$1*[1]PulpLogsImp!P$273</f>
        <v>3.0999999999999995E-5</v>
      </c>
      <c r="R14" s="141">
        <f>1/$A$1*[1]PulpLogsImp!Q$273</f>
        <v>2.5999999999999998E-5</v>
      </c>
      <c r="S14" s="141">
        <f>1/$A$1*[1]PulpLogsImp!R$273</f>
        <v>3.1099999999999997E-4</v>
      </c>
      <c r="T14" s="141">
        <f>1/$A$1*[1]PulpLogsImp!S$273</f>
        <v>1.47E-4</v>
      </c>
      <c r="U14" s="141">
        <f>1/$A$1*[1]PulpLogsImp!T$273</f>
        <v>8.2999999999999998E-5</v>
      </c>
      <c r="V14" s="141">
        <f>1/$A$1*[1]PulpLogsImp!U$273</f>
        <v>0</v>
      </c>
      <c r="W14" s="141">
        <f>1/$A$1*[1]PulpLogsImp!V$273</f>
        <v>0</v>
      </c>
      <c r="X14" s="141">
        <f>1/$A$1*[1]PulpLogsImp!W$273</f>
        <v>0</v>
      </c>
      <c r="Y14" s="141">
        <f>1/$A$1*[1]PulpLogsImp!X$273</f>
        <v>0</v>
      </c>
      <c r="Z14" s="141">
        <f>1/$A$1*[1]PulpLogsImp!Y$273</f>
        <v>0</v>
      </c>
      <c r="AA14" s="141">
        <f>1/$A$1*[1]PulpLogsImp!Z$273</f>
        <v>0</v>
      </c>
      <c r="AB14" s="141">
        <f>1/$A$1*[1]PulpLogsImp!AA$273</f>
        <v>0</v>
      </c>
      <c r="AC14" s="134"/>
      <c r="AD14" s="155">
        <f>1/1000*[1]PulpLogsImp!$AB$273</f>
        <v>0</v>
      </c>
      <c r="AE14" s="156">
        <f>1/1000*[1]PulpLogsImp!$AC$273</f>
        <v>0</v>
      </c>
      <c r="AF14" s="141">
        <f>1/1000*[1]PulpLogsImp!AD$273</f>
        <v>4.9937135999999998E-5</v>
      </c>
      <c r="AG14" s="141">
        <f>1/1000*[1]PulpLogsImp!AE$273</f>
        <v>6.0590465600000003E-5</v>
      </c>
      <c r="AH14" s="141">
        <f>1/1000*[1]PulpLogsImp!AF$273</f>
        <v>3.1851303400000006E-5</v>
      </c>
      <c r="AI14" s="141">
        <f>1/1000*[1]PulpLogsImp!AG$273</f>
        <v>4.9420628400000009E-5</v>
      </c>
      <c r="AJ14" s="141">
        <f>1/1000*[1]PulpLogsImp!AH$273</f>
        <v>2.7942122400000001E-5</v>
      </c>
      <c r="AK14" s="141">
        <f>1/1000*[1]PulpLogsImp!AI$273</f>
        <v>1.3839308999999999E-4</v>
      </c>
      <c r="AL14" s="141">
        <f>1/1000*[1]PulpLogsImp!AJ$273</f>
        <v>1.65781222E-4</v>
      </c>
      <c r="AM14" s="141">
        <f>1/1000*[1]PulpLogsImp!AK$273</f>
        <v>2.7789995200000003E-5</v>
      </c>
      <c r="AN14" s="141">
        <f>1/1000*[1]PulpLogsImp!AL$273</f>
        <v>1.72765224E-5</v>
      </c>
      <c r="AO14" s="141">
        <f>1/1000*[1]PulpLogsImp!AM$273</f>
        <v>2.1857183999999998E-5</v>
      </c>
      <c r="AP14" s="141">
        <f>1/1000*[1]PulpLogsImp!AN$273</f>
        <v>3.0045047999999999E-5</v>
      </c>
      <c r="AQ14" s="141">
        <f>1/1000*[1]PulpLogsImp!AO$273</f>
        <v>9.7748160000000004E-6</v>
      </c>
      <c r="AR14" s="141">
        <f>1/1000*[1]PulpLogsImp!AP$273</f>
        <v>3.6121915E-6</v>
      </c>
      <c r="AS14" s="141">
        <f>1/1000*[1]PulpLogsImp!AQ$273</f>
        <v>1.9970999999999999E-6</v>
      </c>
      <c r="AT14" s="141">
        <f>1/1000*[1]PulpLogsImp!AR$273</f>
        <v>1.9284411799999997E-5</v>
      </c>
      <c r="AU14" s="141">
        <f>1/1000*[1]PulpLogsImp!AS$273</f>
        <v>3.1264447499999998E-5</v>
      </c>
      <c r="AV14" s="141">
        <f>1/1000*[1]PulpLogsImp!AT$273</f>
        <v>1.3801166E-5</v>
      </c>
      <c r="AW14" s="141">
        <f>1/1000*[1]PulpLogsImp!AU$273</f>
        <v>1.3083450833333334E-5</v>
      </c>
      <c r="AX14" s="141">
        <f>1/1000*[1]PulpLogsImp!AV$273</f>
        <v>0</v>
      </c>
      <c r="AY14" s="141">
        <f>1/1000*[1]PulpLogsImp!AW$273</f>
        <v>0</v>
      </c>
      <c r="AZ14" s="141">
        <f>1/1000*[1]PulpLogsImp!AX$273</f>
        <v>0</v>
      </c>
      <c r="BA14" s="141">
        <f>1/1000*[1]PulpLogsImp!AY$273</f>
        <v>0</v>
      </c>
      <c r="BB14" s="141">
        <f>1/1000*[1]PulpLogsImp!AZ$273</f>
        <v>0</v>
      </c>
      <c r="BC14" s="142">
        <f>1/1000*[1]PulpLogsImp!BA$273</f>
        <v>0</v>
      </c>
      <c r="BD14" s="452"/>
    </row>
    <row r="15" spans="1:56" ht="17.149999999999999" customHeight="1" thickBot="1">
      <c r="B15" s="143" t="s">
        <v>98</v>
      </c>
      <c r="C15" s="530">
        <f t="shared" ref="C15:AB15" si="5">C5-SUM(C6,C7,C8,C9,C10,C13,C14)</f>
        <v>0</v>
      </c>
      <c r="D15" s="531">
        <f t="shared" si="5"/>
        <v>0</v>
      </c>
      <c r="E15" s="350">
        <f t="shared" si="5"/>
        <v>2.1600000000000091E-4</v>
      </c>
      <c r="F15" s="350">
        <f t="shared" si="5"/>
        <v>4.5999999999997432E-5</v>
      </c>
      <c r="G15" s="350">
        <f t="shared" si="5"/>
        <v>4.9999999999994493E-5</v>
      </c>
      <c r="H15" s="350">
        <f t="shared" si="5"/>
        <v>6.7999999999998617E-5</v>
      </c>
      <c r="I15" s="350">
        <f t="shared" si="5"/>
        <v>2.2300000000001485E-4</v>
      </c>
      <c r="J15" s="351">
        <f t="shared" si="5"/>
        <v>1.0000000000010001E-6</v>
      </c>
      <c r="K15" s="351">
        <f t="shared" si="5"/>
        <v>1.0948000000000208E-4</v>
      </c>
      <c r="L15" s="350">
        <f t="shared" si="5"/>
        <v>0</v>
      </c>
      <c r="M15" s="145">
        <f t="shared" si="5"/>
        <v>7.3000000000003618E-5</v>
      </c>
      <c r="N15" s="145">
        <f t="shared" si="5"/>
        <v>0</v>
      </c>
      <c r="O15" s="145">
        <f t="shared" si="5"/>
        <v>9.7999999998377163E-7</v>
      </c>
      <c r="P15" s="145">
        <f t="shared" si="5"/>
        <v>5.8553846153844291E-5</v>
      </c>
      <c r="Q15" s="145">
        <f t="shared" si="5"/>
        <v>0</v>
      </c>
      <c r="R15" s="145">
        <f t="shared" si="5"/>
        <v>0</v>
      </c>
      <c r="S15" s="145">
        <f t="shared" si="5"/>
        <v>7.0000000000208784E-6</v>
      </c>
      <c r="T15" s="145">
        <f t="shared" si="5"/>
        <v>7.6020000000000115E-3</v>
      </c>
      <c r="U15" s="145">
        <f t="shared" si="5"/>
        <v>1.3671240000000001E-2</v>
      </c>
      <c r="V15" s="145">
        <f t="shared" si="5"/>
        <v>1.6710420000000004E-2</v>
      </c>
      <c r="W15" s="145">
        <f t="shared" si="5"/>
        <v>0</v>
      </c>
      <c r="X15" s="145">
        <f t="shared" si="5"/>
        <v>0</v>
      </c>
      <c r="Y15" s="145">
        <f t="shared" si="5"/>
        <v>0</v>
      </c>
      <c r="Z15" s="145">
        <f t="shared" si="5"/>
        <v>0</v>
      </c>
      <c r="AA15" s="145">
        <f t="shared" si="5"/>
        <v>0</v>
      </c>
      <c r="AB15" s="145">
        <f t="shared" si="5"/>
        <v>0</v>
      </c>
      <c r="AC15" s="110"/>
      <c r="AD15" s="153">
        <f t="shared" ref="AD15:BC15" si="6">AD5-SUM(AD6,AD7,AD8,AD9,AD10,AD13,AD14)</f>
        <v>0</v>
      </c>
      <c r="AE15" s="154">
        <f t="shared" si="6"/>
        <v>0</v>
      </c>
      <c r="AF15" s="145">
        <f t="shared" si="6"/>
        <v>3.0583540799999226E-5</v>
      </c>
      <c r="AG15" s="145">
        <f t="shared" si="6"/>
        <v>1.4678451199999845E-5</v>
      </c>
      <c r="AH15" s="145">
        <f t="shared" si="6"/>
        <v>4.4606254000012849E-6</v>
      </c>
      <c r="AI15" s="145">
        <f t="shared" si="6"/>
        <v>1.4625639599996978E-5</v>
      </c>
      <c r="AJ15" s="145">
        <f t="shared" si="6"/>
        <v>3.6025675200002105E-5</v>
      </c>
      <c r="AK15" s="145">
        <f t="shared" si="6"/>
        <v>2.5217200000024476E-7</v>
      </c>
      <c r="AL15" s="145">
        <f t="shared" si="6"/>
        <v>6.0901415600000952E-5</v>
      </c>
      <c r="AM15" s="145">
        <f t="shared" si="6"/>
        <v>0</v>
      </c>
      <c r="AN15" s="145">
        <f t="shared" si="6"/>
        <v>1.7768357100000215E-5</v>
      </c>
      <c r="AO15" s="145">
        <f t="shared" si="6"/>
        <v>0</v>
      </c>
      <c r="AP15" s="145">
        <f t="shared" si="6"/>
        <v>1.4364064000009502E-6</v>
      </c>
      <c r="AQ15" s="145">
        <f t="shared" si="6"/>
        <v>2.5082496599996423E-5</v>
      </c>
      <c r="AR15" s="145">
        <f t="shared" si="6"/>
        <v>0</v>
      </c>
      <c r="AS15" s="145">
        <f t="shared" si="6"/>
        <v>0</v>
      </c>
      <c r="AT15" s="145">
        <f t="shared" si="6"/>
        <v>5.7226730000060899E-7</v>
      </c>
      <c r="AU15" s="145">
        <f t="shared" si="6"/>
        <v>6.0386983799999572E-4</v>
      </c>
      <c r="AV15" s="145">
        <f t="shared" si="6"/>
        <v>1.4843800040000021E-3</v>
      </c>
      <c r="AW15" s="145">
        <f t="shared" si="6"/>
        <v>1.4071863783333312E-3</v>
      </c>
      <c r="AX15" s="145">
        <f t="shared" si="6"/>
        <v>0</v>
      </c>
      <c r="AY15" s="145">
        <f t="shared" si="6"/>
        <v>0</v>
      </c>
      <c r="AZ15" s="145">
        <f t="shared" si="6"/>
        <v>0</v>
      </c>
      <c r="BA15" s="145">
        <f t="shared" si="6"/>
        <v>0</v>
      </c>
      <c r="BB15" s="145">
        <f t="shared" si="6"/>
        <v>0</v>
      </c>
      <c r="BC15" s="146">
        <f t="shared" si="6"/>
        <v>0</v>
      </c>
      <c r="BD15" s="452"/>
    </row>
    <row r="16" spans="1:56" ht="13.5" thickTop="1">
      <c r="B16" s="616" t="s">
        <v>147</v>
      </c>
      <c r="C16" s="616"/>
      <c r="D16" s="616"/>
      <c r="E16" s="616"/>
      <c r="F16" s="616"/>
      <c r="G16" s="616"/>
      <c r="H16" s="616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2"/>
      <c r="AU16" s="32"/>
      <c r="AV16" s="32"/>
      <c r="AW16" s="32"/>
      <c r="AX16" s="32"/>
      <c r="AY16" s="32"/>
      <c r="AZ16" s="32"/>
      <c r="BA16" s="32"/>
      <c r="BB16" s="32"/>
      <c r="BC16" s="32"/>
    </row>
    <row r="17" spans="18:55"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2"/>
      <c r="AU17" s="32"/>
      <c r="AV17" s="32"/>
      <c r="AW17" s="32"/>
      <c r="AX17" s="32"/>
      <c r="AY17" s="32"/>
      <c r="AZ17" s="32"/>
      <c r="BA17" s="32"/>
      <c r="BB17" s="32"/>
      <c r="BC17" s="32"/>
    </row>
    <row r="18" spans="18:55"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2"/>
      <c r="AU18" s="32"/>
      <c r="AV18" s="32"/>
      <c r="AW18" s="32"/>
      <c r="AX18" s="32"/>
      <c r="AY18" s="32"/>
      <c r="AZ18" s="32"/>
      <c r="BA18" s="32"/>
      <c r="BB18" s="32"/>
      <c r="BC18" s="32"/>
    </row>
    <row r="19" spans="18:55"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2"/>
      <c r="AU19" s="32"/>
      <c r="AV19" s="32"/>
      <c r="AW19" s="32"/>
      <c r="AX19" s="32"/>
      <c r="AY19" s="32"/>
      <c r="AZ19" s="32"/>
      <c r="BA19" s="32"/>
      <c r="BB19" s="32"/>
      <c r="BC19" s="32"/>
    </row>
    <row r="20" spans="18:55"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2"/>
      <c r="AU20" s="32"/>
      <c r="AV20" s="32"/>
      <c r="AW20" s="32"/>
      <c r="AX20" s="32"/>
      <c r="AY20" s="32"/>
      <c r="AZ20" s="32"/>
      <c r="BA20" s="32"/>
      <c r="BB20" s="32"/>
      <c r="BC20" s="32"/>
    </row>
    <row r="21" spans="18:55"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2"/>
      <c r="AU21" s="32"/>
      <c r="AV21" s="32"/>
      <c r="AW21" s="32"/>
      <c r="AX21" s="32"/>
      <c r="AY21" s="32"/>
      <c r="AZ21" s="32"/>
      <c r="BA21" s="32"/>
      <c r="BB21" s="32"/>
      <c r="BC21" s="32"/>
    </row>
    <row r="22" spans="18:55"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2"/>
      <c r="AU22" s="32"/>
      <c r="AV22" s="32"/>
      <c r="AW22" s="32"/>
      <c r="AX22" s="32"/>
      <c r="AY22" s="32"/>
      <c r="AZ22" s="32"/>
      <c r="BA22" s="32"/>
      <c r="BB22" s="32"/>
      <c r="BC22" s="32"/>
    </row>
    <row r="23" spans="18:55">
      <c r="R23" s="539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2"/>
      <c r="AU23" s="32"/>
      <c r="AV23" s="32"/>
      <c r="AW23" s="32"/>
      <c r="AX23" s="32"/>
      <c r="AY23" s="32"/>
      <c r="AZ23" s="32"/>
      <c r="BA23" s="32"/>
      <c r="BB23" s="32"/>
      <c r="BC23" s="32"/>
    </row>
    <row r="24" spans="18:55"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2"/>
      <c r="AU24" s="32"/>
      <c r="AV24" s="32"/>
      <c r="AW24" s="32"/>
      <c r="AX24" s="32"/>
      <c r="AY24" s="32"/>
      <c r="AZ24" s="32"/>
      <c r="BA24" s="32"/>
      <c r="BB24" s="32"/>
      <c r="BC24" s="32"/>
    </row>
    <row r="25" spans="18:55"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  <c r="BA25" s="32"/>
      <c r="BB25" s="32"/>
      <c r="BC25" s="32"/>
    </row>
    <row r="26" spans="18:55"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2"/>
      <c r="AU26" s="32"/>
      <c r="AV26" s="32"/>
      <c r="AW26" s="32"/>
      <c r="AX26" s="32"/>
      <c r="AY26" s="32"/>
      <c r="AZ26" s="32"/>
      <c r="BA26" s="32"/>
      <c r="BB26" s="32"/>
      <c r="BC26" s="32"/>
    </row>
  </sheetData>
  <mergeCells count="6">
    <mergeCell ref="B16:H16"/>
    <mergeCell ref="C3:AB3"/>
    <mergeCell ref="AD2:BC2"/>
    <mergeCell ref="AD3:BC3"/>
    <mergeCell ref="B2:B4"/>
    <mergeCell ref="C2:AB2"/>
  </mergeCells>
  <phoneticPr fontId="2" type="noConversion"/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BD37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2" width="5.6328125" style="305" customWidth="1"/>
    <col min="13" max="22" width="5.6328125" customWidth="1"/>
    <col min="23" max="28" width="5.6328125" hidden="1" customWidth="1"/>
    <col min="29" max="29" width="1.7265625" customWidth="1"/>
    <col min="30" max="49" width="5.6328125" style="33" customWidth="1"/>
    <col min="50" max="55" width="5.6328125" style="33" hidden="1" customWidth="1"/>
  </cols>
  <sheetData>
    <row r="1" spans="1:56" ht="9" customHeight="1" thickBot="1">
      <c r="A1" s="48">
        <f>[2]RWE!$A$23</f>
        <v>4.5</v>
      </c>
      <c r="B1" s="30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630" t="s">
        <v>31</v>
      </c>
      <c r="C2" s="639" t="s">
        <v>74</v>
      </c>
      <c r="D2" s="640"/>
      <c r="E2" s="640"/>
      <c r="F2" s="640"/>
      <c r="G2" s="640"/>
      <c r="H2" s="640"/>
      <c r="I2" s="640"/>
      <c r="J2" s="640"/>
      <c r="K2" s="640"/>
      <c r="L2" s="640"/>
      <c r="M2" s="640"/>
      <c r="N2" s="640"/>
      <c r="O2" s="640"/>
      <c r="P2" s="640"/>
      <c r="Q2" s="640"/>
      <c r="R2" s="640"/>
      <c r="S2" s="640"/>
      <c r="T2" s="640"/>
      <c r="U2" s="640"/>
      <c r="V2" s="640"/>
      <c r="W2" s="640"/>
      <c r="X2" s="640"/>
      <c r="Y2" s="640"/>
      <c r="Z2" s="640"/>
      <c r="AA2" s="640"/>
      <c r="AB2" s="641"/>
      <c r="AC2" s="3"/>
      <c r="AD2" s="607" t="s">
        <v>3</v>
      </c>
      <c r="AE2" s="608"/>
      <c r="AF2" s="608"/>
      <c r="AG2" s="608"/>
      <c r="AH2" s="608"/>
      <c r="AI2" s="608"/>
      <c r="AJ2" s="608"/>
      <c r="AK2" s="608"/>
      <c r="AL2" s="608"/>
      <c r="AM2" s="608"/>
      <c r="AN2" s="608"/>
      <c r="AO2" s="608"/>
      <c r="AP2" s="608"/>
      <c r="AQ2" s="608"/>
      <c r="AR2" s="608"/>
      <c r="AS2" s="608"/>
      <c r="AT2" s="608"/>
      <c r="AU2" s="608"/>
      <c r="AV2" s="608"/>
      <c r="AW2" s="608"/>
      <c r="AX2" s="608"/>
      <c r="AY2" s="608"/>
      <c r="AZ2" s="608"/>
      <c r="BA2" s="608"/>
      <c r="BB2" s="608"/>
      <c r="BC2" s="608"/>
      <c r="BD2" s="452"/>
    </row>
    <row r="3" spans="1:56" ht="13" thickBot="1">
      <c r="B3" s="631"/>
      <c r="C3" s="633" t="s">
        <v>51</v>
      </c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  <c r="AB3" s="635"/>
      <c r="AC3" s="4"/>
      <c r="AD3" s="609" t="s">
        <v>14</v>
      </c>
      <c r="AE3" s="610"/>
      <c r="AF3" s="610"/>
      <c r="AG3" s="610"/>
      <c r="AH3" s="610"/>
      <c r="AI3" s="610"/>
      <c r="AJ3" s="610"/>
      <c r="AK3" s="610"/>
      <c r="AL3" s="610"/>
      <c r="AM3" s="610"/>
      <c r="AN3" s="610"/>
      <c r="AO3" s="610"/>
      <c r="AP3" s="610"/>
      <c r="AQ3" s="610"/>
      <c r="AR3" s="610"/>
      <c r="AS3" s="610"/>
      <c r="AT3" s="610"/>
      <c r="AU3" s="610"/>
      <c r="AV3" s="610"/>
      <c r="AW3" s="610"/>
      <c r="AX3" s="610"/>
      <c r="AY3" s="610"/>
      <c r="AZ3" s="610"/>
      <c r="BA3" s="610"/>
      <c r="BB3" s="610"/>
      <c r="BC3" s="610"/>
      <c r="BD3" s="452"/>
    </row>
    <row r="4" spans="1:56" ht="20" customHeight="1" thickTop="1" thickBot="1">
      <c r="B4" s="632"/>
      <c r="C4" s="178">
        <v>2000</v>
      </c>
      <c r="D4" s="179">
        <v>2001</v>
      </c>
      <c r="E4" s="179">
        <v>2002</v>
      </c>
      <c r="F4" s="179">
        <v>2003</v>
      </c>
      <c r="G4" s="179">
        <v>2004</v>
      </c>
      <c r="H4" s="179">
        <v>2005</v>
      </c>
      <c r="I4" s="179">
        <v>2006</v>
      </c>
      <c r="J4" s="180">
        <v>2007</v>
      </c>
      <c r="K4" s="180">
        <f>1+J4</f>
        <v>2008</v>
      </c>
      <c r="L4" s="180">
        <f>1+K4</f>
        <v>2009</v>
      </c>
      <c r="M4" s="50">
        <f>1+L4</f>
        <v>2010</v>
      </c>
      <c r="N4" s="50">
        <f>1+M4</f>
        <v>2011</v>
      </c>
      <c r="O4" s="436">
        <f t="shared" ref="O4:AB4" si="0">1+N4</f>
        <v>2012</v>
      </c>
      <c r="P4" s="436">
        <f t="shared" si="0"/>
        <v>2013</v>
      </c>
      <c r="Q4" s="436">
        <f t="shared" si="0"/>
        <v>2014</v>
      </c>
      <c r="R4" s="436">
        <f t="shared" si="0"/>
        <v>2015</v>
      </c>
      <c r="S4" s="436">
        <f t="shared" si="0"/>
        <v>2016</v>
      </c>
      <c r="T4" s="436">
        <f t="shared" si="0"/>
        <v>2017</v>
      </c>
      <c r="U4" s="436">
        <f t="shared" si="0"/>
        <v>2018</v>
      </c>
      <c r="V4" s="436">
        <f t="shared" si="0"/>
        <v>2019</v>
      </c>
      <c r="W4" s="436">
        <f t="shared" si="0"/>
        <v>2020</v>
      </c>
      <c r="X4" s="436">
        <f t="shared" si="0"/>
        <v>2021</v>
      </c>
      <c r="Y4" s="436">
        <f t="shared" si="0"/>
        <v>2022</v>
      </c>
      <c r="Z4" s="436">
        <f t="shared" si="0"/>
        <v>2023</v>
      </c>
      <c r="AA4" s="436">
        <f t="shared" si="0"/>
        <v>2024</v>
      </c>
      <c r="AB4" s="437">
        <f t="shared" si="0"/>
        <v>2025</v>
      </c>
      <c r="AC4" s="52"/>
      <c r="AD4" s="49">
        <v>2000</v>
      </c>
      <c r="AE4" s="233">
        <f>1+AD4</f>
        <v>2001</v>
      </c>
      <c r="AF4" s="233">
        <f>1+AE4</f>
        <v>2002</v>
      </c>
      <c r="AG4" s="233">
        <f t="shared" ref="AG4:BB4" si="1">1+AF4</f>
        <v>2003</v>
      </c>
      <c r="AH4" s="233">
        <f t="shared" si="1"/>
        <v>2004</v>
      </c>
      <c r="AI4" s="233">
        <f t="shared" si="1"/>
        <v>2005</v>
      </c>
      <c r="AJ4" s="233">
        <f t="shared" si="1"/>
        <v>2006</v>
      </c>
      <c r="AK4" s="233">
        <f t="shared" si="1"/>
        <v>2007</v>
      </c>
      <c r="AL4" s="233">
        <f t="shared" si="1"/>
        <v>2008</v>
      </c>
      <c r="AM4" s="233">
        <f t="shared" si="1"/>
        <v>2009</v>
      </c>
      <c r="AN4" s="233">
        <f t="shared" si="1"/>
        <v>2010</v>
      </c>
      <c r="AO4" s="233">
        <f t="shared" si="1"/>
        <v>2011</v>
      </c>
      <c r="AP4" s="233">
        <f t="shared" si="1"/>
        <v>2012</v>
      </c>
      <c r="AQ4" s="233">
        <f t="shared" si="1"/>
        <v>2013</v>
      </c>
      <c r="AR4" s="233">
        <f t="shared" si="1"/>
        <v>2014</v>
      </c>
      <c r="AS4" s="233">
        <f t="shared" si="1"/>
        <v>2015</v>
      </c>
      <c r="AT4" s="233">
        <f t="shared" si="1"/>
        <v>2016</v>
      </c>
      <c r="AU4" s="233">
        <f t="shared" si="1"/>
        <v>2017</v>
      </c>
      <c r="AV4" s="233">
        <f t="shared" si="1"/>
        <v>2018</v>
      </c>
      <c r="AW4" s="233">
        <f t="shared" si="1"/>
        <v>2019</v>
      </c>
      <c r="AX4" s="233">
        <f t="shared" si="1"/>
        <v>2020</v>
      </c>
      <c r="AY4" s="233">
        <f t="shared" si="1"/>
        <v>2021</v>
      </c>
      <c r="AZ4" s="233">
        <f t="shared" si="1"/>
        <v>2022</v>
      </c>
      <c r="BA4" s="233">
        <f t="shared" si="1"/>
        <v>2023</v>
      </c>
      <c r="BB4" s="233">
        <f t="shared" si="1"/>
        <v>2024</v>
      </c>
      <c r="BC4" s="202">
        <f>1+BB4</f>
        <v>2025</v>
      </c>
      <c r="BD4" s="452"/>
    </row>
    <row r="5" spans="1:56" ht="20" customHeight="1" thickTop="1" thickBot="1">
      <c r="B5" s="28" t="s">
        <v>13</v>
      </c>
      <c r="C5" s="406">
        <f>1/$A$1*'[1]4701-5Imp'!$B$263</f>
        <v>5.8183199999999997E-2</v>
      </c>
      <c r="D5" s="342">
        <f>1/$A$1*'[1]4701-5Imp'!$C$263</f>
        <v>5.6377703999999994E-2</v>
      </c>
      <c r="E5" s="342">
        <f>1/$A$1*'[1]4701-5Imp'!$D$263</f>
        <v>6.6136421833333348E-2</v>
      </c>
      <c r="F5" s="342">
        <f>1/$A$1*'[1]4701-5Imp'!$E$263</f>
        <v>6.8436380333333338E-2</v>
      </c>
      <c r="G5" s="342">
        <f>1/$A$1*'[1]4701-5Imp'!$F$263</f>
        <v>7.394129599999999E-2</v>
      </c>
      <c r="H5" s="342">
        <f>1/$A$1*'[1]4701-5Imp'!$G$263</f>
        <v>8.3318588000000013E-2</v>
      </c>
      <c r="I5" s="342">
        <f>1/$A$1*'[1]4701-5Imp'!$H$263</f>
        <v>7.4813043499999995E-2</v>
      </c>
      <c r="J5" s="343">
        <f>1/$A$1*'[1]4701-5Imp'!$I$263</f>
        <v>8.4491572083333341E-2</v>
      </c>
      <c r="K5" s="343">
        <f>1/$A$1*'[1]4701-5Imp'!$J$263</f>
        <v>7.1971785476190472E-2</v>
      </c>
      <c r="L5" s="343">
        <f>1/$A$1*'[1]4701-5Imp'!K$263</f>
        <v>6.5636335833333323E-2</v>
      </c>
      <c r="M5" s="87">
        <f>1/$A$1*'[1]4701-5Imp'!L$263</f>
        <v>6.9037881666666662E-2</v>
      </c>
      <c r="N5" s="87">
        <f>1/$A$1*'[1]4701-5Imp'!M$263</f>
        <v>6.2897057999999992E-2</v>
      </c>
      <c r="O5" s="87">
        <f>1/$A$1*'[1]4701-5Imp'!N$263</f>
        <v>6.4007367725274725E-2</v>
      </c>
      <c r="P5" s="87">
        <f>1/$A$1*'[1]4701-5Imp'!O$263</f>
        <v>5.4182847222222219E-2</v>
      </c>
      <c r="Q5" s="87">
        <f>1/$A$1*'[1]4701-5Imp'!P$263</f>
        <v>6.9712233893772901E-2</v>
      </c>
      <c r="R5" s="87">
        <f>1/$A$1*'[1]4701-5Imp'!Q$263</f>
        <v>7.0031974047619031E-2</v>
      </c>
      <c r="S5" s="87">
        <f>1/$A$1*'[1]4701-5Imp'!R$263</f>
        <v>8.1033726833333333E-2</v>
      </c>
      <c r="T5" s="87">
        <f>1/$A$1*'[1]4701-5Imp'!S$263</f>
        <v>7.7425528833333326E-2</v>
      </c>
      <c r="U5" s="87">
        <f>1/$A$1*'[1]4701-5Imp'!T$263</f>
        <v>7.7717884116541347E-2</v>
      </c>
      <c r="V5" s="87">
        <f>1/$A$1*'[1]4701-5Imp'!U$263</f>
        <v>7.254599655952379E-2</v>
      </c>
      <c r="W5" s="87">
        <f>1/$A$1*'[1]4701-5Imp'!V$263</f>
        <v>0</v>
      </c>
      <c r="X5" s="87">
        <f>1/$A$1*'[1]4701-5Imp'!W$263</f>
        <v>0</v>
      </c>
      <c r="Y5" s="87">
        <f>1/$A$1*'[1]4701-5Imp'!X$263</f>
        <v>0</v>
      </c>
      <c r="Z5" s="87">
        <f>1/$A$1*'[1]4701-5Imp'!Y$263</f>
        <v>0</v>
      </c>
      <c r="AA5" s="87">
        <f>1/$A$1*'[1]4701-5Imp'!Z$263</f>
        <v>0</v>
      </c>
      <c r="AB5" s="87">
        <f>1/$A$1*'[1]4701-5Imp'!AA$263</f>
        <v>0</v>
      </c>
      <c r="AC5" s="18"/>
      <c r="AD5" s="61">
        <f>1/1000*'[1]4701-5Imp'!$AB$263</f>
        <v>3.6746327428007999E-2</v>
      </c>
      <c r="AE5" s="60">
        <f>1/1000*'[1]4701-5Imp'!$AC$263</f>
        <v>3.2492950139999997E-2</v>
      </c>
      <c r="AF5" s="60">
        <f>1/1000*'[1]4701-5Imp'!AD$263</f>
        <v>3.7065888839999998E-2</v>
      </c>
      <c r="AG5" s="60">
        <f>1/1000*'[1]4701-5Imp'!AE$263</f>
        <v>3.8975421340799996E-2</v>
      </c>
      <c r="AH5" s="60">
        <f>1/1000*'[1]4701-5Imp'!AF$263</f>
        <v>4.4268042565600005E-2</v>
      </c>
      <c r="AI5" s="60">
        <f>1/1000*'[1]4701-5Imp'!AG$263</f>
        <v>5.0551927097099998E-2</v>
      </c>
      <c r="AJ5" s="60">
        <f>1/1000*'[1]4701-5Imp'!AH$263</f>
        <v>4.8498877169200004E-2</v>
      </c>
      <c r="AK5" s="60">
        <f>1/1000*'[1]4701-5Imp'!AI$263</f>
        <v>7.8647036066000001E-2</v>
      </c>
      <c r="AL5" s="60">
        <f>1/1000*'[1]4701-5Imp'!AJ$263</f>
        <v>5.8528609259200004E-2</v>
      </c>
      <c r="AM5" s="60">
        <f>1/1000*'[1]4701-5Imp'!AK$263</f>
        <v>4.7518594556399993E-2</v>
      </c>
      <c r="AN5" s="60">
        <f>1/1000*'[1]4701-5Imp'!AL$263</f>
        <v>5.4027701090099994E-2</v>
      </c>
      <c r="AO5" s="60">
        <f>1/1000*'[1]4701-5Imp'!AM$263</f>
        <v>5.2631767775999996E-2</v>
      </c>
      <c r="AP5" s="60">
        <f>1/1000*'[1]4701-5Imp'!AN$263</f>
        <v>4.8453781886399996E-2</v>
      </c>
      <c r="AQ5" s="60">
        <f>1/1000*'[1]4701-5Imp'!AO$263</f>
        <v>4.1950577827199999E-2</v>
      </c>
      <c r="AR5" s="60">
        <f>1/1000*'[1]4701-5Imp'!AP$263</f>
        <v>5.3633743667499997E-2</v>
      </c>
      <c r="AS5" s="60">
        <f>1/1000*'[1]4701-5Imp'!AQ$263</f>
        <v>4.8454557756499997E-2</v>
      </c>
      <c r="AT5" s="60">
        <f>1/1000*'[1]4701-5Imp'!AR$263</f>
        <v>5.2967855873899995E-2</v>
      </c>
      <c r="AU5" s="60">
        <f>1/1000*'[1]4701-5Imp'!AS$263</f>
        <v>5.0891895969199998E-2</v>
      </c>
      <c r="AV5" s="60">
        <f>1/1000*'[1]4701-5Imp'!AT$263</f>
        <v>5.3873287270000007E-2</v>
      </c>
      <c r="AW5" s="60">
        <f>1/1000*'[1]4701-5Imp'!AU$263</f>
        <v>4.7975591215416669E-2</v>
      </c>
      <c r="AX5" s="60">
        <f>1/1000*'[1]4701-5Imp'!AV$263</f>
        <v>0</v>
      </c>
      <c r="AY5" s="60">
        <f>1/1000*'[1]4701-5Imp'!AW$263</f>
        <v>0</v>
      </c>
      <c r="AZ5" s="60">
        <f>1/1000*'[1]4701-5Imp'!AX$263</f>
        <v>0</v>
      </c>
      <c r="BA5" s="60">
        <f>1/1000*'[1]4701-5Imp'!AY$263</f>
        <v>0</v>
      </c>
      <c r="BB5" s="60">
        <f>1/1000*'[1]4701-5Imp'!AZ$263</f>
        <v>0</v>
      </c>
      <c r="BC5" s="76">
        <f>1/1000*'[1]4701-5Imp'!BA$263</f>
        <v>0</v>
      </c>
      <c r="BD5" s="452"/>
    </row>
    <row r="6" spans="1:56" ht="17.149999999999999" customHeight="1" thickTop="1">
      <c r="B6" s="120" t="s">
        <v>95</v>
      </c>
      <c r="C6" s="403">
        <f>1/$A$1*'[1]4701-5Imp'!$B$266</f>
        <v>0</v>
      </c>
      <c r="D6" s="324">
        <f>1/$A$1*'[1]4701-5Imp'!$C$266</f>
        <v>1.004E-4</v>
      </c>
      <c r="E6" s="324">
        <f>1/$A$1*'[1]4701-5Imp'!$D$266</f>
        <v>1.7107000000000001E-3</v>
      </c>
      <c r="F6" s="324">
        <f>1/$A$1*'[1]4701-5Imp'!$E$266</f>
        <v>0</v>
      </c>
      <c r="G6" s="324">
        <f>1/$A$1*'[1]4701-5Imp'!$F$266</f>
        <v>0</v>
      </c>
      <c r="H6" s="324">
        <f>1/$A$1*'[1]4701-5Imp'!$G$266</f>
        <v>0</v>
      </c>
      <c r="I6" s="324">
        <f>1/$A$1*'[1]4701-5Imp'!$H$266</f>
        <v>0</v>
      </c>
      <c r="J6" s="325">
        <f>1/$A$1*'[1]4701-5Imp'!$I$266</f>
        <v>0</v>
      </c>
      <c r="K6" s="325">
        <f>1/$A$1*'[1]4701-5Imp'!$J$266</f>
        <v>0</v>
      </c>
      <c r="L6" s="324">
        <f>1/$A$1*'[1]4701-5Imp'!K$266</f>
        <v>0</v>
      </c>
      <c r="M6" s="121">
        <f>1/$A$1*'[1]4701-5Imp'!L$266</f>
        <v>0</v>
      </c>
      <c r="N6" s="121">
        <f>1/$A$1*'[1]4701-5Imp'!M$266</f>
        <v>0</v>
      </c>
      <c r="O6" s="121">
        <f>1/$A$1*'[1]4701-5Imp'!N$266</f>
        <v>0</v>
      </c>
      <c r="P6" s="121">
        <f>1/$A$1*'[1]4701-5Imp'!O$266</f>
        <v>0</v>
      </c>
      <c r="Q6" s="121">
        <f>1/$A$1*'[1]4701-5Imp'!P$266</f>
        <v>0</v>
      </c>
      <c r="R6" s="121">
        <f>1/$A$1*'[1]4701-5Imp'!Q$266</f>
        <v>0</v>
      </c>
      <c r="S6" s="121">
        <f>1/$A$1*'[1]4701-5Imp'!R$266</f>
        <v>0</v>
      </c>
      <c r="T6" s="121">
        <f>1/$A$1*'[1]4701-5Imp'!S$266</f>
        <v>0</v>
      </c>
      <c r="U6" s="121">
        <f>1/$A$1*'[1]4701-5Imp'!T$266</f>
        <v>0</v>
      </c>
      <c r="V6" s="121">
        <f>1/$A$1*'[1]4701-5Imp'!U$266</f>
        <v>2.5999999999999995E-8</v>
      </c>
      <c r="W6" s="121">
        <f>1/$A$1*'[1]4701-5Imp'!V$266</f>
        <v>0</v>
      </c>
      <c r="X6" s="121">
        <f>1/$A$1*'[1]4701-5Imp'!W$266</f>
        <v>0</v>
      </c>
      <c r="Y6" s="121">
        <f>1/$A$1*'[1]4701-5Imp'!X$266</f>
        <v>0</v>
      </c>
      <c r="Z6" s="121">
        <f>1/$A$1*'[1]4701-5Imp'!Y$266</f>
        <v>0</v>
      </c>
      <c r="AA6" s="121">
        <f>1/$A$1*'[1]4701-5Imp'!Z$266</f>
        <v>0</v>
      </c>
      <c r="AB6" s="121">
        <f>1/$A$1*'[1]4701-5Imp'!AA$266</f>
        <v>0</v>
      </c>
      <c r="AC6" s="4"/>
      <c r="AD6" s="124">
        <f>1/1000*'[1]4701-5Imp'!$AB$266</f>
        <v>0</v>
      </c>
      <c r="AE6" s="121">
        <f>1/1000*'[1]4701-5Imp'!$AC$266</f>
        <v>4.2588466799999994E-5</v>
      </c>
      <c r="AF6" s="121">
        <f>1/1000*'[1]4701-5Imp'!AD$266</f>
        <v>7.498286496E-4</v>
      </c>
      <c r="AG6" s="121">
        <f>1/1000*'[1]4701-5Imp'!AE$266</f>
        <v>0</v>
      </c>
      <c r="AH6" s="121">
        <f>1/1000*'[1]4701-5Imp'!AF$266</f>
        <v>0</v>
      </c>
      <c r="AI6" s="121">
        <f>1/1000*'[1]4701-5Imp'!AG$266</f>
        <v>0</v>
      </c>
      <c r="AJ6" s="121">
        <f>1/1000*'[1]4701-5Imp'!AH$266</f>
        <v>0</v>
      </c>
      <c r="AK6" s="121">
        <f>1/1000*'[1]4701-5Imp'!AI$266</f>
        <v>0</v>
      </c>
      <c r="AL6" s="121">
        <f>1/1000*'[1]4701-5Imp'!AJ$266</f>
        <v>0</v>
      </c>
      <c r="AM6" s="121">
        <f>1/1000*'[1]4701-5Imp'!AK$266</f>
        <v>0</v>
      </c>
      <c r="AN6" s="121">
        <f>1/1000*'[1]4701-5Imp'!AL$266</f>
        <v>0</v>
      </c>
      <c r="AO6" s="121">
        <f>1/1000*'[1]4701-5Imp'!AM$266</f>
        <v>0</v>
      </c>
      <c r="AP6" s="121">
        <f>1/1000*'[1]4701-5Imp'!AN$266</f>
        <v>0</v>
      </c>
      <c r="AQ6" s="121">
        <f>1/1000*'[1]4701-5Imp'!AO$266</f>
        <v>0</v>
      </c>
      <c r="AR6" s="121">
        <f>1/1000*'[1]4701-5Imp'!AP$266</f>
        <v>0</v>
      </c>
      <c r="AS6" s="121">
        <f>1/1000*'[1]4701-5Imp'!AQ$266</f>
        <v>0</v>
      </c>
      <c r="AT6" s="121">
        <f>1/1000*'[1]4701-5Imp'!AR$266</f>
        <v>0</v>
      </c>
      <c r="AU6" s="121">
        <f>1/1000*'[1]4701-5Imp'!AS$266</f>
        <v>0</v>
      </c>
      <c r="AV6" s="121">
        <f>1/1000*'[1]4701-5Imp'!AT$266</f>
        <v>0</v>
      </c>
      <c r="AW6" s="121">
        <f>1/1000*'[1]4701-5Imp'!AU$266</f>
        <v>1.4554583333333334E-8</v>
      </c>
      <c r="AX6" s="121">
        <f>1/1000*'[1]4701-5Imp'!AV$266</f>
        <v>0</v>
      </c>
      <c r="AY6" s="121">
        <f>1/1000*'[1]4701-5Imp'!AW$266</f>
        <v>0</v>
      </c>
      <c r="AZ6" s="121">
        <f>1/1000*'[1]4701-5Imp'!AX$266</f>
        <v>0</v>
      </c>
      <c r="BA6" s="121">
        <f>1/1000*'[1]4701-5Imp'!AY$266</f>
        <v>0</v>
      </c>
      <c r="BB6" s="121">
        <f>1/1000*'[1]4701-5Imp'!AZ$266</f>
        <v>0</v>
      </c>
      <c r="BC6" s="122">
        <f>1/1000*'[1]4701-5Imp'!BA$266</f>
        <v>0</v>
      </c>
      <c r="BD6" s="452"/>
    </row>
    <row r="7" spans="1:56" ht="17.149999999999999" customHeight="1">
      <c r="B7" s="19" t="s">
        <v>96</v>
      </c>
      <c r="C7" s="361">
        <f>1/$A$1*'[1]4701-5Imp'!$B$268</f>
        <v>2.1554E-3</v>
      </c>
      <c r="D7" s="326">
        <f>1/$A$1*'[1]4701-5Imp'!$C$268</f>
        <v>1.1529999999999999E-3</v>
      </c>
      <c r="E7" s="326">
        <f>1/$A$1*'[1]4701-5Imp'!$D$268</f>
        <v>1.1496E-3</v>
      </c>
      <c r="F7" s="326">
        <f>1/$A$1*'[1]4701-5Imp'!$E$268</f>
        <v>1.3175000000000001E-3</v>
      </c>
      <c r="G7" s="326">
        <f>1/$A$1*'[1]4701-5Imp'!$F$268</f>
        <v>4.7600000000000002E-4</v>
      </c>
      <c r="H7" s="326">
        <f>1/$A$1*'[1]4701-5Imp'!$G$268</f>
        <v>4.7099999999999996E-4</v>
      </c>
      <c r="I7" s="326">
        <f>1/$A$1*'[1]4701-5Imp'!$H$268</f>
        <v>5.1600000000000007E-4</v>
      </c>
      <c r="J7" s="327">
        <f>1/$A$1*'[1]4701-5Imp'!$I$268</f>
        <v>4.2216000000000007E-3</v>
      </c>
      <c r="K7" s="327">
        <f>1/$A$1*'[1]4701-5Imp'!$J$268</f>
        <v>1.22173E-2</v>
      </c>
      <c r="L7" s="326">
        <f>1/$A$1*'[1]4701-5Imp'!K$268</f>
        <v>1.2660431666666666E-2</v>
      </c>
      <c r="M7" s="57">
        <f>1/$A$1*'[1]4701-5Imp'!L$268</f>
        <v>1.4820099999999999E-2</v>
      </c>
      <c r="N7" s="57">
        <f>1/$A$1*'[1]4701-5Imp'!M$268</f>
        <v>1.5910147999999999E-2</v>
      </c>
      <c r="O7" s="57">
        <f>1/$A$1*'[1]4701-5Imp'!N$268</f>
        <v>1.7166399999999998E-2</v>
      </c>
      <c r="P7" s="57">
        <f>1/$A$1*'[1]4701-5Imp'!O$268</f>
        <v>1.3311265714285713E-2</v>
      </c>
      <c r="Q7" s="57">
        <f>1/$A$1*'[1]4701-5Imp'!P$268</f>
        <v>1.6287399999999997E-2</v>
      </c>
      <c r="R7" s="57">
        <f>1/$A$1*'[1]4701-5Imp'!Q$268</f>
        <v>1.7196999999999997E-2</v>
      </c>
      <c r="S7" s="57">
        <f>1/$A$1*'[1]4701-5Imp'!R$268</f>
        <v>1.9723899999999999E-2</v>
      </c>
      <c r="T7" s="57">
        <f>1/$A$1*'[1]4701-5Imp'!S$268</f>
        <v>2.2120982500000001E-2</v>
      </c>
      <c r="U7" s="57">
        <f>1/$A$1*'[1]4701-5Imp'!T$268</f>
        <v>2.0833474285714283E-2</v>
      </c>
      <c r="V7" s="57">
        <f>1/$A$1*'[1]4701-5Imp'!U$268</f>
        <v>2.2547199999999996E-2</v>
      </c>
      <c r="W7" s="57">
        <f>1/$A$1*'[1]4701-5Imp'!V$268</f>
        <v>0</v>
      </c>
      <c r="X7" s="57">
        <f>1/$A$1*'[1]4701-5Imp'!W$268</f>
        <v>0</v>
      </c>
      <c r="Y7" s="57">
        <f>1/$A$1*'[1]4701-5Imp'!X$268</f>
        <v>0</v>
      </c>
      <c r="Z7" s="57">
        <f>1/$A$1*'[1]4701-5Imp'!Y$268</f>
        <v>0</v>
      </c>
      <c r="AA7" s="57">
        <f>1/$A$1*'[1]4701-5Imp'!Z$268</f>
        <v>0</v>
      </c>
      <c r="AB7" s="57">
        <f>1/$A$1*'[1]4701-5Imp'!AA$268</f>
        <v>0</v>
      </c>
      <c r="AC7" s="4"/>
      <c r="AD7" s="56">
        <f>1/1000*'[1]4701-5Imp'!$AB$268</f>
        <v>1.6279547321220002E-3</v>
      </c>
      <c r="AE7" s="57">
        <f>1/1000*'[1]4701-5Imp'!$AC$268</f>
        <v>1.3980127923999997E-3</v>
      </c>
      <c r="AF7" s="57">
        <f>1/1000*'[1]4701-5Imp'!AD$268</f>
        <v>1.3414858415999999E-3</v>
      </c>
      <c r="AG7" s="57">
        <f>1/1000*'[1]4701-5Imp'!AE$268</f>
        <v>1.1764841983999998E-3</v>
      </c>
      <c r="AH7" s="57">
        <f>1/1000*'[1]4701-5Imp'!AF$268</f>
        <v>5.1992780979999995E-4</v>
      </c>
      <c r="AI7" s="57">
        <f>1/1000*'[1]4701-5Imp'!AG$268</f>
        <v>4.2466109399999996E-4</v>
      </c>
      <c r="AJ7" s="57">
        <f>1/1000*'[1]4701-5Imp'!AH$268</f>
        <v>6.1705080839999989E-4</v>
      </c>
      <c r="AK7" s="57">
        <f>1/1000*'[1]4701-5Imp'!AI$268</f>
        <v>3.4443063375000004E-3</v>
      </c>
      <c r="AL7" s="57">
        <f>1/1000*'[1]4701-5Imp'!AJ$268</f>
        <v>1.0362806735200002E-2</v>
      </c>
      <c r="AM7" s="57">
        <f>1/1000*'[1]4701-5Imp'!AK$268</f>
        <v>9.7420029167999984E-3</v>
      </c>
      <c r="AN7" s="57">
        <f>1/1000*'[1]4701-5Imp'!AL$268</f>
        <v>1.30269446505E-2</v>
      </c>
      <c r="AO7" s="57">
        <f>1/1000*'[1]4701-5Imp'!AM$268</f>
        <v>1.4661592176E-2</v>
      </c>
      <c r="AP7" s="57">
        <f>1/1000*'[1]4701-5Imp'!AN$268</f>
        <v>1.46990666064E-2</v>
      </c>
      <c r="AQ7" s="57">
        <f>1/1000*'[1]4701-5Imp'!AO$268</f>
        <v>1.1288915076899999E-2</v>
      </c>
      <c r="AR7" s="57">
        <f>1/1000*'[1]4701-5Imp'!AP$268</f>
        <v>1.4786814781500001E-2</v>
      </c>
      <c r="AS7" s="57">
        <f>1/1000*'[1]4701-5Imp'!AQ$268</f>
        <v>1.4900490692499999E-2</v>
      </c>
      <c r="AT7" s="57">
        <f>1/1000*'[1]4701-5Imp'!AR$268</f>
        <v>1.5579594255100001E-2</v>
      </c>
      <c r="AU7" s="57">
        <f>1/1000*'[1]4701-5Imp'!AS$268</f>
        <v>1.7334964074999997E-2</v>
      </c>
      <c r="AV7" s="57">
        <f>1/1000*'[1]4701-5Imp'!AT$268</f>
        <v>1.8370410122000001E-2</v>
      </c>
      <c r="AW7" s="57">
        <f>1/1000*'[1]4701-5Imp'!AU$268</f>
        <v>1.8969062350833333E-2</v>
      </c>
      <c r="AX7" s="57">
        <f>1/1000*'[1]4701-5Imp'!AV$268</f>
        <v>0</v>
      </c>
      <c r="AY7" s="57">
        <f>1/1000*'[1]4701-5Imp'!AW$268</f>
        <v>0</v>
      </c>
      <c r="AZ7" s="57">
        <f>1/1000*'[1]4701-5Imp'!AX$268</f>
        <v>0</v>
      </c>
      <c r="BA7" s="57">
        <f>1/1000*'[1]4701-5Imp'!AY$268</f>
        <v>0</v>
      </c>
      <c r="BB7" s="57">
        <f>1/1000*'[1]4701-5Imp'!AZ$268</f>
        <v>0</v>
      </c>
      <c r="BC7" s="58">
        <f>1/1000*'[1]4701-5Imp'!BA$268</f>
        <v>0</v>
      </c>
      <c r="BD7" s="452"/>
    </row>
    <row r="8" spans="1:56" ht="17.149999999999999" customHeight="1">
      <c r="B8" s="19" t="s">
        <v>103</v>
      </c>
      <c r="C8" s="361">
        <f>1/$A$1*'[1]4701-5Imp'!$B$269</f>
        <v>3.9170000000000003E-4</v>
      </c>
      <c r="D8" s="326">
        <f>1/$A$1*'[1]4701-5Imp'!$C$269</f>
        <v>1.4548E-3</v>
      </c>
      <c r="E8" s="326">
        <f>1/$A$1*'[1]4701-5Imp'!$D$269</f>
        <v>3.7426999999999998E-3</v>
      </c>
      <c r="F8" s="326">
        <f>1/$A$1*'[1]4701-5Imp'!$E$269</f>
        <v>0</v>
      </c>
      <c r="G8" s="326">
        <f>1/$A$1*'[1]4701-5Imp'!$F$269</f>
        <v>0</v>
      </c>
      <c r="H8" s="326">
        <f>1/$A$1*'[1]4701-5Imp'!$G$269</f>
        <v>3.9600000000000003E-4</v>
      </c>
      <c r="I8" s="326">
        <f>1/$A$1*'[1]4701-5Imp'!$H$269</f>
        <v>1.1559999999999999E-3</v>
      </c>
      <c r="J8" s="327">
        <f>1/$A$1*'[1]4701-5Imp'!$I$269</f>
        <v>1.4973E-3</v>
      </c>
      <c r="K8" s="327">
        <f>1/$A$1*'[1]4701-5Imp'!$J$269</f>
        <v>1.4985E-3</v>
      </c>
      <c r="L8" s="326">
        <f>1/$A$1*'[1]4701-5Imp'!K$269</f>
        <v>5.9999999999999995E-4</v>
      </c>
      <c r="M8" s="57">
        <f>1/$A$1*'[1]4701-5Imp'!L$269</f>
        <v>0</v>
      </c>
      <c r="N8" s="57">
        <f>1/$A$1*'[1]4701-5Imp'!M$269</f>
        <v>0</v>
      </c>
      <c r="O8" s="57">
        <f>1/$A$1*'[1]4701-5Imp'!N$269</f>
        <v>0</v>
      </c>
      <c r="P8" s="57">
        <f>1/$A$1*'[1]4701-5Imp'!O$269</f>
        <v>0</v>
      </c>
      <c r="Q8" s="57">
        <f>1/$A$1*'[1]4701-5Imp'!P$269</f>
        <v>0</v>
      </c>
      <c r="R8" s="57">
        <f>1/$A$1*'[1]4701-5Imp'!Q$269</f>
        <v>0</v>
      </c>
      <c r="S8" s="57">
        <f>1/$A$1*'[1]4701-5Imp'!R$269</f>
        <v>8.9999999999999996E-7</v>
      </c>
      <c r="T8" s="57">
        <f>1/$A$1*'[1]4701-5Imp'!S$269</f>
        <v>0</v>
      </c>
      <c r="U8" s="57">
        <f>1/$A$1*'[1]4701-5Imp'!T$269</f>
        <v>1.7999999999999999E-6</v>
      </c>
      <c r="V8" s="57">
        <f>1/$A$1*'[1]4701-5Imp'!U$269</f>
        <v>0</v>
      </c>
      <c r="W8" s="57">
        <f>1/$A$1*'[1]4701-5Imp'!V$269</f>
        <v>0</v>
      </c>
      <c r="X8" s="57">
        <f>1/$A$1*'[1]4701-5Imp'!W$269</f>
        <v>0</v>
      </c>
      <c r="Y8" s="57">
        <f>1/$A$1*'[1]4701-5Imp'!X$269</f>
        <v>0</v>
      </c>
      <c r="Z8" s="57">
        <f>1/$A$1*'[1]4701-5Imp'!Y$269</f>
        <v>0</v>
      </c>
      <c r="AA8" s="57">
        <f>1/$A$1*'[1]4701-5Imp'!Z$269</f>
        <v>0</v>
      </c>
      <c r="AB8" s="57">
        <f>1/$A$1*'[1]4701-5Imp'!AA$269</f>
        <v>0</v>
      </c>
      <c r="AC8" s="4"/>
      <c r="AD8" s="56">
        <f>1/1000*'[1]4701-5Imp'!$AB$269</f>
        <v>2.25007828221E-4</v>
      </c>
      <c r="AE8" s="57">
        <f>1/1000*'[1]4701-5Imp'!$AC$269</f>
        <v>6.2346835759999992E-4</v>
      </c>
      <c r="AF8" s="57">
        <f>1/1000*'[1]4701-5Imp'!AD$269</f>
        <v>3.6231912191999997E-3</v>
      </c>
      <c r="AG8" s="57">
        <f>1/1000*'[1]4701-5Imp'!AE$269</f>
        <v>0</v>
      </c>
      <c r="AH8" s="57">
        <f>1/1000*'[1]4701-5Imp'!AF$269</f>
        <v>0</v>
      </c>
      <c r="AI8" s="57">
        <f>1/1000*'[1]4701-5Imp'!AG$269</f>
        <v>2.3365815329999998E-4</v>
      </c>
      <c r="AJ8" s="57">
        <f>1/1000*'[1]4701-5Imp'!AH$269</f>
        <v>7.2297824680000002E-4</v>
      </c>
      <c r="AK8" s="57">
        <f>1/1000*'[1]4701-5Imp'!AI$269</f>
        <v>1.0139740185000001E-3</v>
      </c>
      <c r="AL8" s="57">
        <f>1/1000*'[1]4701-5Imp'!AJ$269</f>
        <v>1.0652710240000001E-3</v>
      </c>
      <c r="AM8" s="57">
        <f>1/1000*'[1]4701-5Imp'!AK$269</f>
        <v>2.7453429960000003E-4</v>
      </c>
      <c r="AN8" s="57">
        <f>1/1000*'[1]4701-5Imp'!AL$269</f>
        <v>0</v>
      </c>
      <c r="AO8" s="57">
        <f>1/1000*'[1]4701-5Imp'!AM$269</f>
        <v>0</v>
      </c>
      <c r="AP8" s="57">
        <f>1/1000*'[1]4701-5Imp'!AN$269</f>
        <v>0</v>
      </c>
      <c r="AQ8" s="57">
        <f>1/1000*'[1]4701-5Imp'!AO$269</f>
        <v>0</v>
      </c>
      <c r="AR8" s="57">
        <f>1/1000*'[1]4701-5Imp'!AP$269</f>
        <v>0</v>
      </c>
      <c r="AS8" s="57">
        <f>1/1000*'[1]4701-5Imp'!AQ$269</f>
        <v>0</v>
      </c>
      <c r="AT8" s="57">
        <f>1/1000*'[1]4701-5Imp'!AR$269</f>
        <v>2.6266737000000001E-6</v>
      </c>
      <c r="AU8" s="57">
        <f>1/1000*'[1]4701-5Imp'!AS$269</f>
        <v>0</v>
      </c>
      <c r="AV8" s="57">
        <f>1/1000*'[1]4701-5Imp'!AT$269</f>
        <v>8.5126480000000018E-6</v>
      </c>
      <c r="AW8" s="57">
        <f>1/1000*'[1]4701-5Imp'!AU$269</f>
        <v>0</v>
      </c>
      <c r="AX8" s="57">
        <f>1/1000*'[1]4701-5Imp'!AV$269</f>
        <v>0</v>
      </c>
      <c r="AY8" s="57">
        <f>1/1000*'[1]4701-5Imp'!AW$269</f>
        <v>0</v>
      </c>
      <c r="AZ8" s="57">
        <f>1/1000*'[1]4701-5Imp'!AX$269</f>
        <v>0</v>
      </c>
      <c r="BA8" s="57">
        <f>1/1000*'[1]4701-5Imp'!AY$269</f>
        <v>0</v>
      </c>
      <c r="BB8" s="57">
        <f>1/1000*'[1]4701-5Imp'!AZ$269</f>
        <v>0</v>
      </c>
      <c r="BC8" s="58">
        <f>1/1000*'[1]4701-5Imp'!BA$269</f>
        <v>0</v>
      </c>
      <c r="BD8" s="452"/>
    </row>
    <row r="9" spans="1:56" ht="17.149999999999999" customHeight="1">
      <c r="B9" s="19" t="s">
        <v>104</v>
      </c>
      <c r="C9" s="361">
        <f>1/$A$1*'[1]4701-5Imp'!$B$267</f>
        <v>8.9999999999999996E-7</v>
      </c>
      <c r="D9" s="326">
        <f>1/$A$1*'[1]4701-5Imp'!$C$267</f>
        <v>2.2300000000000003E-5</v>
      </c>
      <c r="E9" s="326">
        <f>1/$A$1*'[1]4701-5Imp'!$D$267</f>
        <v>7.0099999999999996E-5</v>
      </c>
      <c r="F9" s="326">
        <f>1/$A$1*'[1]4701-5Imp'!$E$267</f>
        <v>0</v>
      </c>
      <c r="G9" s="326">
        <f>1/$A$1*'[1]4701-5Imp'!$F$267</f>
        <v>0</v>
      </c>
      <c r="H9" s="326">
        <f>1/$A$1*'[1]4701-5Imp'!$G$267</f>
        <v>0</v>
      </c>
      <c r="I9" s="326">
        <f>1/$A$1*'[1]4701-5Imp'!$H$267</f>
        <v>3.2000000000000002E-8</v>
      </c>
      <c r="J9" s="327">
        <f>1/$A$1*'[1]4701-5Imp'!$I$267</f>
        <v>8.9999999999999996E-7</v>
      </c>
      <c r="K9" s="327">
        <f>1/$A$1*'[1]4701-5Imp'!$J$267</f>
        <v>3.4000000000000005E-6</v>
      </c>
      <c r="L9" s="326">
        <f>1/$A$1*'[1]4701-5Imp'!K$267</f>
        <v>0</v>
      </c>
      <c r="M9" s="57">
        <f>1/$A$1*'[1]4701-5Imp'!L$267</f>
        <v>3.9983333333333337E-6</v>
      </c>
      <c r="N9" s="57">
        <f>1/$A$1*'[1]4701-5Imp'!M$267</f>
        <v>9.9999999999999995E-7</v>
      </c>
      <c r="O9" s="57">
        <f>1/$A$1*'[1]4701-5Imp'!N$267</f>
        <v>2.5249999999999996E-7</v>
      </c>
      <c r="P9" s="57">
        <f>1/$A$1*'[1]4701-5Imp'!O$267</f>
        <v>0</v>
      </c>
      <c r="Q9" s="57">
        <f>1/$A$1*'[1]4701-5Imp'!P$267</f>
        <v>2.0571428571428567E-7</v>
      </c>
      <c r="R9" s="57">
        <f>1/$A$1*'[1]4701-5Imp'!Q$267</f>
        <v>0</v>
      </c>
      <c r="S9" s="57">
        <f>1/$A$1*'[1]4701-5Imp'!R$267</f>
        <v>0</v>
      </c>
      <c r="T9" s="57">
        <f>1/$A$1*'[1]4701-5Imp'!S$267</f>
        <v>0</v>
      </c>
      <c r="U9" s="57">
        <f>1/$A$1*'[1]4701-5Imp'!T$267</f>
        <v>9.9999999999999995E-8</v>
      </c>
      <c r="V9" s="57">
        <f>1/$A$1*'[1]4701-5Imp'!U$267</f>
        <v>1.0409285714285712E-6</v>
      </c>
      <c r="W9" s="57">
        <f>1/$A$1*'[1]4701-5Imp'!V$267</f>
        <v>0</v>
      </c>
      <c r="X9" s="57">
        <f>1/$A$1*'[1]4701-5Imp'!W$267</f>
        <v>0</v>
      </c>
      <c r="Y9" s="57">
        <f>1/$A$1*'[1]4701-5Imp'!X$267</f>
        <v>0</v>
      </c>
      <c r="Z9" s="57">
        <f>1/$A$1*'[1]4701-5Imp'!Y$267</f>
        <v>0</v>
      </c>
      <c r="AA9" s="57">
        <f>1/$A$1*'[1]4701-5Imp'!Z$267</f>
        <v>0</v>
      </c>
      <c r="AB9" s="57">
        <f>1/$A$1*'[1]4701-5Imp'!AA$267</f>
        <v>0</v>
      </c>
      <c r="AC9" s="4"/>
      <c r="AD9" s="56">
        <f>1/1000*'[1]4701-5Imp'!$AB$267</f>
        <v>1.5941560379999999E-6</v>
      </c>
      <c r="AE9" s="57">
        <f>1/1000*'[1]4701-5Imp'!$AC$267</f>
        <v>4.5991746800000001E-5</v>
      </c>
      <c r="AF9" s="57">
        <f>1/1000*'[1]4701-5Imp'!AD$267</f>
        <v>3.3715368000000005E-5</v>
      </c>
      <c r="AG9" s="57">
        <f>1/1000*'[1]4701-5Imp'!AE$267</f>
        <v>0</v>
      </c>
      <c r="AH9" s="57">
        <f>1/1000*'[1]4701-5Imp'!AF$267</f>
        <v>0</v>
      </c>
      <c r="AI9" s="57">
        <f>1/1000*'[1]4701-5Imp'!AG$267</f>
        <v>0</v>
      </c>
      <c r="AJ9" s="57">
        <f>1/1000*'[1]4701-5Imp'!AH$267</f>
        <v>4.0179199999999996E-8</v>
      </c>
      <c r="AK9" s="57">
        <f>1/1000*'[1]4701-5Imp'!AI$267</f>
        <v>1.5075500000000002E-8</v>
      </c>
      <c r="AL9" s="57">
        <f>1/1000*'[1]4701-5Imp'!AJ$267</f>
        <v>6.2258964000000005E-6</v>
      </c>
      <c r="AM9" s="57">
        <f>1/1000*'[1]4701-5Imp'!AK$267</f>
        <v>0</v>
      </c>
      <c r="AN9" s="57">
        <f>1/1000*'[1]4701-5Imp'!AL$267</f>
        <v>3.1803543000000003E-6</v>
      </c>
      <c r="AO9" s="57">
        <f>1/1000*'[1]4701-5Imp'!AM$267</f>
        <v>1.3808639999999998E-6</v>
      </c>
      <c r="AP9" s="57">
        <f>1/1000*'[1]4701-5Imp'!AN$267</f>
        <v>1.2976479999999999E-7</v>
      </c>
      <c r="AQ9" s="57">
        <f>1/1000*'[1]4701-5Imp'!AO$267</f>
        <v>0</v>
      </c>
      <c r="AR9" s="57">
        <f>1/1000*'[1]4701-5Imp'!AP$267</f>
        <v>9.5652000000000002E-8</v>
      </c>
      <c r="AS9" s="57">
        <f>1/1000*'[1]4701-5Imp'!AQ$267</f>
        <v>0</v>
      </c>
      <c r="AT9" s="57">
        <f>1/1000*'[1]4701-5Imp'!AR$267</f>
        <v>0</v>
      </c>
      <c r="AU9" s="57">
        <f>1/1000*'[1]4701-5Imp'!AS$267</f>
        <v>0</v>
      </c>
      <c r="AV9" s="57">
        <f>1/1000*'[1]4701-5Imp'!AT$267</f>
        <v>2.7399200000000004E-7</v>
      </c>
      <c r="AW9" s="57">
        <f>1/1000*'[1]4701-5Imp'!AU$267</f>
        <v>1.2837142500000001E-5</v>
      </c>
      <c r="AX9" s="57">
        <f>1/1000*'[1]4701-5Imp'!AV$267</f>
        <v>0</v>
      </c>
      <c r="AY9" s="57">
        <f>1/1000*'[1]4701-5Imp'!AW$267</f>
        <v>0</v>
      </c>
      <c r="AZ9" s="57">
        <f>1/1000*'[1]4701-5Imp'!AX$267</f>
        <v>0</v>
      </c>
      <c r="BA9" s="57">
        <f>1/1000*'[1]4701-5Imp'!AY$267</f>
        <v>0</v>
      </c>
      <c r="BB9" s="57">
        <f>1/1000*'[1]4701-5Imp'!AZ$267</f>
        <v>0</v>
      </c>
      <c r="BC9" s="58">
        <f>1/1000*'[1]4701-5Imp'!BA$267</f>
        <v>0</v>
      </c>
      <c r="BD9" s="452"/>
    </row>
    <row r="10" spans="1:56" ht="17.149999999999999" customHeight="1">
      <c r="B10" s="16" t="s">
        <v>165</v>
      </c>
      <c r="C10" s="362">
        <f>1/$A$1*'[1]4701-5Imp'!$B$264</f>
        <v>4.2920300000000002E-2</v>
      </c>
      <c r="D10" s="328">
        <f>1/$A$1*'[1]4701-5Imp'!$C$264</f>
        <v>4.1837399999999997E-2</v>
      </c>
      <c r="E10" s="328">
        <f>1/$A$1*'[1]4701-5Imp'!$D$264</f>
        <v>4.5339921833333331E-2</v>
      </c>
      <c r="F10" s="328">
        <f>1/$A$1*'[1]4701-5Imp'!$E$264</f>
        <v>4.6353680333333334E-2</v>
      </c>
      <c r="G10" s="328">
        <f>1/$A$1*'[1]4701-5Imp'!$F$264</f>
        <v>4.3449395999999994E-2</v>
      </c>
      <c r="H10" s="328">
        <f>1/$A$1*'[1]4701-5Imp'!$G$264</f>
        <v>5.2290059999999999E-2</v>
      </c>
      <c r="I10" s="328">
        <f>1/$A$1*'[1]4701-5Imp'!$H$264</f>
        <v>4.9440811500000001E-2</v>
      </c>
      <c r="J10" s="329">
        <f>1/$A$1*'[1]4701-5Imp'!$I$264</f>
        <v>5.3398372083333333E-2</v>
      </c>
      <c r="K10" s="329">
        <f>1/$A$1*'[1]4701-5Imp'!$J$264</f>
        <v>3.9008475476190477E-2</v>
      </c>
      <c r="L10" s="328">
        <f>1/$A$1*'[1]4701-5Imp'!K$264</f>
        <v>3.8040004166666662E-2</v>
      </c>
      <c r="M10" s="31">
        <f>1/$A$1*'[1]4701-5Imp'!L$264</f>
        <v>4.0999383333333327E-2</v>
      </c>
      <c r="N10" s="31">
        <f>1/$A$1*'[1]4701-5Imp'!M$264</f>
        <v>2.9606899999999995E-2</v>
      </c>
      <c r="O10" s="31">
        <f>1/$A$1*'[1]4701-5Imp'!N$264</f>
        <v>2.5402615225274726E-2</v>
      </c>
      <c r="P10" s="31">
        <f>1/$A$1*'[1]4701-5Imp'!O$264</f>
        <v>2.4781081507936509E-2</v>
      </c>
      <c r="Q10" s="31">
        <f>1/$A$1*'[1]4701-5Imp'!P$264</f>
        <v>3.001812817948718E-2</v>
      </c>
      <c r="R10" s="31">
        <f>1/$A$1*'[1]4701-5Imp'!Q$264</f>
        <v>2.8183974047619045E-2</v>
      </c>
      <c r="S10" s="31">
        <f>1/$A$1*'[1]4701-5Imp'!R$264</f>
        <v>3.0608829619047612E-2</v>
      </c>
      <c r="T10" s="31">
        <f>1/$A$1*'[1]4701-5Imp'!S$264</f>
        <v>2.6197838333333331E-2</v>
      </c>
      <c r="U10" s="31">
        <f>1/$A$1*'[1]4701-5Imp'!T$264</f>
        <v>2.6331609830827066E-2</v>
      </c>
      <c r="V10" s="31">
        <f>1/$A$1*'[1]4701-5Imp'!U$264</f>
        <v>2.0119129630952377E-2</v>
      </c>
      <c r="W10" s="31">
        <f>1/$A$1*'[1]4701-5Imp'!V$264</f>
        <v>0</v>
      </c>
      <c r="X10" s="31">
        <f>1/$A$1*'[1]4701-5Imp'!W$264</f>
        <v>0</v>
      </c>
      <c r="Y10" s="31">
        <f>1/$A$1*'[1]4701-5Imp'!X$264</f>
        <v>0</v>
      </c>
      <c r="Z10" s="31">
        <f>1/$A$1*'[1]4701-5Imp'!Y$264</f>
        <v>0</v>
      </c>
      <c r="AA10" s="31">
        <f>1/$A$1*'[1]4701-5Imp'!Z$264</f>
        <v>0</v>
      </c>
      <c r="AB10" s="31">
        <f>1/$A$1*'[1]4701-5Imp'!AA$264</f>
        <v>0</v>
      </c>
      <c r="AC10" s="4"/>
      <c r="AD10" s="29">
        <f>1/1000*'[1]4701-5Imp'!$AB$264</f>
        <v>2.8994754776589002E-2</v>
      </c>
      <c r="AE10" s="31">
        <f>1/1000*'[1]4701-5Imp'!$AC$264</f>
        <v>2.5553000371599997E-2</v>
      </c>
      <c r="AF10" s="31">
        <f>1/1000*'[1]4701-5Imp'!AD$264</f>
        <v>2.5880533953600002E-2</v>
      </c>
      <c r="AG10" s="31">
        <f>1/1000*'[1]4701-5Imp'!AE$264</f>
        <v>2.8481576446399998E-2</v>
      </c>
      <c r="AH10" s="31">
        <f>1/1000*'[1]4701-5Imp'!AF$264</f>
        <v>2.9974579226200001E-2</v>
      </c>
      <c r="AI10" s="31">
        <f>1/1000*'[1]4701-5Imp'!AG$264</f>
        <v>3.5626851288599999E-2</v>
      </c>
      <c r="AJ10" s="31">
        <f>1/1000*'[1]4701-5Imp'!AH$264</f>
        <v>3.4853565066399993E-2</v>
      </c>
      <c r="AK10" s="31">
        <f>1/1000*'[1]4701-5Imp'!AI$264</f>
        <v>6.0488133086999997E-2</v>
      </c>
      <c r="AL10" s="31">
        <f>1/1000*'[1]4701-5Imp'!AJ$264</f>
        <v>3.6718492584000006E-2</v>
      </c>
      <c r="AM10" s="31">
        <f>1/1000*'[1]4701-5Imp'!AK$264</f>
        <v>3.0221317108400002E-2</v>
      </c>
      <c r="AN10" s="31">
        <f>1/1000*'[1]4701-5Imp'!AL$264</f>
        <v>3.4405910659799997E-2</v>
      </c>
      <c r="AO10" s="31">
        <f>1/1000*'[1]4701-5Imp'!AM$264</f>
        <v>2.9136512975999999E-2</v>
      </c>
      <c r="AP10" s="31">
        <f>1/1000*'[1]4701-5Imp'!AN$264</f>
        <v>2.3368203214399998E-2</v>
      </c>
      <c r="AQ10" s="31">
        <f>1/1000*'[1]4701-5Imp'!AO$264</f>
        <v>2.29191226356E-2</v>
      </c>
      <c r="AR10" s="31">
        <f>1/1000*'[1]4701-5Imp'!AP$264</f>
        <v>2.8098545529999998E-2</v>
      </c>
      <c r="AS10" s="31">
        <f>1/1000*'[1]4701-5Imp'!AQ$264</f>
        <v>2.4213294185499997E-2</v>
      </c>
      <c r="AT10" s="31">
        <f>1/1000*'[1]4701-5Imp'!AR$264</f>
        <v>2.6377992625899998E-2</v>
      </c>
      <c r="AU10" s="31">
        <f>1/1000*'[1]4701-5Imp'!AS$264</f>
        <v>2.2956762485799996E-2</v>
      </c>
      <c r="AV10" s="31">
        <f>1/1000*'[1]4701-5Imp'!AT$264</f>
        <v>2.3183505943000001E-2</v>
      </c>
      <c r="AW10" s="31">
        <f>1/1000*'[1]4701-5Imp'!AU$264</f>
        <v>1.6626307355833335E-2</v>
      </c>
      <c r="AX10" s="31">
        <f>1/1000*'[1]4701-5Imp'!AV$264</f>
        <v>0</v>
      </c>
      <c r="AY10" s="31">
        <f>1/1000*'[1]4701-5Imp'!AW$264</f>
        <v>0</v>
      </c>
      <c r="AZ10" s="31">
        <f>1/1000*'[1]4701-5Imp'!AX$264</f>
        <v>0</v>
      </c>
      <c r="BA10" s="31">
        <f>1/1000*'[1]4701-5Imp'!AY$264</f>
        <v>0</v>
      </c>
      <c r="BB10" s="31">
        <f>1/1000*'[1]4701-5Imp'!AZ$264</f>
        <v>0</v>
      </c>
      <c r="BC10" s="45">
        <f>1/1000*'[1]4701-5Imp'!BA$264</f>
        <v>0</v>
      </c>
      <c r="BD10" s="452"/>
    </row>
    <row r="11" spans="1:56">
      <c r="B11" s="5" t="s">
        <v>35</v>
      </c>
      <c r="C11" s="276">
        <f>1/$A$1*'[1]4701-5Imp'!$B$225</f>
        <v>2.9941100000000002E-2</v>
      </c>
      <c r="D11" s="279">
        <f>1/$A$1*'[1]4701-5Imp'!$C$225</f>
        <v>3.6965199999999997E-2</v>
      </c>
      <c r="E11" s="279">
        <f>1/$A$1*'[1]4701-5Imp'!$D$225</f>
        <v>4.0017065166666664E-2</v>
      </c>
      <c r="F11" s="279">
        <f>1/$A$1*'[1]4701-5Imp'!$E$225</f>
        <v>4.102673875E-2</v>
      </c>
      <c r="G11" s="279">
        <f>1/$A$1*'[1]4701-5Imp'!$F$225</f>
        <v>4.0071095999999994E-2</v>
      </c>
      <c r="H11" s="279">
        <f>1/$A$1*'[1]4701-5Imp'!$G$225</f>
        <v>4.7822632000000004E-2</v>
      </c>
      <c r="I11" s="279">
        <f>1/$A$1*'[1]4701-5Imp'!$H$225</f>
        <v>4.6128689E-2</v>
      </c>
      <c r="J11" s="278">
        <f>1/$A$1*'[1]4701-5Imp'!$I$225</f>
        <v>4.8911267083333335E-2</v>
      </c>
      <c r="K11" s="278">
        <f>1/$A$1*'[1]4701-5Imp'!$J$225</f>
        <v>3.4776021190476188E-2</v>
      </c>
      <c r="L11" s="279">
        <f>1/$A$1*'[1]4701-5Imp'!K$225</f>
        <v>3.4157234166666668E-2</v>
      </c>
      <c r="M11" s="11">
        <f>1/$A$1*'[1]4701-5Imp'!L$225</f>
        <v>3.6834983333333328E-2</v>
      </c>
      <c r="N11" s="11">
        <f>1/$A$1*'[1]4701-5Imp'!M$225</f>
        <v>2.61131E-2</v>
      </c>
      <c r="O11" s="11">
        <f>1/$A$1*'[1]4701-5Imp'!N$225</f>
        <v>2.1407857499999999E-2</v>
      </c>
      <c r="P11" s="11">
        <f>1/$A$1*'[1]4701-5Imp'!O$225</f>
        <v>2.0392598214285716E-2</v>
      </c>
      <c r="Q11" s="11">
        <f>1/$A$1*'[1]4701-5Imp'!P$225</f>
        <v>2.5566479999999999E-2</v>
      </c>
      <c r="R11" s="11">
        <f>1/$A$1*'[1]4701-5Imp'!Q$225</f>
        <v>2.4498945714285712E-2</v>
      </c>
      <c r="S11" s="11">
        <f>1/$A$1*'[1]4701-5Imp'!R$225</f>
        <v>2.6796678095238089E-2</v>
      </c>
      <c r="T11" s="11">
        <f>1/$A$1*'[1]4701-5Imp'!S$225</f>
        <v>1.4569923999999998E-2</v>
      </c>
      <c r="U11" s="11">
        <f>1/$A$1*'[1]4701-5Imp'!T$225</f>
        <v>1.4968999999999998E-3</v>
      </c>
      <c r="V11" s="11">
        <f>1/$A$1*'[1]4701-5Imp'!U$225</f>
        <v>2.1836999999999998E-3</v>
      </c>
      <c r="W11" s="11">
        <f>1/$A$1*'[1]4701-5Imp'!V$225</f>
        <v>0</v>
      </c>
      <c r="X11" s="11">
        <f>1/$A$1*'[1]4701-5Imp'!W$225</f>
        <v>0</v>
      </c>
      <c r="Y11" s="11">
        <f>1/$A$1*'[1]4701-5Imp'!X$225</f>
        <v>0</v>
      </c>
      <c r="Z11" s="11">
        <f>1/$A$1*'[1]4701-5Imp'!Y$225</f>
        <v>0</v>
      </c>
      <c r="AA11" s="11">
        <f>1/$A$1*'[1]4701-5Imp'!Z$225</f>
        <v>0</v>
      </c>
      <c r="AB11" s="11">
        <f>1/$A$1*'[1]4701-5Imp'!AA$225</f>
        <v>0</v>
      </c>
      <c r="AC11" s="4"/>
      <c r="AD11" s="38">
        <f>1/1000*'[1]4701-5Imp'!$AB$225</f>
        <v>2.0432696939862001E-2</v>
      </c>
      <c r="AE11" s="11">
        <f>1/1000*'[1]4701-5Imp'!$AC$225</f>
        <v>2.1089176823999994E-2</v>
      </c>
      <c r="AF11" s="11">
        <f>1/1000*'[1]4701-5Imp'!AD$225</f>
        <v>2.0787921940800001E-2</v>
      </c>
      <c r="AG11" s="11">
        <f>1/1000*'[1]4701-5Imp'!AE$225</f>
        <v>2.2354084367999998E-2</v>
      </c>
      <c r="AH11" s="11">
        <f>1/1000*'[1]4701-5Imp'!AF$225</f>
        <v>2.5109988593899998E-2</v>
      </c>
      <c r="AI11" s="11">
        <f>1/1000*'[1]4701-5Imp'!AG$225</f>
        <v>3.0304147344900001E-2</v>
      </c>
      <c r="AJ11" s="11">
        <f>1/1000*'[1]4701-5Imp'!AH$225</f>
        <v>2.9667084513999999E-2</v>
      </c>
      <c r="AK11" s="11">
        <f>1/1000*'[1]4701-5Imp'!AI$225</f>
        <v>4.7870960609499996E-2</v>
      </c>
      <c r="AL11" s="11">
        <f>1/1000*'[1]4701-5Imp'!AJ$225</f>
        <v>2.9114112416800002E-2</v>
      </c>
      <c r="AM11" s="11">
        <f>1/1000*'[1]4701-5Imp'!AK$225</f>
        <v>2.3719345324399999E-2</v>
      </c>
      <c r="AN11" s="11">
        <f>1/1000*'[1]4701-5Imp'!AL$225</f>
        <v>2.6344062494100002E-2</v>
      </c>
      <c r="AO11" s="11">
        <f>1/1000*'[1]4701-5Imp'!AM$225</f>
        <v>2.2620846335999999E-2</v>
      </c>
      <c r="AP11" s="11">
        <f>1/1000*'[1]4701-5Imp'!AN$225</f>
        <v>1.7151282139199999E-2</v>
      </c>
      <c r="AQ11" s="11">
        <f>1/1000*'[1]4701-5Imp'!AO$225</f>
        <v>1.60598473788E-2</v>
      </c>
      <c r="AR11" s="11">
        <f>1/1000*'[1]4701-5Imp'!AP$225</f>
        <v>2.0690417694999998E-2</v>
      </c>
      <c r="AS11" s="11">
        <f>1/1000*'[1]4701-5Imp'!AQ$225</f>
        <v>1.9011038409999997E-2</v>
      </c>
      <c r="AT11" s="11">
        <f>1/1000*'[1]4701-5Imp'!AR$225</f>
        <v>2.0591305385099998E-2</v>
      </c>
      <c r="AU11" s="11">
        <f>1/1000*'[1]4701-5Imp'!AS$225</f>
        <v>1.10305218452E-2</v>
      </c>
      <c r="AV11" s="11">
        <f>1/1000*'[1]4701-5Imp'!AT$225</f>
        <v>3.8842145199999994E-4</v>
      </c>
      <c r="AW11" s="11">
        <f>1/1000*'[1]4701-5Imp'!AU$225</f>
        <v>7.4603771291666663E-4</v>
      </c>
      <c r="AX11" s="11">
        <f>1/1000*'[1]4701-5Imp'!AV$225</f>
        <v>0</v>
      </c>
      <c r="AY11" s="11">
        <f>1/1000*'[1]4701-5Imp'!AW$225</f>
        <v>0</v>
      </c>
      <c r="AZ11" s="11">
        <f>1/1000*'[1]4701-5Imp'!AX$225</f>
        <v>0</v>
      </c>
      <c r="BA11" s="11">
        <f>1/1000*'[1]4701-5Imp'!AY$225</f>
        <v>0</v>
      </c>
      <c r="BB11" s="11">
        <f>1/1000*'[1]4701-5Imp'!AZ$225</f>
        <v>0</v>
      </c>
      <c r="BC11" s="10">
        <f>1/1000*'[1]4701-5Imp'!BA$225</f>
        <v>0</v>
      </c>
      <c r="BD11" s="452"/>
    </row>
    <row r="12" spans="1:56">
      <c r="B12" s="5" t="s">
        <v>16</v>
      </c>
      <c r="C12" s="298">
        <f t="shared" ref="C12:L12" si="2">SUM(C10:C10)-SUM(C11:C11)</f>
        <v>1.29792E-2</v>
      </c>
      <c r="D12" s="301">
        <f t="shared" si="2"/>
        <v>4.8722000000000001E-3</v>
      </c>
      <c r="E12" s="301">
        <f t="shared" si="2"/>
        <v>5.3228566666666671E-3</v>
      </c>
      <c r="F12" s="301">
        <f t="shared" si="2"/>
        <v>5.3269415833333347E-3</v>
      </c>
      <c r="G12" s="301">
        <f t="shared" si="2"/>
        <v>3.3783000000000007E-3</v>
      </c>
      <c r="H12" s="301">
        <f t="shared" si="2"/>
        <v>4.4674279999999955E-3</v>
      </c>
      <c r="I12" s="301">
        <f t="shared" si="2"/>
        <v>3.3121225000000004E-3</v>
      </c>
      <c r="J12" s="300">
        <f t="shared" si="2"/>
        <v>4.4871049999999982E-3</v>
      </c>
      <c r="K12" s="300">
        <f t="shared" si="2"/>
        <v>4.2324542857142891E-3</v>
      </c>
      <c r="L12" s="301">
        <f t="shared" si="2"/>
        <v>3.8827699999999937E-3</v>
      </c>
      <c r="M12" s="17">
        <f>SUM(M10:M10)-SUM(M11:M11)</f>
        <v>4.1643999999999987E-3</v>
      </c>
      <c r="N12" s="17">
        <f>SUM(N10:N10)-SUM(N11:N11)</f>
        <v>3.4937999999999948E-3</v>
      </c>
      <c r="O12" s="17">
        <f t="shared" ref="O12:AB12" si="3">SUM(O10:O10)-SUM(O11:O11)</f>
        <v>3.9947577252747273E-3</v>
      </c>
      <c r="P12" s="17">
        <f t="shared" si="3"/>
        <v>4.3884832936507932E-3</v>
      </c>
      <c r="Q12" s="17">
        <f t="shared" si="3"/>
        <v>4.4516481794871811E-3</v>
      </c>
      <c r="R12" s="17">
        <f t="shared" si="3"/>
        <v>3.6850283333333331E-3</v>
      </c>
      <c r="S12" s="17">
        <f t="shared" si="3"/>
        <v>3.8121515238095233E-3</v>
      </c>
      <c r="T12" s="17">
        <f t="shared" si="3"/>
        <v>1.1627914333333333E-2</v>
      </c>
      <c r="U12" s="17">
        <f t="shared" si="3"/>
        <v>2.4834709830827067E-2</v>
      </c>
      <c r="V12" s="17">
        <f t="shared" si="3"/>
        <v>1.7935429630952376E-2</v>
      </c>
      <c r="W12" s="17">
        <f t="shared" si="3"/>
        <v>0</v>
      </c>
      <c r="X12" s="17">
        <f t="shared" si="3"/>
        <v>0</v>
      </c>
      <c r="Y12" s="17">
        <f t="shared" si="3"/>
        <v>0</v>
      </c>
      <c r="Z12" s="17">
        <f t="shared" si="3"/>
        <v>0</v>
      </c>
      <c r="AA12" s="17">
        <f t="shared" si="3"/>
        <v>0</v>
      </c>
      <c r="AB12" s="17">
        <f t="shared" si="3"/>
        <v>0</v>
      </c>
      <c r="AC12" s="4"/>
      <c r="AD12" s="22">
        <f t="shared" ref="AD12:BC12" si="4">SUM(AD10:AD10)-SUM(AD11:AD11)</f>
        <v>8.5620578367270016E-3</v>
      </c>
      <c r="AE12" s="13">
        <f t="shared" si="4"/>
        <v>4.4638235476000022E-3</v>
      </c>
      <c r="AF12" s="13">
        <f t="shared" si="4"/>
        <v>5.0926120128000005E-3</v>
      </c>
      <c r="AG12" s="13">
        <f t="shared" si="4"/>
        <v>6.1274920784E-3</v>
      </c>
      <c r="AH12" s="13">
        <f t="shared" si="4"/>
        <v>4.8645906323000025E-3</v>
      </c>
      <c r="AI12" s="13">
        <f t="shared" si="4"/>
        <v>5.3227039436999982E-3</v>
      </c>
      <c r="AJ12" s="13">
        <f t="shared" si="4"/>
        <v>5.1864805523999941E-3</v>
      </c>
      <c r="AK12" s="13">
        <f t="shared" si="4"/>
        <v>1.2617172477500001E-2</v>
      </c>
      <c r="AL12" s="13">
        <f t="shared" si="4"/>
        <v>7.6043801672000047E-3</v>
      </c>
      <c r="AM12" s="13">
        <f t="shared" si="4"/>
        <v>6.5019717840000026E-3</v>
      </c>
      <c r="AN12" s="13">
        <f t="shared" si="4"/>
        <v>8.0618481656999953E-3</v>
      </c>
      <c r="AO12" s="13">
        <f t="shared" si="4"/>
        <v>6.5156666400000007E-3</v>
      </c>
      <c r="AP12" s="13">
        <f t="shared" si="4"/>
        <v>6.2169210751999993E-3</v>
      </c>
      <c r="AQ12" s="13">
        <f t="shared" si="4"/>
        <v>6.8592752567999994E-3</v>
      </c>
      <c r="AR12" s="13">
        <f t="shared" si="4"/>
        <v>7.4081278350000002E-3</v>
      </c>
      <c r="AS12" s="13">
        <f t="shared" si="4"/>
        <v>5.2022557755000004E-3</v>
      </c>
      <c r="AT12" s="13">
        <f t="shared" si="4"/>
        <v>5.7866872408000002E-3</v>
      </c>
      <c r="AU12" s="13">
        <f t="shared" si="4"/>
        <v>1.1926240640599996E-2</v>
      </c>
      <c r="AV12" s="13">
        <f t="shared" si="4"/>
        <v>2.2795084491000001E-2</v>
      </c>
      <c r="AW12" s="13">
        <f t="shared" si="4"/>
        <v>1.5880269642916667E-2</v>
      </c>
      <c r="AX12" s="13">
        <f t="shared" si="4"/>
        <v>0</v>
      </c>
      <c r="AY12" s="13">
        <f t="shared" si="4"/>
        <v>0</v>
      </c>
      <c r="AZ12" s="13">
        <f t="shared" si="4"/>
        <v>0</v>
      </c>
      <c r="BA12" s="13">
        <f t="shared" si="4"/>
        <v>0</v>
      </c>
      <c r="BB12" s="13">
        <f t="shared" si="4"/>
        <v>0</v>
      </c>
      <c r="BC12" s="15">
        <f t="shared" si="4"/>
        <v>0</v>
      </c>
      <c r="BD12" s="452"/>
    </row>
    <row r="13" spans="1:56" ht="17.149999999999999" customHeight="1">
      <c r="B13" s="19" t="s">
        <v>22</v>
      </c>
      <c r="C13" s="361">
        <f>1/$A$1*'[1]4701-5Imp'!$B$194</f>
        <v>0</v>
      </c>
      <c r="D13" s="326">
        <f>1/$A$1*'[1]4701-5Imp'!$C$194</f>
        <v>0</v>
      </c>
      <c r="E13" s="326">
        <f>1/$A$1*'[1]4701-5Imp'!$D$194</f>
        <v>0</v>
      </c>
      <c r="F13" s="326">
        <f>1/$A$1*'[1]4701-5Imp'!$E$194</f>
        <v>0</v>
      </c>
      <c r="G13" s="326">
        <f>1/$A$1*'[1]4701-5Imp'!$F$194</f>
        <v>0</v>
      </c>
      <c r="H13" s="326">
        <f>1/$A$1*'[1]4701-5Imp'!$G$194</f>
        <v>0</v>
      </c>
      <c r="I13" s="326">
        <f>1/$A$1*'[1]4701-5Imp'!$H$194</f>
        <v>0</v>
      </c>
      <c r="J13" s="327">
        <f>1/$A$1*'[1]4701-5Imp'!$I$194</f>
        <v>0</v>
      </c>
      <c r="K13" s="327">
        <f>1/$A$1*'[1]4701-5Imp'!$J$194</f>
        <v>0</v>
      </c>
      <c r="L13" s="326">
        <f>1/$A$1*'[1]4701-5Imp'!K$194</f>
        <v>0</v>
      </c>
      <c r="M13" s="57">
        <f>1/$A$1*'[1]4701-5Imp'!L$194</f>
        <v>0</v>
      </c>
      <c r="N13" s="57">
        <f>1/$A$1*'[1]4701-5Imp'!M$194</f>
        <v>0</v>
      </c>
      <c r="O13" s="57">
        <f>1/$A$1*'[1]4701-5Imp'!N$194</f>
        <v>0</v>
      </c>
      <c r="P13" s="57">
        <f>1/$A$1*'[1]4701-5Imp'!O$194</f>
        <v>0</v>
      </c>
      <c r="Q13" s="57">
        <f>1/$A$1*'[1]4701-5Imp'!P$194</f>
        <v>0</v>
      </c>
      <c r="R13" s="57">
        <f>1/$A$1*'[1]4701-5Imp'!Q$194</f>
        <v>0</v>
      </c>
      <c r="S13" s="57">
        <f>1/$A$1*'[1]4701-5Imp'!R$194</f>
        <v>0</v>
      </c>
      <c r="T13" s="57">
        <f>1/$A$1*'[1]4701-5Imp'!S$194</f>
        <v>0</v>
      </c>
      <c r="U13" s="57">
        <f>1/$A$1*'[1]4701-5Imp'!T$194</f>
        <v>0</v>
      </c>
      <c r="V13" s="57">
        <f>1/$A$1*'[1]4701-5Imp'!U$194</f>
        <v>0</v>
      </c>
      <c r="W13" s="57">
        <f>1/$A$1*'[1]4701-5Imp'!V$194</f>
        <v>0</v>
      </c>
      <c r="X13" s="57">
        <f>1/$A$1*'[1]4701-5Imp'!W$194</f>
        <v>0</v>
      </c>
      <c r="Y13" s="57">
        <f>1/$A$1*'[1]4701-5Imp'!X$194</f>
        <v>0</v>
      </c>
      <c r="Z13" s="57">
        <f>1/$A$1*'[1]4701-5Imp'!Y$194</f>
        <v>0</v>
      </c>
      <c r="AA13" s="57">
        <f>1/$A$1*'[1]4701-5Imp'!Z$194</f>
        <v>0</v>
      </c>
      <c r="AB13" s="57">
        <f>1/$A$1*'[1]4701-5Imp'!AA$194</f>
        <v>0</v>
      </c>
      <c r="AC13" s="4"/>
      <c r="AD13" s="56">
        <f>1/1000*'[1]4701-5Imp'!$AB$194</f>
        <v>0</v>
      </c>
      <c r="AE13" s="57">
        <f>1/1000*'[1]4701-5Imp'!$AC$194</f>
        <v>0</v>
      </c>
      <c r="AF13" s="57">
        <f>1/1000*'[1]4701-5Imp'!AD$194</f>
        <v>0</v>
      </c>
      <c r="AG13" s="57">
        <f>1/1000*'[1]4701-5Imp'!AE$194</f>
        <v>0</v>
      </c>
      <c r="AH13" s="57">
        <f>1/1000*'[1]4701-5Imp'!AF$194</f>
        <v>0</v>
      </c>
      <c r="AI13" s="57">
        <f>1/1000*'[1]4701-5Imp'!AG$194</f>
        <v>0</v>
      </c>
      <c r="AJ13" s="57">
        <f>1/1000*'[1]4701-5Imp'!AH$194</f>
        <v>0</v>
      </c>
      <c r="AK13" s="57">
        <f>1/1000*'[1]4701-5Imp'!AI$194</f>
        <v>0</v>
      </c>
      <c r="AL13" s="57">
        <f>1/1000*'[1]4701-5Imp'!AJ$194</f>
        <v>0</v>
      </c>
      <c r="AM13" s="57">
        <f>1/1000*'[1]4701-5Imp'!AK$194</f>
        <v>0</v>
      </c>
      <c r="AN13" s="57">
        <f>1/1000*'[1]4701-5Imp'!AL$194</f>
        <v>0</v>
      </c>
      <c r="AO13" s="57">
        <f>1/1000*'[1]4701-5Imp'!AM$194</f>
        <v>0</v>
      </c>
      <c r="AP13" s="57">
        <f>1/1000*'[1]4701-5Imp'!AN$194</f>
        <v>0</v>
      </c>
      <c r="AQ13" s="57">
        <f>1/1000*'[1]4701-5Imp'!AO$194</f>
        <v>0</v>
      </c>
      <c r="AR13" s="57">
        <f>1/1000*'[1]4701-5Imp'!AP$194</f>
        <v>0</v>
      </c>
      <c r="AS13" s="57">
        <f>1/1000*'[1]4701-5Imp'!AQ$194</f>
        <v>0</v>
      </c>
      <c r="AT13" s="57">
        <f>1/1000*'[1]4701-5Imp'!AR$194</f>
        <v>0</v>
      </c>
      <c r="AU13" s="57">
        <f>1/1000*'[1]4701-5Imp'!AS$194</f>
        <v>0</v>
      </c>
      <c r="AV13" s="57">
        <f>1/1000*'[1]4701-5Imp'!AT$194</f>
        <v>0</v>
      </c>
      <c r="AW13" s="57">
        <f>1/1000*'[1]4701-5Imp'!AU$194</f>
        <v>0</v>
      </c>
      <c r="AX13" s="57">
        <f>1/1000*'[1]4701-5Imp'!AV$194</f>
        <v>0</v>
      </c>
      <c r="AY13" s="57">
        <f>1/1000*'[1]4701-5Imp'!AW$194</f>
        <v>0</v>
      </c>
      <c r="AZ13" s="57">
        <f>1/1000*'[1]4701-5Imp'!AX$194</f>
        <v>0</v>
      </c>
      <c r="BA13" s="57">
        <f>1/1000*'[1]4701-5Imp'!AY$194</f>
        <v>0</v>
      </c>
      <c r="BB13" s="57">
        <f>1/1000*'[1]4701-5Imp'!AZ$194</f>
        <v>0</v>
      </c>
      <c r="BC13" s="58">
        <f>1/1000*'[1]4701-5Imp'!BA$194</f>
        <v>0</v>
      </c>
      <c r="BD13" s="452"/>
    </row>
    <row r="14" spans="1:56" ht="17.149999999999999" customHeight="1">
      <c r="B14" s="139" t="s">
        <v>97</v>
      </c>
      <c r="C14" s="367">
        <f>1/$A$1*'[1]4701-5Imp'!$B$273</f>
        <v>0</v>
      </c>
      <c r="D14" s="336">
        <f>1/$A$1*'[1]4701-5Imp'!$C$273</f>
        <v>0</v>
      </c>
      <c r="E14" s="336">
        <f>1/$A$1*'[1]4701-5Imp'!$D$273</f>
        <v>0</v>
      </c>
      <c r="F14" s="336">
        <f>1/$A$1*'[1]4701-5Imp'!$E$273</f>
        <v>0</v>
      </c>
      <c r="G14" s="336">
        <f>1/$A$1*'[1]4701-5Imp'!$F$273</f>
        <v>0</v>
      </c>
      <c r="H14" s="336">
        <f>1/$A$1*'[1]4701-5Imp'!$G$273</f>
        <v>0</v>
      </c>
      <c r="I14" s="336">
        <f>1/$A$1*'[1]4701-5Imp'!$H$273</f>
        <v>0</v>
      </c>
      <c r="J14" s="337">
        <f>1/$A$1*'[1]4701-5Imp'!$I$273</f>
        <v>0</v>
      </c>
      <c r="K14" s="337">
        <f>1/$A$1*'[1]4701-5Imp'!$J$273</f>
        <v>0</v>
      </c>
      <c r="L14" s="336">
        <f>1/$A$1*'[1]4701-5Imp'!K$273</f>
        <v>0</v>
      </c>
      <c r="M14" s="141">
        <f>1/$A$1*'[1]4701-5Imp'!L$273</f>
        <v>0</v>
      </c>
      <c r="N14" s="141">
        <f>1/$A$1*'[1]4701-5Imp'!M$273</f>
        <v>0</v>
      </c>
      <c r="O14" s="141">
        <f>1/$A$1*'[1]4701-5Imp'!N$273</f>
        <v>0</v>
      </c>
      <c r="P14" s="141">
        <f>1/$A$1*'[1]4701-5Imp'!O$273</f>
        <v>0</v>
      </c>
      <c r="Q14" s="141">
        <f>1/$A$1*'[1]4701-5Imp'!P$273</f>
        <v>0</v>
      </c>
      <c r="R14" s="141">
        <f>1/$A$1*'[1]4701-5Imp'!Q$273</f>
        <v>0</v>
      </c>
      <c r="S14" s="141">
        <f>1/$A$1*'[1]4701-5Imp'!R$273</f>
        <v>0</v>
      </c>
      <c r="T14" s="141">
        <f>1/$A$1*'[1]4701-5Imp'!S$273</f>
        <v>0</v>
      </c>
      <c r="U14" s="141">
        <f>1/$A$1*'[1]4701-5Imp'!T$273</f>
        <v>0</v>
      </c>
      <c r="V14" s="141">
        <f>1/$A$1*'[1]4701-5Imp'!U$273</f>
        <v>0</v>
      </c>
      <c r="W14" s="141">
        <f>1/$A$1*'[1]4701-5Imp'!V$273</f>
        <v>0</v>
      </c>
      <c r="X14" s="141">
        <f>1/$A$1*'[1]4701-5Imp'!W$273</f>
        <v>0</v>
      </c>
      <c r="Y14" s="141">
        <f>1/$A$1*'[1]4701-5Imp'!X$273</f>
        <v>0</v>
      </c>
      <c r="Z14" s="141">
        <f>1/$A$1*'[1]4701-5Imp'!Y$273</f>
        <v>0</v>
      </c>
      <c r="AA14" s="141">
        <f>1/$A$1*'[1]4701-5Imp'!Z$273</f>
        <v>0</v>
      </c>
      <c r="AB14" s="141">
        <f>1/$A$1*'[1]4701-5Imp'!AA$273</f>
        <v>0</v>
      </c>
      <c r="AC14" s="134"/>
      <c r="AD14" s="140">
        <f>1/1000*'[1]4701-5Imp'!$AB$273</f>
        <v>0</v>
      </c>
      <c r="AE14" s="141">
        <f>1/1000*'[1]4701-5Imp'!$AC$273</f>
        <v>0</v>
      </c>
      <c r="AF14" s="141">
        <f>1/1000*'[1]4701-5Imp'!AD$273</f>
        <v>0</v>
      </c>
      <c r="AG14" s="141">
        <f>1/1000*'[1]4701-5Imp'!AE$273</f>
        <v>0</v>
      </c>
      <c r="AH14" s="141">
        <f>1/1000*'[1]4701-5Imp'!AF$273</f>
        <v>0</v>
      </c>
      <c r="AI14" s="141">
        <f>1/1000*'[1]4701-5Imp'!AG$273</f>
        <v>0</v>
      </c>
      <c r="AJ14" s="141">
        <f>1/1000*'[1]4701-5Imp'!AH$273</f>
        <v>0</v>
      </c>
      <c r="AK14" s="141">
        <f>1/1000*'[1]4701-5Imp'!AI$273</f>
        <v>0</v>
      </c>
      <c r="AL14" s="141">
        <f>1/1000*'[1]4701-5Imp'!AJ$273</f>
        <v>0</v>
      </c>
      <c r="AM14" s="141">
        <f>1/1000*'[1]4701-5Imp'!AK$273</f>
        <v>0</v>
      </c>
      <c r="AN14" s="141">
        <f>1/1000*'[1]4701-5Imp'!AL$273</f>
        <v>0</v>
      </c>
      <c r="AO14" s="141">
        <f>1/1000*'[1]4701-5Imp'!AM$273</f>
        <v>0</v>
      </c>
      <c r="AP14" s="141">
        <f>1/1000*'[1]4701-5Imp'!AN$273</f>
        <v>0</v>
      </c>
      <c r="AQ14" s="141">
        <f>1/1000*'[1]4701-5Imp'!AO$273</f>
        <v>0</v>
      </c>
      <c r="AR14" s="141">
        <f>1/1000*'[1]4701-5Imp'!AP$273</f>
        <v>0</v>
      </c>
      <c r="AS14" s="141">
        <f>1/1000*'[1]4701-5Imp'!AQ$273</f>
        <v>0</v>
      </c>
      <c r="AT14" s="141">
        <f>1/1000*'[1]4701-5Imp'!AR$273</f>
        <v>0</v>
      </c>
      <c r="AU14" s="141">
        <f>1/1000*'[1]4701-5Imp'!AS$273</f>
        <v>0</v>
      </c>
      <c r="AV14" s="141">
        <f>1/1000*'[1]4701-5Imp'!AT$273</f>
        <v>0</v>
      </c>
      <c r="AW14" s="141">
        <f>1/1000*'[1]4701-5Imp'!AU$273</f>
        <v>0</v>
      </c>
      <c r="AX14" s="141">
        <f>1/1000*'[1]4701-5Imp'!AV$273</f>
        <v>0</v>
      </c>
      <c r="AY14" s="141">
        <f>1/1000*'[1]4701-5Imp'!AW$273</f>
        <v>0</v>
      </c>
      <c r="AZ14" s="141">
        <f>1/1000*'[1]4701-5Imp'!AX$273</f>
        <v>0</v>
      </c>
      <c r="BA14" s="141">
        <f>1/1000*'[1]4701-5Imp'!AY$273</f>
        <v>0</v>
      </c>
      <c r="BB14" s="141">
        <f>1/1000*'[1]4701-5Imp'!AZ$273</f>
        <v>0</v>
      </c>
      <c r="BC14" s="142">
        <f>1/1000*'[1]4701-5Imp'!BA$273</f>
        <v>0</v>
      </c>
      <c r="BD14" s="452"/>
    </row>
    <row r="15" spans="1:56" ht="17.149999999999999" customHeight="1">
      <c r="B15" s="9" t="s">
        <v>87</v>
      </c>
      <c r="C15" s="368">
        <f t="shared" ref="C15:AB15" si="5">C5-SUM(C6,C7,C8,C9,C10,C13,C14)</f>
        <v>1.2714899999999994E-2</v>
      </c>
      <c r="D15" s="338">
        <f t="shared" si="5"/>
        <v>1.1809804E-2</v>
      </c>
      <c r="E15" s="338">
        <f t="shared" si="5"/>
        <v>1.4123400000000015E-2</v>
      </c>
      <c r="F15" s="338">
        <f t="shared" si="5"/>
        <v>2.0765200000000004E-2</v>
      </c>
      <c r="G15" s="338">
        <f t="shared" si="5"/>
        <v>3.0015899999999998E-2</v>
      </c>
      <c r="H15" s="338">
        <f t="shared" si="5"/>
        <v>3.0161528000000014E-2</v>
      </c>
      <c r="I15" s="338">
        <f t="shared" si="5"/>
        <v>2.3700199999999998E-2</v>
      </c>
      <c r="J15" s="339">
        <f t="shared" si="5"/>
        <v>2.5373400000000004E-2</v>
      </c>
      <c r="K15" s="339">
        <f t="shared" si="5"/>
        <v>1.9244109999999995E-2</v>
      </c>
      <c r="L15" s="338">
        <f t="shared" si="5"/>
        <v>1.4335899999999999E-2</v>
      </c>
      <c r="M15" s="25">
        <f t="shared" si="5"/>
        <v>1.3214400000000001E-2</v>
      </c>
      <c r="N15" s="25">
        <f t="shared" si="5"/>
        <v>1.737901E-2</v>
      </c>
      <c r="O15" s="25">
        <f t="shared" si="5"/>
        <v>2.1438100000000002E-2</v>
      </c>
      <c r="P15" s="25">
        <f t="shared" si="5"/>
        <v>1.6090499999999994E-2</v>
      </c>
      <c r="Q15" s="25">
        <f t="shared" si="5"/>
        <v>2.3406500000000011E-2</v>
      </c>
      <c r="R15" s="25">
        <f t="shared" si="5"/>
        <v>2.4650999999999992E-2</v>
      </c>
      <c r="S15" s="25">
        <f t="shared" si="5"/>
        <v>3.0700097214285724E-2</v>
      </c>
      <c r="T15" s="25">
        <f t="shared" si="5"/>
        <v>2.9106707999999995E-2</v>
      </c>
      <c r="U15" s="25">
        <f t="shared" si="5"/>
        <v>3.0550899999999999E-2</v>
      </c>
      <c r="V15" s="25">
        <f t="shared" si="5"/>
        <v>2.9878599999999991E-2</v>
      </c>
      <c r="W15" s="25">
        <f t="shared" si="5"/>
        <v>0</v>
      </c>
      <c r="X15" s="25">
        <f t="shared" si="5"/>
        <v>0</v>
      </c>
      <c r="Y15" s="25">
        <f t="shared" si="5"/>
        <v>0</v>
      </c>
      <c r="Z15" s="25">
        <f t="shared" si="5"/>
        <v>0</v>
      </c>
      <c r="AA15" s="25">
        <f t="shared" si="5"/>
        <v>0</v>
      </c>
      <c r="AB15" s="25">
        <f t="shared" si="5"/>
        <v>0</v>
      </c>
      <c r="AC15" s="4"/>
      <c r="AD15" s="54">
        <f t="shared" ref="AD15:BC15" si="6">AD5-SUM(AD6,AD7,AD8,AD9,AD10,AD13,AD14)</f>
        <v>5.8970159350379969E-3</v>
      </c>
      <c r="AE15" s="25">
        <f t="shared" si="6"/>
        <v>4.8298884048E-3</v>
      </c>
      <c r="AF15" s="25">
        <f t="shared" si="6"/>
        <v>5.437133807999997E-3</v>
      </c>
      <c r="AG15" s="25">
        <f t="shared" si="6"/>
        <v>9.3173606959999974E-3</v>
      </c>
      <c r="AH15" s="25">
        <f t="shared" si="6"/>
        <v>1.3773535529600003E-2</v>
      </c>
      <c r="AI15" s="25">
        <f t="shared" si="6"/>
        <v>1.4266756561200002E-2</v>
      </c>
      <c r="AJ15" s="25">
        <f t="shared" si="6"/>
        <v>1.2305242868400013E-2</v>
      </c>
      <c r="AK15" s="25">
        <f t="shared" si="6"/>
        <v>1.3700607547500007E-2</v>
      </c>
      <c r="AL15" s="25">
        <f t="shared" si="6"/>
        <v>1.03758130196E-2</v>
      </c>
      <c r="AM15" s="25">
        <f t="shared" si="6"/>
        <v>7.2807402315999969E-3</v>
      </c>
      <c r="AN15" s="25">
        <f t="shared" si="6"/>
        <v>6.5916654254999998E-3</v>
      </c>
      <c r="AO15" s="25">
        <f t="shared" si="6"/>
        <v>8.8322817599999978E-3</v>
      </c>
      <c r="AP15" s="25">
        <f t="shared" si="6"/>
        <v>1.0386382300799996E-2</v>
      </c>
      <c r="AQ15" s="25">
        <f t="shared" si="6"/>
        <v>7.7425401146999986E-3</v>
      </c>
      <c r="AR15" s="25">
        <f t="shared" si="6"/>
        <v>1.0748287703999999E-2</v>
      </c>
      <c r="AS15" s="25">
        <f t="shared" si="6"/>
        <v>9.3407728784999991E-3</v>
      </c>
      <c r="AT15" s="25">
        <f t="shared" si="6"/>
        <v>1.1007642319199998E-2</v>
      </c>
      <c r="AU15" s="25">
        <f t="shared" si="6"/>
        <v>1.0600169408400008E-2</v>
      </c>
      <c r="AV15" s="25">
        <f t="shared" si="6"/>
        <v>1.2310584565000005E-2</v>
      </c>
      <c r="AW15" s="25">
        <f t="shared" si="6"/>
        <v>1.2367369811666667E-2</v>
      </c>
      <c r="AX15" s="25">
        <f t="shared" si="6"/>
        <v>0</v>
      </c>
      <c r="AY15" s="25">
        <f t="shared" si="6"/>
        <v>0</v>
      </c>
      <c r="AZ15" s="25">
        <f t="shared" si="6"/>
        <v>0</v>
      </c>
      <c r="BA15" s="25">
        <f t="shared" si="6"/>
        <v>0</v>
      </c>
      <c r="BB15" s="25">
        <f t="shared" si="6"/>
        <v>0</v>
      </c>
      <c r="BC15" s="26">
        <f t="shared" si="6"/>
        <v>0</v>
      </c>
      <c r="BD15" s="452"/>
    </row>
    <row r="16" spans="1:56">
      <c r="B16" s="5" t="s">
        <v>45</v>
      </c>
      <c r="C16" s="276">
        <f>1/$A$1*'[1]4701-5Imp'!$B$171</f>
        <v>1.2713799999999999E-2</v>
      </c>
      <c r="D16" s="279">
        <f>1/$A$1*'[1]4701-5Imp'!$C$171</f>
        <v>1.18055E-2</v>
      </c>
      <c r="E16" s="279">
        <f>1/$A$1*'[1]4701-5Imp'!$D$171</f>
        <v>1.4123400000000001E-2</v>
      </c>
      <c r="F16" s="279">
        <f>1/$A$1*'[1]4701-5Imp'!$E$171</f>
        <v>2.0765200000000001E-2</v>
      </c>
      <c r="G16" s="279">
        <f>1/$A$1*'[1]4701-5Imp'!$F$171</f>
        <v>3.0013999999999996E-2</v>
      </c>
      <c r="H16" s="279">
        <f>1/$A$1*'[1]4701-5Imp'!$G$171</f>
        <v>3.0161528000000003E-2</v>
      </c>
      <c r="I16" s="279">
        <f>1/$A$1*'[1]4701-5Imp'!$H$171</f>
        <v>2.3680900000000001E-2</v>
      </c>
      <c r="J16" s="278">
        <f>1/$A$1*'[1]4701-5Imp'!$I$171</f>
        <v>2.5357299999999999E-2</v>
      </c>
      <c r="K16" s="278">
        <f>1/$A$1*'[1]4701-5Imp'!$J$171</f>
        <v>1.9204000000000002E-2</v>
      </c>
      <c r="L16" s="279">
        <f>1/$A$1*'[1]4701-5Imp'!K$171</f>
        <v>1.4335899999999999E-2</v>
      </c>
      <c r="M16" s="11">
        <f>1/$A$1*'[1]4701-5Imp'!L$171</f>
        <v>1.3214399999999999E-2</v>
      </c>
      <c r="N16" s="11">
        <f>1/$A$1*'[1]4701-5Imp'!M$171</f>
        <v>1.7377199999999999E-2</v>
      </c>
      <c r="O16" s="11">
        <f>1/$A$1*'[1]4701-5Imp'!N$171</f>
        <v>2.1438099999999998E-2</v>
      </c>
      <c r="P16" s="11">
        <f>1/$A$1*'[1]4701-5Imp'!O$171</f>
        <v>1.6090499999999997E-2</v>
      </c>
      <c r="Q16" s="11">
        <f>1/$A$1*'[1]4701-5Imp'!P$171</f>
        <v>2.34065E-2</v>
      </c>
      <c r="R16" s="11">
        <f>1/$A$1*'[1]4701-5Imp'!Q$171</f>
        <v>2.4650999999999999E-2</v>
      </c>
      <c r="S16" s="11">
        <f>1/$A$1*'[1]4701-5Imp'!R$171</f>
        <v>3.0699799999999999E-2</v>
      </c>
      <c r="T16" s="11">
        <f>1/$A$1*'[1]4701-5Imp'!S$171</f>
        <v>2.9105999999999993E-2</v>
      </c>
      <c r="U16" s="11">
        <f>1/$A$1*'[1]4701-5Imp'!T$171</f>
        <v>3.0550899999999995E-2</v>
      </c>
      <c r="V16" s="11">
        <f>1/$A$1*'[1]4701-5Imp'!U$171</f>
        <v>2.9878599999999995E-2</v>
      </c>
      <c r="W16" s="11">
        <f>1/$A$1*'[1]4701-5Imp'!V$171</f>
        <v>0</v>
      </c>
      <c r="X16" s="11">
        <f>1/$A$1*'[1]4701-5Imp'!W$171</f>
        <v>0</v>
      </c>
      <c r="Y16" s="11">
        <f>1/$A$1*'[1]4701-5Imp'!X$171</f>
        <v>0</v>
      </c>
      <c r="Z16" s="11">
        <f>1/$A$1*'[1]4701-5Imp'!Y$171</f>
        <v>0</v>
      </c>
      <c r="AA16" s="11">
        <f>1/$A$1*'[1]4701-5Imp'!Z$171</f>
        <v>0</v>
      </c>
      <c r="AB16" s="11">
        <f>1/$A$1*'[1]4701-5Imp'!AA$171</f>
        <v>0</v>
      </c>
      <c r="AC16" s="4"/>
      <c r="AD16" s="38">
        <f>1/1000*'[1]4701-5Imp'!$AB$171</f>
        <v>5.8962013083720009E-3</v>
      </c>
      <c r="AE16" s="11">
        <f>1/1000*'[1]4701-5Imp'!$AC$171</f>
        <v>4.8146470839999997E-3</v>
      </c>
      <c r="AF16" s="11">
        <f>1/1000*'[1]4701-5Imp'!AD$171</f>
        <v>5.4371338079999996E-3</v>
      </c>
      <c r="AG16" s="11">
        <f>1/1000*'[1]4701-5Imp'!AE$171</f>
        <v>9.3173606959999974E-3</v>
      </c>
      <c r="AH16" s="11">
        <f>1/1000*'[1]4701-5Imp'!AF$171</f>
        <v>1.3772060264200001E-2</v>
      </c>
      <c r="AI16" s="11">
        <f>1/1000*'[1]4701-5Imp'!AG$171</f>
        <v>1.42667565612E-2</v>
      </c>
      <c r="AJ16" s="11">
        <f>1/1000*'[1]4701-5Imp'!AH$171</f>
        <v>1.22942601352E-2</v>
      </c>
      <c r="AK16" s="11">
        <f>1/1000*'[1]4701-5Imp'!AI$171</f>
        <v>1.3688408726999999E-2</v>
      </c>
      <c r="AL16" s="11">
        <f>1/1000*'[1]4701-5Imp'!AJ$171</f>
        <v>1.02583093368E-2</v>
      </c>
      <c r="AM16" s="11">
        <f>1/1000*'[1]4701-5Imp'!AK$171</f>
        <v>7.2807402315999995E-3</v>
      </c>
      <c r="AN16" s="11">
        <f>1/1000*'[1]4701-5Imp'!AL$171</f>
        <v>6.5916654254999998E-3</v>
      </c>
      <c r="AO16" s="11">
        <f>1/1000*'[1]4701-5Imp'!AM$171</f>
        <v>8.8295492639999997E-3</v>
      </c>
      <c r="AP16" s="11">
        <f>1/1000*'[1]4701-5Imp'!AN$171</f>
        <v>1.0386382300799997E-2</v>
      </c>
      <c r="AQ16" s="11">
        <f>1/1000*'[1]4701-5Imp'!AO$171</f>
        <v>7.7425401146999995E-3</v>
      </c>
      <c r="AR16" s="11">
        <f>1/1000*'[1]4701-5Imp'!AP$171</f>
        <v>1.0748287703999999E-2</v>
      </c>
      <c r="AS16" s="11">
        <f>1/1000*'[1]4701-5Imp'!AQ$171</f>
        <v>9.3407728784999991E-3</v>
      </c>
      <c r="AT16" s="11">
        <f>1/1000*'[1]4701-5Imp'!AR$171</f>
        <v>1.1007122076200001E-2</v>
      </c>
      <c r="AU16" s="11">
        <f>1/1000*'[1]4701-5Imp'!AS$171</f>
        <v>1.0599558240699998E-2</v>
      </c>
      <c r="AV16" s="11">
        <f>1/1000*'[1]4701-5Imp'!AT$171</f>
        <v>1.2310584564999999E-2</v>
      </c>
      <c r="AW16" s="11">
        <f>1/1000*'[1]4701-5Imp'!AU$171</f>
        <v>1.2367369811666667E-2</v>
      </c>
      <c r="AX16" s="11">
        <f>1/1000*'[1]4701-5Imp'!AV$171</f>
        <v>0</v>
      </c>
      <c r="AY16" s="11">
        <f>1/1000*'[1]4701-5Imp'!AW$171</f>
        <v>0</v>
      </c>
      <c r="AZ16" s="11">
        <f>1/1000*'[1]4701-5Imp'!AX$171</f>
        <v>0</v>
      </c>
      <c r="BA16" s="11">
        <f>1/1000*'[1]4701-5Imp'!AY$171</f>
        <v>0</v>
      </c>
      <c r="BB16" s="11">
        <f>1/1000*'[1]4701-5Imp'!AZ$171</f>
        <v>0</v>
      </c>
      <c r="BC16" s="10">
        <f>1/1000*'[1]4701-5Imp'!BA$171</f>
        <v>0</v>
      </c>
      <c r="BD16" s="452"/>
    </row>
    <row r="17" spans="2:56" ht="13" thickBot="1">
      <c r="B17" s="6" t="s">
        <v>16</v>
      </c>
      <c r="C17" s="405">
        <f t="shared" ref="C17:L17" si="7">SUM(C15:C15)-SUM(C16:C16)</f>
        <v>1.099999999995202E-6</v>
      </c>
      <c r="D17" s="340">
        <f t="shared" si="7"/>
        <v>4.3040000000001133E-6</v>
      </c>
      <c r="E17" s="340">
        <f t="shared" si="7"/>
        <v>1.3877787807814457E-17</v>
      </c>
      <c r="F17" s="340">
        <f t="shared" si="7"/>
        <v>0</v>
      </c>
      <c r="G17" s="340">
        <f t="shared" si="7"/>
        <v>1.9000000000025941E-6</v>
      </c>
      <c r="H17" s="340">
        <f t="shared" si="7"/>
        <v>0</v>
      </c>
      <c r="I17" s="340">
        <f t="shared" si="7"/>
        <v>1.9299999999996403E-5</v>
      </c>
      <c r="J17" s="341">
        <f t="shared" si="7"/>
        <v>1.6100000000004999E-5</v>
      </c>
      <c r="K17" s="341">
        <f t="shared" si="7"/>
        <v>4.0109999999992513E-5</v>
      </c>
      <c r="L17" s="340">
        <f t="shared" si="7"/>
        <v>0</v>
      </c>
      <c r="M17" s="126">
        <f>SUM(M15:M15)-SUM(M16:M16)</f>
        <v>0</v>
      </c>
      <c r="N17" s="126">
        <f>SUM(N15:N15)-SUM(N16:N16)</f>
        <v>1.8100000000013938E-6</v>
      </c>
      <c r="O17" s="126">
        <f t="shared" ref="O17:AB17" si="8">SUM(O15:O15)-SUM(O16:O16)</f>
        <v>0</v>
      </c>
      <c r="P17" s="126">
        <f t="shared" si="8"/>
        <v>0</v>
      </c>
      <c r="Q17" s="126">
        <f t="shared" si="8"/>
        <v>0</v>
      </c>
      <c r="R17" s="126">
        <f t="shared" si="8"/>
        <v>0</v>
      </c>
      <c r="S17" s="126">
        <f t="shared" si="8"/>
        <v>2.9721428572437869E-7</v>
      </c>
      <c r="T17" s="126">
        <f t="shared" si="8"/>
        <v>7.0800000000204033E-7</v>
      </c>
      <c r="U17" s="126">
        <f t="shared" si="8"/>
        <v>0</v>
      </c>
      <c r="V17" s="126">
        <f t="shared" si="8"/>
        <v>0</v>
      </c>
      <c r="W17" s="126">
        <f t="shared" si="8"/>
        <v>0</v>
      </c>
      <c r="X17" s="126">
        <f t="shared" si="8"/>
        <v>0</v>
      </c>
      <c r="Y17" s="126">
        <f t="shared" si="8"/>
        <v>0</v>
      </c>
      <c r="Z17" s="126">
        <f t="shared" si="8"/>
        <v>0</v>
      </c>
      <c r="AA17" s="126">
        <f t="shared" si="8"/>
        <v>0</v>
      </c>
      <c r="AB17" s="126">
        <f t="shared" si="8"/>
        <v>0</v>
      </c>
      <c r="AC17" s="35"/>
      <c r="AD17" s="63">
        <f t="shared" ref="AD17:BC17" si="9">SUM(AD15:AD15)-SUM(AD16:AD16)</f>
        <v>8.1462666599602801E-7</v>
      </c>
      <c r="AE17" s="127">
        <f t="shared" si="9"/>
        <v>1.5241320800000319E-5</v>
      </c>
      <c r="AF17" s="127">
        <f t="shared" si="9"/>
        <v>0</v>
      </c>
      <c r="AG17" s="127">
        <f t="shared" si="9"/>
        <v>0</v>
      </c>
      <c r="AH17" s="127">
        <f t="shared" si="9"/>
        <v>1.4752654000013687E-6</v>
      </c>
      <c r="AI17" s="127">
        <f t="shared" si="9"/>
        <v>0</v>
      </c>
      <c r="AJ17" s="127">
        <f t="shared" si="9"/>
        <v>1.0982733200012515E-5</v>
      </c>
      <c r="AK17" s="127">
        <f t="shared" si="9"/>
        <v>1.2198820500007937E-5</v>
      </c>
      <c r="AL17" s="127">
        <f t="shared" si="9"/>
        <v>1.1750368280000027E-4</v>
      </c>
      <c r="AM17" s="127">
        <f t="shared" si="9"/>
        <v>0</v>
      </c>
      <c r="AN17" s="127">
        <f t="shared" si="9"/>
        <v>0</v>
      </c>
      <c r="AO17" s="127">
        <f t="shared" si="9"/>
        <v>2.7324959999980997E-6</v>
      </c>
      <c r="AP17" s="127">
        <f t="shared" si="9"/>
        <v>0</v>
      </c>
      <c r="AQ17" s="127">
        <f t="shared" si="9"/>
        <v>0</v>
      </c>
      <c r="AR17" s="127">
        <f t="shared" si="9"/>
        <v>0</v>
      </c>
      <c r="AS17" s="127">
        <f t="shared" si="9"/>
        <v>0</v>
      </c>
      <c r="AT17" s="127">
        <f t="shared" si="9"/>
        <v>5.2024299999724188E-7</v>
      </c>
      <c r="AU17" s="127">
        <f t="shared" si="9"/>
        <v>6.1116770000944898E-7</v>
      </c>
      <c r="AV17" s="127">
        <f t="shared" si="9"/>
        <v>0</v>
      </c>
      <c r="AW17" s="127">
        <f t="shared" si="9"/>
        <v>0</v>
      </c>
      <c r="AX17" s="127">
        <f t="shared" si="9"/>
        <v>0</v>
      </c>
      <c r="AY17" s="127">
        <f t="shared" si="9"/>
        <v>0</v>
      </c>
      <c r="AZ17" s="127">
        <f t="shared" si="9"/>
        <v>0</v>
      </c>
      <c r="BA17" s="127">
        <f t="shared" si="9"/>
        <v>0</v>
      </c>
      <c r="BB17" s="127">
        <f t="shared" si="9"/>
        <v>0</v>
      </c>
      <c r="BC17" s="308">
        <f t="shared" si="9"/>
        <v>0</v>
      </c>
      <c r="BD17" s="452"/>
    </row>
    <row r="18" spans="2:56" ht="13" thickTop="1"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2"/>
      <c r="AU18" s="32"/>
      <c r="AV18" s="32"/>
      <c r="AW18" s="32"/>
      <c r="AX18" s="32"/>
      <c r="AY18" s="32"/>
      <c r="AZ18" s="32"/>
      <c r="BA18" s="32"/>
      <c r="BB18" s="32"/>
      <c r="BC18" s="32"/>
    </row>
    <row r="19" spans="2:56"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2"/>
      <c r="AU19" s="32"/>
      <c r="AV19" s="32"/>
      <c r="AW19" s="32"/>
      <c r="AX19" s="32"/>
      <c r="AY19" s="32"/>
      <c r="AZ19" s="32"/>
      <c r="BA19" s="32"/>
      <c r="BB19" s="32"/>
      <c r="BC19" s="32"/>
    </row>
    <row r="20" spans="2:56"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2"/>
      <c r="AU20" s="32"/>
      <c r="AV20" s="32"/>
      <c r="AW20" s="32"/>
      <c r="AX20" s="32"/>
      <c r="AY20" s="32"/>
      <c r="AZ20" s="32"/>
      <c r="BA20" s="32"/>
      <c r="BB20" s="32"/>
      <c r="BC20" s="32"/>
    </row>
    <row r="21" spans="2:56"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2"/>
      <c r="AU21" s="32"/>
      <c r="AV21" s="32"/>
      <c r="AW21" s="32"/>
      <c r="AX21" s="32"/>
      <c r="AY21" s="32"/>
      <c r="AZ21" s="32"/>
      <c r="BA21" s="32"/>
      <c r="BB21" s="32"/>
      <c r="BC21" s="32"/>
    </row>
    <row r="22" spans="2:56"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2"/>
      <c r="AU22" s="32"/>
      <c r="AV22" s="32"/>
      <c r="AW22" s="32"/>
      <c r="AX22" s="32"/>
      <c r="AY22" s="32"/>
      <c r="AZ22" s="32"/>
      <c r="BA22" s="32"/>
      <c r="BB22" s="32"/>
      <c r="BC22" s="32"/>
    </row>
    <row r="23" spans="2:56">
      <c r="R23" s="539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2"/>
      <c r="AU23" s="32"/>
      <c r="AV23" s="32"/>
      <c r="AW23" s="32"/>
      <c r="AX23" s="32"/>
      <c r="AY23" s="32"/>
      <c r="AZ23" s="32"/>
      <c r="BA23" s="32"/>
      <c r="BB23" s="32"/>
      <c r="BC23" s="32"/>
    </row>
    <row r="24" spans="2:56"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2"/>
      <c r="AU24" s="32"/>
      <c r="AV24" s="32"/>
      <c r="AW24" s="32"/>
      <c r="AX24" s="32"/>
      <c r="AY24" s="32"/>
      <c r="AZ24" s="32"/>
      <c r="BA24" s="32"/>
      <c r="BB24" s="32"/>
      <c r="BC24" s="32"/>
    </row>
    <row r="25" spans="2:56"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  <c r="BA25" s="32"/>
      <c r="BB25" s="32"/>
      <c r="BC25" s="32"/>
    </row>
    <row r="26" spans="2:56"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2"/>
      <c r="AU26" s="32"/>
      <c r="AV26" s="32"/>
      <c r="AW26" s="32"/>
      <c r="AX26" s="32"/>
      <c r="AY26" s="32"/>
      <c r="AZ26" s="32"/>
      <c r="BA26" s="32"/>
      <c r="BB26" s="32"/>
      <c r="BC26" s="32"/>
    </row>
    <row r="27" spans="2:56"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2"/>
      <c r="AU27" s="32"/>
      <c r="AV27" s="32"/>
      <c r="AW27" s="32"/>
      <c r="AX27" s="32"/>
      <c r="AY27" s="32"/>
      <c r="AZ27" s="32"/>
      <c r="BA27" s="32"/>
      <c r="BB27" s="32"/>
      <c r="BC27" s="32"/>
    </row>
    <row r="28" spans="2:56"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32"/>
      <c r="BB28" s="32"/>
      <c r="BC28" s="32"/>
    </row>
    <row r="29" spans="2:56"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A29" s="32"/>
      <c r="BB29" s="32"/>
      <c r="BC29" s="32"/>
    </row>
    <row r="30" spans="2:56"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  <c r="BA30" s="32"/>
      <c r="BB30" s="32"/>
      <c r="BC30" s="32"/>
    </row>
    <row r="31" spans="2:56"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  <c r="BA31" s="32"/>
      <c r="BB31" s="32"/>
      <c r="BC31" s="32"/>
    </row>
    <row r="32" spans="2:56"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  <c r="BA32" s="32"/>
      <c r="BB32" s="32"/>
      <c r="BC32" s="32"/>
    </row>
    <row r="33" spans="30:55"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32"/>
      <c r="BB33" s="32"/>
      <c r="BC33" s="32"/>
    </row>
    <row r="34" spans="30:55"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32"/>
      <c r="BB34" s="32"/>
      <c r="BC34" s="32"/>
    </row>
    <row r="35" spans="30:55"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32"/>
      <c r="BB35" s="32"/>
      <c r="BC35" s="32"/>
    </row>
    <row r="36" spans="30:55"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32"/>
      <c r="BB36" s="32"/>
      <c r="BC36" s="32"/>
    </row>
    <row r="37" spans="30:55"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BD72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2" width="5.6328125" style="305" customWidth="1"/>
    <col min="13" max="22" width="5.6328125" customWidth="1"/>
    <col min="23" max="28" width="5.6328125" hidden="1" customWidth="1"/>
    <col min="29" max="29" width="1.7265625" customWidth="1"/>
    <col min="30" max="49" width="5.6328125" style="33" customWidth="1"/>
    <col min="50" max="55" width="5.6328125" style="33" hidden="1" customWidth="1"/>
  </cols>
  <sheetData>
    <row r="1" spans="1:56" ht="9" customHeight="1" thickBot="1">
      <c r="A1" s="48">
        <f>[2]RWE!$A$24</f>
        <v>3.5</v>
      </c>
      <c r="B1" s="174"/>
      <c r="M1" s="175"/>
      <c r="N1" s="175"/>
      <c r="O1" s="175"/>
      <c r="P1" s="175"/>
      <c r="Q1" s="175"/>
      <c r="R1" s="175"/>
      <c r="S1" s="175"/>
      <c r="T1" s="175"/>
      <c r="U1" s="175"/>
      <c r="V1" s="175"/>
      <c r="W1" s="175"/>
      <c r="X1" s="175"/>
      <c r="Y1" s="175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  <c r="AK1" s="175"/>
      <c r="AL1" s="175"/>
      <c r="AM1" s="175"/>
      <c r="AN1" s="175"/>
      <c r="AO1" s="175"/>
      <c r="AP1" s="175"/>
      <c r="AQ1" s="175"/>
      <c r="AR1" s="175"/>
      <c r="AS1" s="175"/>
      <c r="AT1" s="175"/>
      <c r="AU1" s="175"/>
      <c r="AV1" s="175"/>
      <c r="AW1" s="175"/>
      <c r="AX1" s="175"/>
      <c r="AY1" s="175"/>
      <c r="AZ1" s="175"/>
      <c r="BA1" s="175"/>
      <c r="BB1" s="175"/>
      <c r="BC1" s="175"/>
    </row>
    <row r="2" spans="1:56" ht="16" thickTop="1">
      <c r="B2" s="642" t="s">
        <v>31</v>
      </c>
      <c r="C2" s="648" t="s">
        <v>74</v>
      </c>
      <c r="D2" s="649"/>
      <c r="E2" s="649"/>
      <c r="F2" s="649"/>
      <c r="G2" s="649"/>
      <c r="H2" s="649"/>
      <c r="I2" s="649"/>
      <c r="J2" s="649"/>
      <c r="K2" s="649"/>
      <c r="L2" s="649"/>
      <c r="M2" s="649"/>
      <c r="N2" s="649"/>
      <c r="O2" s="649"/>
      <c r="P2" s="649"/>
      <c r="Q2" s="649"/>
      <c r="R2" s="649"/>
      <c r="S2" s="649"/>
      <c r="T2" s="649"/>
      <c r="U2" s="649"/>
      <c r="V2" s="649"/>
      <c r="W2" s="649"/>
      <c r="X2" s="649"/>
      <c r="Y2" s="649"/>
      <c r="Z2" s="649"/>
      <c r="AA2" s="649"/>
      <c r="AB2" s="650"/>
      <c r="AC2" s="176"/>
      <c r="AD2" s="651" t="s">
        <v>3</v>
      </c>
      <c r="AE2" s="652"/>
      <c r="AF2" s="652"/>
      <c r="AG2" s="652"/>
      <c r="AH2" s="652"/>
      <c r="AI2" s="652"/>
      <c r="AJ2" s="652"/>
      <c r="AK2" s="652"/>
      <c r="AL2" s="652"/>
      <c r="AM2" s="652"/>
      <c r="AN2" s="652"/>
      <c r="AO2" s="652"/>
      <c r="AP2" s="652"/>
      <c r="AQ2" s="652"/>
      <c r="AR2" s="652"/>
      <c r="AS2" s="652"/>
      <c r="AT2" s="652"/>
      <c r="AU2" s="652"/>
      <c r="AV2" s="652"/>
      <c r="AW2" s="652"/>
      <c r="AX2" s="652"/>
      <c r="AY2" s="652"/>
      <c r="AZ2" s="652"/>
      <c r="BA2" s="652"/>
      <c r="BB2" s="652"/>
      <c r="BC2" s="652"/>
      <c r="BD2" s="452"/>
    </row>
    <row r="3" spans="1:56" ht="13" thickBot="1">
      <c r="B3" s="643"/>
      <c r="C3" s="645" t="s">
        <v>51</v>
      </c>
      <c r="D3" s="646"/>
      <c r="E3" s="646"/>
      <c r="F3" s="646"/>
      <c r="G3" s="646"/>
      <c r="H3" s="646"/>
      <c r="I3" s="646"/>
      <c r="J3" s="646"/>
      <c r="K3" s="646"/>
      <c r="L3" s="646"/>
      <c r="M3" s="646"/>
      <c r="N3" s="646"/>
      <c r="O3" s="646"/>
      <c r="P3" s="646"/>
      <c r="Q3" s="646"/>
      <c r="R3" s="646"/>
      <c r="S3" s="646"/>
      <c r="T3" s="646"/>
      <c r="U3" s="646"/>
      <c r="V3" s="646"/>
      <c r="W3" s="646"/>
      <c r="X3" s="646"/>
      <c r="Y3" s="646"/>
      <c r="Z3" s="646"/>
      <c r="AA3" s="646"/>
      <c r="AB3" s="647"/>
      <c r="AC3" s="177"/>
      <c r="AD3" s="653" t="s">
        <v>110</v>
      </c>
      <c r="AE3" s="654"/>
      <c r="AF3" s="654"/>
      <c r="AG3" s="654"/>
      <c r="AH3" s="654"/>
      <c r="AI3" s="654"/>
      <c r="AJ3" s="654"/>
      <c r="AK3" s="654"/>
      <c r="AL3" s="654"/>
      <c r="AM3" s="654"/>
      <c r="AN3" s="654"/>
      <c r="AO3" s="654"/>
      <c r="AP3" s="654"/>
      <c r="AQ3" s="654"/>
      <c r="AR3" s="654"/>
      <c r="AS3" s="654"/>
      <c r="AT3" s="654"/>
      <c r="AU3" s="654"/>
      <c r="AV3" s="654"/>
      <c r="AW3" s="654"/>
      <c r="AX3" s="654"/>
      <c r="AY3" s="654"/>
      <c r="AZ3" s="654"/>
      <c r="BA3" s="654"/>
      <c r="BB3" s="654"/>
      <c r="BC3" s="654"/>
      <c r="BD3" s="452"/>
    </row>
    <row r="4" spans="1:56" ht="20" customHeight="1" thickTop="1" thickBot="1">
      <c r="B4" s="644"/>
      <c r="C4" s="178">
        <v>2000</v>
      </c>
      <c r="D4" s="179">
        <v>2001</v>
      </c>
      <c r="E4" s="179">
        <v>2002</v>
      </c>
      <c r="F4" s="179">
        <v>2003</v>
      </c>
      <c r="G4" s="179">
        <v>2004</v>
      </c>
      <c r="H4" s="179">
        <v>2005</v>
      </c>
      <c r="I4" s="179">
        <v>2006</v>
      </c>
      <c r="J4" s="180">
        <v>2007</v>
      </c>
      <c r="K4" s="180">
        <f>1+J4</f>
        <v>2008</v>
      </c>
      <c r="L4" s="180">
        <f>1+K4</f>
        <v>2009</v>
      </c>
      <c r="M4" s="179">
        <f>1+L4</f>
        <v>2010</v>
      </c>
      <c r="N4" s="179">
        <f>1+M4</f>
        <v>2011</v>
      </c>
      <c r="O4" s="430">
        <f t="shared" ref="O4:AB4" si="0">1+N4</f>
        <v>2012</v>
      </c>
      <c r="P4" s="430">
        <f t="shared" si="0"/>
        <v>2013</v>
      </c>
      <c r="Q4" s="430">
        <f t="shared" si="0"/>
        <v>2014</v>
      </c>
      <c r="R4" s="430">
        <f t="shared" si="0"/>
        <v>2015</v>
      </c>
      <c r="S4" s="430">
        <f t="shared" si="0"/>
        <v>2016</v>
      </c>
      <c r="T4" s="430">
        <f t="shared" si="0"/>
        <v>2017</v>
      </c>
      <c r="U4" s="430">
        <f t="shared" si="0"/>
        <v>2018</v>
      </c>
      <c r="V4" s="430">
        <f t="shared" si="0"/>
        <v>2019</v>
      </c>
      <c r="W4" s="430">
        <f t="shared" si="0"/>
        <v>2020</v>
      </c>
      <c r="X4" s="430">
        <f t="shared" si="0"/>
        <v>2021</v>
      </c>
      <c r="Y4" s="430">
        <f t="shared" si="0"/>
        <v>2022</v>
      </c>
      <c r="Z4" s="430">
        <f t="shared" si="0"/>
        <v>2023</v>
      </c>
      <c r="AA4" s="430">
        <f t="shared" si="0"/>
        <v>2024</v>
      </c>
      <c r="AB4" s="431">
        <f t="shared" si="0"/>
        <v>2025</v>
      </c>
      <c r="AC4" s="181"/>
      <c r="AD4" s="178">
        <v>2000</v>
      </c>
      <c r="AE4" s="234">
        <f>1+AD4</f>
        <v>2001</v>
      </c>
      <c r="AF4" s="234">
        <f>1+AE4</f>
        <v>2002</v>
      </c>
      <c r="AG4" s="234">
        <f t="shared" ref="AG4:BB4" si="1">1+AF4</f>
        <v>2003</v>
      </c>
      <c r="AH4" s="234">
        <f t="shared" si="1"/>
        <v>2004</v>
      </c>
      <c r="AI4" s="234">
        <f t="shared" si="1"/>
        <v>2005</v>
      </c>
      <c r="AJ4" s="234">
        <f t="shared" si="1"/>
        <v>2006</v>
      </c>
      <c r="AK4" s="234">
        <f t="shared" si="1"/>
        <v>2007</v>
      </c>
      <c r="AL4" s="234">
        <f t="shared" si="1"/>
        <v>2008</v>
      </c>
      <c r="AM4" s="234">
        <f t="shared" si="1"/>
        <v>2009</v>
      </c>
      <c r="AN4" s="234">
        <f t="shared" si="1"/>
        <v>2010</v>
      </c>
      <c r="AO4" s="234">
        <f t="shared" si="1"/>
        <v>2011</v>
      </c>
      <c r="AP4" s="234">
        <f t="shared" si="1"/>
        <v>2012</v>
      </c>
      <c r="AQ4" s="234">
        <f t="shared" si="1"/>
        <v>2013</v>
      </c>
      <c r="AR4" s="234">
        <f t="shared" si="1"/>
        <v>2014</v>
      </c>
      <c r="AS4" s="234">
        <f t="shared" si="1"/>
        <v>2015</v>
      </c>
      <c r="AT4" s="234">
        <f t="shared" si="1"/>
        <v>2016</v>
      </c>
      <c r="AU4" s="234">
        <f t="shared" si="1"/>
        <v>2017</v>
      </c>
      <c r="AV4" s="234">
        <f t="shared" si="1"/>
        <v>2018</v>
      </c>
      <c r="AW4" s="234">
        <f t="shared" si="1"/>
        <v>2019</v>
      </c>
      <c r="AX4" s="234">
        <f t="shared" si="1"/>
        <v>2020</v>
      </c>
      <c r="AY4" s="234">
        <f t="shared" si="1"/>
        <v>2021</v>
      </c>
      <c r="AZ4" s="234">
        <f t="shared" si="1"/>
        <v>2022</v>
      </c>
      <c r="BA4" s="234">
        <f t="shared" si="1"/>
        <v>2023</v>
      </c>
      <c r="BB4" s="234">
        <f t="shared" si="1"/>
        <v>2024</v>
      </c>
      <c r="BC4" s="203">
        <f>1+BB4</f>
        <v>2025</v>
      </c>
      <c r="BD4" s="452"/>
    </row>
    <row r="5" spans="1:56" ht="20" customHeight="1" thickTop="1" thickBot="1">
      <c r="B5" s="28" t="s">
        <v>13</v>
      </c>
      <c r="C5" s="402">
        <f>1/$A$1*'[1]48Imp'!$B$263</f>
        <v>1.441195694601948</v>
      </c>
      <c r="D5" s="322">
        <f>1/$A$1*'[1]48Imp'!$C$263</f>
        <v>1.4613304756477272</v>
      </c>
      <c r="E5" s="322">
        <f>1/$A$1*'[1]48Imp'!$D$263</f>
        <v>1.5019485383636646</v>
      </c>
      <c r="F5" s="322">
        <f>1/$A$1*'[1]48Imp'!$E$263</f>
        <v>1.4753099413634172</v>
      </c>
      <c r="G5" s="322">
        <f>1/$A$1*'[1]48Imp'!$F$263</f>
        <v>1.4855305085242296</v>
      </c>
      <c r="H5" s="322">
        <f>1/$A$1*'[1]48Imp'!$G$263</f>
        <v>1.4745130827392852</v>
      </c>
      <c r="I5" s="322">
        <f>1/$A$1*'[1]48Imp'!$H$263</f>
        <v>1.5516889601082715</v>
      </c>
      <c r="J5" s="323">
        <f>1/$A$1*'[1]48Imp'!$I$263</f>
        <v>1.4991980955869402</v>
      </c>
      <c r="K5" s="323">
        <f>1/$A$1*'[1]48Imp'!$J$263</f>
        <v>1.4072782412154763</v>
      </c>
      <c r="L5" s="323">
        <f>1/$A$1*'[1]48Imp'!K$263</f>
        <v>1.3383013474981846</v>
      </c>
      <c r="M5" s="130">
        <f>1/$A$1*'[1]48Imp'!L$263</f>
        <v>1.4008492305322506</v>
      </c>
      <c r="N5" s="130">
        <f>1/$A$1*'[1]48Imp'!M$263</f>
        <v>1.3832320743809525</v>
      </c>
      <c r="O5" s="130">
        <f>1/$A$1*'[1]48Imp'!N$263</f>
        <v>1.166022229341068</v>
      </c>
      <c r="P5" s="130">
        <f>1/$A$1*'[1]48Imp'!O$263</f>
        <v>1.1836482288013426</v>
      </c>
      <c r="Q5" s="130">
        <f>1/$A$1*'[1]48Imp'!P$263</f>
        <v>1.2363819115729719</v>
      </c>
      <c r="R5" s="130">
        <f>1/$A$1*'[1]48Imp'!Q$263</f>
        <v>1.128466578780952</v>
      </c>
      <c r="S5" s="130">
        <f>1/$A$1*'[1]48Imp'!R$263</f>
        <v>1.2195426602113157</v>
      </c>
      <c r="T5" s="130">
        <f>1/$A$1*'[1]48Imp'!S$263</f>
        <v>1.170467596619841</v>
      </c>
      <c r="U5" s="130">
        <f>1/$A$1*'[1]48Imp'!T$263</f>
        <v>1.1620194442834775</v>
      </c>
      <c r="V5" s="130">
        <f>1/$A$1*'[1]48Imp'!U$263</f>
        <v>1.0792745436084414</v>
      </c>
      <c r="W5" s="130">
        <f>1/$A$1*'[1]48Imp'!V$263</f>
        <v>0</v>
      </c>
      <c r="X5" s="130">
        <f>1/$A$1*'[1]48Imp'!W$263</f>
        <v>0</v>
      </c>
      <c r="Y5" s="130">
        <f>1/$A$1*'[1]48Imp'!X$263</f>
        <v>0</v>
      </c>
      <c r="Z5" s="130">
        <f>1/$A$1*'[1]48Imp'!Y$263</f>
        <v>0</v>
      </c>
      <c r="AA5" s="130">
        <f>1/$A$1*'[1]48Imp'!Z$263</f>
        <v>0</v>
      </c>
      <c r="AB5" s="130">
        <f>1/$A$1*'[1]48Imp'!AA$263</f>
        <v>0</v>
      </c>
      <c r="AC5" s="131"/>
      <c r="AD5" s="132">
        <f>1/1000*'[1]48Imp'!$AB$263</f>
        <v>1.2826187177126249</v>
      </c>
      <c r="AE5" s="130">
        <f>1/1000*'[1]48Imp'!$AC$263</f>
        <v>1.3169281614951998</v>
      </c>
      <c r="AF5" s="130">
        <f>1/1000*'[1]48Imp'!AD$263</f>
        <v>1.3935712153200002</v>
      </c>
      <c r="AG5" s="130">
        <f>1/1000*'[1]48Imp'!AE$263</f>
        <v>1.6011279613727998</v>
      </c>
      <c r="AH5" s="130">
        <f>1/1000*'[1]48Imp'!AF$263</f>
        <v>1.8621487618671002</v>
      </c>
      <c r="AI5" s="130">
        <f>1/1000*'[1]48Imp'!AG$263</f>
        <v>1.8363125916992997</v>
      </c>
      <c r="AJ5" s="130">
        <f>1/1000*'[1]48Imp'!AH$263</f>
        <v>2.0228974161423996</v>
      </c>
      <c r="AK5" s="130">
        <f>1/1000*'[1]48Imp'!AI$263</f>
        <v>2.2402448351559996</v>
      </c>
      <c r="AL5" s="130">
        <f>1/1000*'[1]48Imp'!AJ$263</f>
        <v>2.5066403277664007</v>
      </c>
      <c r="AM5" s="130">
        <f>1/1000*'[1]48Imp'!AK$263</f>
        <v>1.9789193318047997</v>
      </c>
      <c r="AN5" s="130">
        <f>1/1000*'[1]48Imp'!AL$263</f>
        <v>1.8980766874412993</v>
      </c>
      <c r="AO5" s="130">
        <f>1/1000*'[1]48Imp'!AM$263</f>
        <v>2.1084912659040005</v>
      </c>
      <c r="AP5" s="130">
        <f>1/1000*'[1]48Imp'!AN$263</f>
        <v>1.5991261902352003</v>
      </c>
      <c r="AQ5" s="130">
        <f>1/1000*'[1]48Imp'!AO$263</f>
        <v>1.5925644573767992</v>
      </c>
      <c r="AR5" s="130">
        <f>1/1000*'[1]48Imp'!AP$263</f>
        <v>1.6906327700779995</v>
      </c>
      <c r="AS5" s="130">
        <f>1/1000*'[1]48Imp'!AQ$263</f>
        <v>1.306835605649</v>
      </c>
      <c r="AT5" s="130">
        <f>1/1000*'[1]48Imp'!AR$263</f>
        <v>1.3983738669119998</v>
      </c>
      <c r="AU5" s="130">
        <f>1/1000*'[1]48Imp'!AS$263</f>
        <v>1.3797832920442998</v>
      </c>
      <c r="AV5" s="130">
        <f>1/1000*'[1]48Imp'!AT$263</f>
        <v>1.5242026886219999</v>
      </c>
      <c r="AW5" s="130">
        <f>1/1000*'[1]48Imp'!AU$263</f>
        <v>1.3448507157145839</v>
      </c>
      <c r="AX5" s="130">
        <f>1/1000*'[1]48Imp'!AV$263</f>
        <v>0</v>
      </c>
      <c r="AY5" s="130">
        <f>1/1000*'[1]48Imp'!AW$263</f>
        <v>0</v>
      </c>
      <c r="AZ5" s="130">
        <f>1/1000*'[1]48Imp'!AX$263</f>
        <v>0</v>
      </c>
      <c r="BA5" s="130">
        <f>1/1000*'[1]48Imp'!AY$263</f>
        <v>0</v>
      </c>
      <c r="BB5" s="130">
        <f>1/1000*'[1]48Imp'!AZ$263</f>
        <v>0</v>
      </c>
      <c r="BC5" s="133">
        <f>1/1000*'[1]48Imp'!BA$263</f>
        <v>0</v>
      </c>
      <c r="BD5" s="452"/>
    </row>
    <row r="6" spans="1:56" ht="17.149999999999999" customHeight="1" thickTop="1">
      <c r="B6" s="120" t="s">
        <v>95</v>
      </c>
      <c r="C6" s="403">
        <f>1/$A$1*'[1]48Imp'!$B$266</f>
        <v>3.9399999999999995E-5</v>
      </c>
      <c r="D6" s="324">
        <f>1/$A$1*'[1]48Imp'!$C$266</f>
        <v>3.26E-5</v>
      </c>
      <c r="E6" s="324">
        <f>1/$A$1*'[1]48Imp'!$D$266</f>
        <v>4.9299999999999992E-5</v>
      </c>
      <c r="F6" s="324">
        <f>1/$A$1*'[1]48Imp'!$E$266</f>
        <v>3.8300000000000003E-5</v>
      </c>
      <c r="G6" s="324">
        <f>1/$A$1*'[1]48Imp'!$F$266</f>
        <v>6.8285255555555546E-5</v>
      </c>
      <c r="H6" s="324">
        <f>1/$A$1*'[1]48Imp'!$G$266</f>
        <v>6.3825583333333331E-5</v>
      </c>
      <c r="I6" s="324">
        <f>1/$A$1*'[1]48Imp'!$H$266</f>
        <v>3.3339949999999992E-5</v>
      </c>
      <c r="J6" s="325">
        <f>1/$A$1*'[1]48Imp'!$I$266</f>
        <v>4.190204999999999E-5</v>
      </c>
      <c r="K6" s="325">
        <f>1/$A$1*'[1]48Imp'!$J$266</f>
        <v>3.7143514285714282E-5</v>
      </c>
      <c r="L6" s="324">
        <f>1/$A$1*'[1]48Imp'!K$266</f>
        <v>1.5426461207311204E-5</v>
      </c>
      <c r="M6" s="121">
        <f>1/$A$1*'[1]48Imp'!L$266</f>
        <v>9.597961904761902E-6</v>
      </c>
      <c r="N6" s="121">
        <f>1/$A$1*'[1]48Imp'!M$266</f>
        <v>2.7632549999999997E-5</v>
      </c>
      <c r="O6" s="121">
        <f>1/$A$1*'[1]48Imp'!N$266</f>
        <v>4.5334773809523805E-5</v>
      </c>
      <c r="P6" s="121">
        <f>1/$A$1*'[1]48Imp'!O$266</f>
        <v>4.7316816666666657E-5</v>
      </c>
      <c r="Q6" s="121">
        <f>1/$A$1*'[1]48Imp'!P$266</f>
        <v>2.6077490909090899E-5</v>
      </c>
      <c r="R6" s="121">
        <f>1/$A$1*'[1]48Imp'!Q$266</f>
        <v>2.7385209523809523E-5</v>
      </c>
      <c r="S6" s="121">
        <f>1/$A$1*'[1]48Imp'!R$266</f>
        <v>2.6008034632034629E-5</v>
      </c>
      <c r="T6" s="121">
        <f>1/$A$1*'[1]48Imp'!S$266</f>
        <v>2.8988140476190475E-5</v>
      </c>
      <c r="U6" s="121">
        <f>1/$A$1*'[1]48Imp'!T$266</f>
        <v>4.127101298701298E-5</v>
      </c>
      <c r="V6" s="121">
        <f>1/$A$1*'[1]48Imp'!U$266</f>
        <v>1.8027071428571429E-6</v>
      </c>
      <c r="W6" s="121">
        <f>1/$A$1*'[1]48Imp'!V$266</f>
        <v>0</v>
      </c>
      <c r="X6" s="121">
        <f>1/$A$1*'[1]48Imp'!W$266</f>
        <v>0</v>
      </c>
      <c r="Y6" s="121">
        <f>1/$A$1*'[1]48Imp'!X$266</f>
        <v>0</v>
      </c>
      <c r="Z6" s="121">
        <f>1/$A$1*'[1]48Imp'!Y$266</f>
        <v>0</v>
      </c>
      <c r="AA6" s="121">
        <f>1/$A$1*'[1]48Imp'!Z$266</f>
        <v>0</v>
      </c>
      <c r="AB6" s="121">
        <f>1/$A$1*'[1]48Imp'!AA$266</f>
        <v>0</v>
      </c>
      <c r="AC6" s="4"/>
      <c r="AD6" s="124">
        <f>1/1000*'[1]48Imp'!$AB$266</f>
        <v>1.3568059692599998E-4</v>
      </c>
      <c r="AE6" s="121">
        <f>1/1000*'[1]48Imp'!$AC$266</f>
        <v>4.4149497599999996E-5</v>
      </c>
      <c r="AF6" s="121">
        <f>1/1000*'[1]48Imp'!AD$266</f>
        <v>1.1276563679999999E-4</v>
      </c>
      <c r="AG6" s="121">
        <f>1/1000*'[1]48Imp'!AE$266</f>
        <v>1.206979088E-4</v>
      </c>
      <c r="AH6" s="121">
        <f>1/1000*'[1]48Imp'!AF$266</f>
        <v>1.3868365490000002E-4</v>
      </c>
      <c r="AI6" s="121">
        <f>1/1000*'[1]48Imp'!AG$266</f>
        <v>1.4954828460000003E-4</v>
      </c>
      <c r="AJ6" s="121">
        <f>1/1000*'[1]48Imp'!AH$266</f>
        <v>1.1565206039999998E-4</v>
      </c>
      <c r="AK6" s="121">
        <f>1/1000*'[1]48Imp'!AI$266</f>
        <v>1.053297775E-4</v>
      </c>
      <c r="AL6" s="121">
        <f>1/1000*'[1]48Imp'!AJ$266</f>
        <v>1.196907624E-4</v>
      </c>
      <c r="AM6" s="121">
        <f>1/1000*'[1]48Imp'!AK$266</f>
        <v>6.9784633600000003E-5</v>
      </c>
      <c r="AN6" s="121">
        <f>1/1000*'[1]48Imp'!AL$266</f>
        <v>5.3180455500000005E-5</v>
      </c>
      <c r="AO6" s="121">
        <f>1/1000*'[1]48Imp'!AM$266</f>
        <v>5.9168351999999996E-5</v>
      </c>
      <c r="AP6" s="121">
        <f>1/1000*'[1]48Imp'!AN$266</f>
        <v>7.3211758400000001E-5</v>
      </c>
      <c r="AQ6" s="121">
        <f>1/1000*'[1]48Imp'!AO$266</f>
        <v>7.637903100000002E-5</v>
      </c>
      <c r="AR6" s="121">
        <f>1/1000*'[1]48Imp'!AP$266</f>
        <v>5.4295794999999996E-5</v>
      </c>
      <c r="AS6" s="121">
        <f>1/1000*'[1]48Imp'!AQ$266</f>
        <v>5.9784298000000004E-5</v>
      </c>
      <c r="AT6" s="121">
        <f>1/1000*'[1]48Imp'!AR$266</f>
        <v>5.7131536599999995E-5</v>
      </c>
      <c r="AU6" s="121">
        <f>1/1000*'[1]48Imp'!AS$266</f>
        <v>4.8771408399999994E-5</v>
      </c>
      <c r="AV6" s="121">
        <f>1/1000*'[1]48Imp'!AT$266</f>
        <v>1.07965839E-4</v>
      </c>
      <c r="AW6" s="121">
        <f>1/1000*'[1]48Imp'!AU$266</f>
        <v>1.3236833749999999E-5</v>
      </c>
      <c r="AX6" s="121">
        <f>1/1000*'[1]48Imp'!AV$266</f>
        <v>0</v>
      </c>
      <c r="AY6" s="121">
        <f>1/1000*'[1]48Imp'!AW$266</f>
        <v>0</v>
      </c>
      <c r="AZ6" s="121">
        <f>1/1000*'[1]48Imp'!AX$266</f>
        <v>0</v>
      </c>
      <c r="BA6" s="121">
        <f>1/1000*'[1]48Imp'!AY$266</f>
        <v>0</v>
      </c>
      <c r="BB6" s="121">
        <f>1/1000*'[1]48Imp'!AZ$266</f>
        <v>0</v>
      </c>
      <c r="BC6" s="122">
        <f>1/1000*'[1]48Imp'!BA$266</f>
        <v>0</v>
      </c>
      <c r="BD6" s="452"/>
    </row>
    <row r="7" spans="1:56" ht="17.149999999999999" customHeight="1">
      <c r="B7" s="19" t="s">
        <v>96</v>
      </c>
      <c r="C7" s="361">
        <f>1/$A$1*'[1]48Imp'!$B$268</f>
        <v>2.2200550833333331E-3</v>
      </c>
      <c r="D7" s="326">
        <f>1/$A$1*'[1]48Imp'!$C$268</f>
        <v>2.6980765131313128E-3</v>
      </c>
      <c r="E7" s="326">
        <f>1/$A$1*'[1]48Imp'!$D$268</f>
        <v>1.7970608175438595E-3</v>
      </c>
      <c r="F7" s="326">
        <f>1/$A$1*'[1]48Imp'!$E$268</f>
        <v>1.9837567928571429E-3</v>
      </c>
      <c r="G7" s="326">
        <f>1/$A$1*'[1]48Imp'!$F$268</f>
        <v>1.8753963896825394E-3</v>
      </c>
      <c r="H7" s="326">
        <f>1/$A$1*'[1]48Imp'!$G$268</f>
        <v>3.0983743833333335E-3</v>
      </c>
      <c r="I7" s="326">
        <f>1/$A$1*'[1]48Imp'!$H$268</f>
        <v>4.6415951577964513E-3</v>
      </c>
      <c r="J7" s="327">
        <f>1/$A$1*'[1]48Imp'!$I$268</f>
        <v>3.8702558444444445E-3</v>
      </c>
      <c r="K7" s="327">
        <f>1/$A$1*'[1]48Imp'!$J$268</f>
        <v>3.4811723777777776E-3</v>
      </c>
      <c r="L7" s="326">
        <f>1/$A$1*'[1]48Imp'!K$268</f>
        <v>2.084085114393939E-3</v>
      </c>
      <c r="M7" s="57">
        <f>1/$A$1*'[1]48Imp'!L$268</f>
        <v>3.8137344960317461E-3</v>
      </c>
      <c r="N7" s="57">
        <f>1/$A$1*'[1]48Imp'!M$268</f>
        <v>2.4778569865079357E-3</v>
      </c>
      <c r="O7" s="57">
        <f>1/$A$1*'[1]48Imp'!N$268</f>
        <v>2.0193245857142851E-3</v>
      </c>
      <c r="P7" s="57">
        <f>1/$A$1*'[1]48Imp'!O$268</f>
        <v>1.5764063278388273E-3</v>
      </c>
      <c r="Q7" s="57">
        <f>1/$A$1*'[1]48Imp'!P$268</f>
        <v>1.2592648815795311E-3</v>
      </c>
      <c r="R7" s="57">
        <f>1/$A$1*'[1]48Imp'!Q$268</f>
        <v>1.2035400333333323E-3</v>
      </c>
      <c r="S7" s="57">
        <f>1/$A$1*'[1]48Imp'!R$268</f>
        <v>1.2360661570929071E-3</v>
      </c>
      <c r="T7" s="57">
        <f>1/$A$1*'[1]48Imp'!S$268</f>
        <v>1.1365735165223669E-3</v>
      </c>
      <c r="U7" s="57">
        <f>1/$A$1*'[1]48Imp'!T$268</f>
        <v>1.0276520512987007E-3</v>
      </c>
      <c r="V7" s="57">
        <f>1/$A$1*'[1]48Imp'!U$268</f>
        <v>7.5815779646464627E-4</v>
      </c>
      <c r="W7" s="57">
        <f>1/$A$1*'[1]48Imp'!V$268</f>
        <v>0</v>
      </c>
      <c r="X7" s="57">
        <f>1/$A$1*'[1]48Imp'!W$268</f>
        <v>0</v>
      </c>
      <c r="Y7" s="57">
        <f>1/$A$1*'[1]48Imp'!X$268</f>
        <v>0</v>
      </c>
      <c r="Z7" s="57">
        <f>1/$A$1*'[1]48Imp'!Y$268</f>
        <v>0</v>
      </c>
      <c r="AA7" s="57">
        <f>1/$A$1*'[1]48Imp'!Z$268</f>
        <v>0</v>
      </c>
      <c r="AB7" s="57">
        <f>1/$A$1*'[1]48Imp'!AA$268</f>
        <v>0</v>
      </c>
      <c r="AC7" s="4"/>
      <c r="AD7" s="56">
        <f>1/1000*'[1]48Imp'!$AB$268</f>
        <v>8.8062186277289983E-3</v>
      </c>
      <c r="AE7" s="57">
        <f>1/1000*'[1]48Imp'!$AC$268</f>
        <v>9.6766131940000007E-3</v>
      </c>
      <c r="AF7" s="57">
        <f>1/1000*'[1]48Imp'!AD$268</f>
        <v>7.5825082512E-3</v>
      </c>
      <c r="AG7" s="57">
        <f>1/1000*'[1]48Imp'!AE$268</f>
        <v>7.7533454767999997E-3</v>
      </c>
      <c r="AH7" s="57">
        <f>1/1000*'[1]48Imp'!AF$268</f>
        <v>7.4015321456999995E-3</v>
      </c>
      <c r="AI7" s="57">
        <f>1/1000*'[1]48Imp'!AG$268</f>
        <v>8.5798734450000004E-3</v>
      </c>
      <c r="AJ7" s="57">
        <f>1/1000*'[1]48Imp'!AH$268</f>
        <v>9.1669108476000009E-3</v>
      </c>
      <c r="AK7" s="57">
        <f>1/1000*'[1]48Imp'!AI$268</f>
        <v>1.1701581172E-2</v>
      </c>
      <c r="AL7" s="57">
        <f>1/1000*'[1]48Imp'!AJ$268</f>
        <v>1.0680200962799999E-2</v>
      </c>
      <c r="AM7" s="57">
        <f>1/1000*'[1]48Imp'!AK$268</f>
        <v>8.3342075651999994E-3</v>
      </c>
      <c r="AN7" s="57">
        <f>1/1000*'[1]48Imp'!AL$268</f>
        <v>1.1161945913400001E-2</v>
      </c>
      <c r="AO7" s="57">
        <f>1/1000*'[1]48Imp'!AM$268</f>
        <v>1.0048217423999998E-2</v>
      </c>
      <c r="AP7" s="57">
        <f>1/1000*'[1]48Imp'!AN$268</f>
        <v>7.8294491439999999E-3</v>
      </c>
      <c r="AQ7" s="57">
        <f>1/1000*'[1]48Imp'!AO$268</f>
        <v>6.0421364979000008E-3</v>
      </c>
      <c r="AR7" s="57">
        <f>1/1000*'[1]48Imp'!AP$268</f>
        <v>5.2945401319999998E-3</v>
      </c>
      <c r="AS7" s="57">
        <f>1/1000*'[1]48Imp'!AQ$268</f>
        <v>5.5399021439999996E-3</v>
      </c>
      <c r="AT7" s="57">
        <f>1/1000*'[1]48Imp'!AR$268</f>
        <v>4.6729488126E-3</v>
      </c>
      <c r="AU7" s="57">
        <f>1/1000*'[1]48Imp'!AS$268</f>
        <v>4.7404911983E-3</v>
      </c>
      <c r="AV7" s="57">
        <f>1/1000*'[1]48Imp'!AT$268</f>
        <v>4.8176367659999997E-3</v>
      </c>
      <c r="AW7" s="57">
        <f>1/1000*'[1]48Imp'!AU$268</f>
        <v>4.3658678287499999E-3</v>
      </c>
      <c r="AX7" s="57">
        <f>1/1000*'[1]48Imp'!AV$268</f>
        <v>0</v>
      </c>
      <c r="AY7" s="57">
        <f>1/1000*'[1]48Imp'!AW$268</f>
        <v>0</v>
      </c>
      <c r="AZ7" s="57">
        <f>1/1000*'[1]48Imp'!AX$268</f>
        <v>0</v>
      </c>
      <c r="BA7" s="57">
        <f>1/1000*'[1]48Imp'!AY$268</f>
        <v>0</v>
      </c>
      <c r="BB7" s="57">
        <f>1/1000*'[1]48Imp'!AZ$268</f>
        <v>0</v>
      </c>
      <c r="BC7" s="58">
        <f>1/1000*'[1]48Imp'!BA$268</f>
        <v>0</v>
      </c>
      <c r="BD7" s="452"/>
    </row>
    <row r="8" spans="1:56" ht="17.149999999999999" customHeight="1">
      <c r="B8" s="19" t="s">
        <v>103</v>
      </c>
      <c r="C8" s="361">
        <f>1/$A$1*'[1]48Imp'!$B$269</f>
        <v>4.9999999999999987E-7</v>
      </c>
      <c r="D8" s="326">
        <f>1/$A$1*'[1]48Imp'!$C$269</f>
        <v>0</v>
      </c>
      <c r="E8" s="326">
        <f>1/$A$1*'[1]48Imp'!$D$269</f>
        <v>4.5499999999999995E-5</v>
      </c>
      <c r="F8" s="326">
        <f>1/$A$1*'[1]48Imp'!$E$269</f>
        <v>1.5956571428571424E-5</v>
      </c>
      <c r="G8" s="326">
        <f>1/$A$1*'[1]48Imp'!$F$269</f>
        <v>5.0006371241830058E-5</v>
      </c>
      <c r="H8" s="326">
        <f>1/$A$1*'[1]48Imp'!$G$269</f>
        <v>9.0734776666666665E-4</v>
      </c>
      <c r="I8" s="326">
        <f>1/$A$1*'[1]48Imp'!$H$269</f>
        <v>6.651733833333332E-4</v>
      </c>
      <c r="J8" s="327">
        <f>1/$A$1*'[1]48Imp'!$I$269</f>
        <v>3.3227963888888884E-4</v>
      </c>
      <c r="K8" s="327">
        <f>1/$A$1*'[1]48Imp'!$J$269</f>
        <v>4.0937882857142865E-4</v>
      </c>
      <c r="L8" s="326">
        <f>1/$A$1*'[1]48Imp'!K$269</f>
        <v>3.6571748047138045E-4</v>
      </c>
      <c r="M8" s="57">
        <f>1/$A$1*'[1]48Imp'!L$269</f>
        <v>2.3461933333333336E-4</v>
      </c>
      <c r="N8" s="57">
        <f>1/$A$1*'[1]48Imp'!M$269</f>
        <v>2.6598144285714282E-4</v>
      </c>
      <c r="O8" s="57">
        <f>1/$A$1*'[1]48Imp'!N$269</f>
        <v>2.469079166666666E-4</v>
      </c>
      <c r="P8" s="57">
        <f>1/$A$1*'[1]48Imp'!O$269</f>
        <v>1.9384605952380951E-4</v>
      </c>
      <c r="Q8" s="57">
        <f>1/$A$1*'[1]48Imp'!P$269</f>
        <v>1.1371854545454543E-4</v>
      </c>
      <c r="R8" s="57">
        <f>1/$A$1*'[1]48Imp'!Q$269</f>
        <v>3.0035083333333331E-6</v>
      </c>
      <c r="S8" s="57">
        <f>1/$A$1*'[1]48Imp'!R$269</f>
        <v>8.8859763569763557E-6</v>
      </c>
      <c r="T8" s="57">
        <f>1/$A$1*'[1]48Imp'!S$269</f>
        <v>1.6004492063492062E-6</v>
      </c>
      <c r="U8" s="57">
        <f>1/$A$1*'[1]48Imp'!T$269</f>
        <v>5.6384090909090904E-7</v>
      </c>
      <c r="V8" s="57">
        <f>1/$A$1*'[1]48Imp'!U$269</f>
        <v>5.737914285714284E-6</v>
      </c>
      <c r="W8" s="57">
        <f>1/$A$1*'[1]48Imp'!V$269</f>
        <v>0</v>
      </c>
      <c r="X8" s="57">
        <f>1/$A$1*'[1]48Imp'!W$269</f>
        <v>0</v>
      </c>
      <c r="Y8" s="57">
        <f>1/$A$1*'[1]48Imp'!X$269</f>
        <v>0</v>
      </c>
      <c r="Z8" s="57">
        <f>1/$A$1*'[1]48Imp'!Y$269</f>
        <v>0</v>
      </c>
      <c r="AA8" s="57">
        <f>1/$A$1*'[1]48Imp'!Z$269</f>
        <v>0</v>
      </c>
      <c r="AB8" s="57">
        <f>1/$A$1*'[1]48Imp'!AA$269</f>
        <v>0</v>
      </c>
      <c r="AC8" s="4"/>
      <c r="AD8" s="56">
        <f>1/1000*'[1]48Imp'!$AB$269</f>
        <v>3.1024160670000001E-6</v>
      </c>
      <c r="AE8" s="57">
        <f>1/1000*'[1]48Imp'!$AC$269</f>
        <v>0</v>
      </c>
      <c r="AF8" s="57">
        <f>1/1000*'[1]48Imp'!AD$269</f>
        <v>1.3364164800000001E-5</v>
      </c>
      <c r="AG8" s="57">
        <f>1/1000*'[1]48Imp'!AE$269</f>
        <v>9.4659947199999983E-5</v>
      </c>
      <c r="AH8" s="57">
        <f>1/1000*'[1]48Imp'!AF$269</f>
        <v>2.2604150800000002E-4</v>
      </c>
      <c r="AI8" s="57">
        <f>1/1000*'[1]48Imp'!AG$269</f>
        <v>1.1010670671000003E-3</v>
      </c>
      <c r="AJ8" s="57">
        <f>1/1000*'[1]48Imp'!AH$269</f>
        <v>1.9845297908000002E-3</v>
      </c>
      <c r="AK8" s="57">
        <f>1/1000*'[1]48Imp'!AI$269</f>
        <v>1.4561288400000002E-3</v>
      </c>
      <c r="AL8" s="57">
        <f>1/1000*'[1]48Imp'!AJ$269</f>
        <v>1.9565640575999995E-3</v>
      </c>
      <c r="AM8" s="57">
        <f>1/1000*'[1]48Imp'!AK$269</f>
        <v>1.2852008004E-3</v>
      </c>
      <c r="AN8" s="57">
        <f>1/1000*'[1]48Imp'!AL$269</f>
        <v>1.3192597494000001E-3</v>
      </c>
      <c r="AO8" s="57">
        <f>1/1000*'[1]48Imp'!AM$269</f>
        <v>8.68478544E-4</v>
      </c>
      <c r="AP8" s="57">
        <f>1/1000*'[1]48Imp'!AN$269</f>
        <v>3.0313057279999996E-4</v>
      </c>
      <c r="AQ8" s="57">
        <f>1/1000*'[1]48Imp'!AO$269</f>
        <v>2.4781416330000005E-4</v>
      </c>
      <c r="AR8" s="57">
        <f>1/1000*'[1]48Imp'!AP$269</f>
        <v>1.7503518900000001E-4</v>
      </c>
      <c r="AS8" s="57">
        <f>1/1000*'[1]48Imp'!AQ$269</f>
        <v>3.4691845999999991E-5</v>
      </c>
      <c r="AT8" s="57">
        <f>1/1000*'[1]48Imp'!AR$269</f>
        <v>4.3881943599999998E-5</v>
      </c>
      <c r="AU8" s="57">
        <f>1/1000*'[1]48Imp'!AS$269</f>
        <v>5.7840639999999992E-6</v>
      </c>
      <c r="AV8" s="57">
        <f>1/1000*'[1]48Imp'!AT$269</f>
        <v>2.9690340000000004E-6</v>
      </c>
      <c r="AW8" s="57">
        <f>1/1000*'[1]48Imp'!AU$269</f>
        <v>3.4046529166666668E-5</v>
      </c>
      <c r="AX8" s="57">
        <f>1/1000*'[1]48Imp'!AV$269</f>
        <v>0</v>
      </c>
      <c r="AY8" s="57">
        <f>1/1000*'[1]48Imp'!AW$269</f>
        <v>0</v>
      </c>
      <c r="AZ8" s="57">
        <f>1/1000*'[1]48Imp'!AX$269</f>
        <v>0</v>
      </c>
      <c r="BA8" s="57">
        <f>1/1000*'[1]48Imp'!AY$269</f>
        <v>0</v>
      </c>
      <c r="BB8" s="57">
        <f>1/1000*'[1]48Imp'!AZ$269</f>
        <v>0</v>
      </c>
      <c r="BC8" s="58">
        <f>1/1000*'[1]48Imp'!BA$269</f>
        <v>0</v>
      </c>
      <c r="BD8" s="452"/>
    </row>
    <row r="9" spans="1:56" ht="17.149999999999999" customHeight="1">
      <c r="B9" s="16" t="s">
        <v>85</v>
      </c>
      <c r="C9" s="362">
        <f>1/$A$1*'[1]48Imp'!$B$267</f>
        <v>7.4620984166666677E-3</v>
      </c>
      <c r="D9" s="328">
        <f>1/$A$1*'[1]48Imp'!$C$267</f>
        <v>9.9245633454545425E-3</v>
      </c>
      <c r="E9" s="328">
        <f>1/$A$1*'[1]48Imp'!$D$267</f>
        <v>6.6468598909774409E-3</v>
      </c>
      <c r="F9" s="328">
        <f>1/$A$1*'[1]48Imp'!$E$267</f>
        <v>6.6764743095238084E-3</v>
      </c>
      <c r="G9" s="328">
        <f>1/$A$1*'[1]48Imp'!$F$267</f>
        <v>6.4189064176470561E-3</v>
      </c>
      <c r="H9" s="328">
        <f>1/$A$1*'[1]48Imp'!$G$267</f>
        <v>9.0215794250000005E-3</v>
      </c>
      <c r="I9" s="328">
        <f>1/$A$1*'[1]48Imp'!$H$267</f>
        <v>1.0865163527170865E-2</v>
      </c>
      <c r="J9" s="329">
        <f>1/$A$1*'[1]48Imp'!$I$267</f>
        <v>1.2395685888888888E-2</v>
      </c>
      <c r="K9" s="329">
        <f>1/$A$1*'[1]48Imp'!$J$267</f>
        <v>1.4171259074603171E-2</v>
      </c>
      <c r="L9" s="328">
        <f>1/$A$1*'[1]48Imp'!K$267</f>
        <v>1.1831095368915339E-2</v>
      </c>
      <c r="M9" s="31">
        <f>1/$A$1*'[1]48Imp'!L$267</f>
        <v>1.4563410652380955E-2</v>
      </c>
      <c r="N9" s="31">
        <f>1/$A$1*'[1]48Imp'!M$267</f>
        <v>1.4734441998412695E-2</v>
      </c>
      <c r="O9" s="31">
        <f>1/$A$1*'[1]48Imp'!N$267</f>
        <v>1.4488979371428569E-2</v>
      </c>
      <c r="P9" s="31">
        <f>1/$A$1*'[1]48Imp'!O$267</f>
        <v>1.4701006500732602E-2</v>
      </c>
      <c r="Q9" s="31">
        <f>1/$A$1*'[1]48Imp'!P$267</f>
        <v>1.9785253519125315E-2</v>
      </c>
      <c r="R9" s="31">
        <f>1/$A$1*'[1]48Imp'!Q$267</f>
        <v>2.3276441367857146E-2</v>
      </c>
      <c r="S9" s="31">
        <f>1/$A$1*'[1]48Imp'!R$267</f>
        <v>2.2949584265437483E-2</v>
      </c>
      <c r="T9" s="31">
        <f>1/$A$1*'[1]48Imp'!S$267</f>
        <v>1.3974839566053391E-2</v>
      </c>
      <c r="U9" s="31">
        <f>1/$A$1*'[1]48Imp'!T$267</f>
        <v>1.4483608578787876E-2</v>
      </c>
      <c r="V9" s="31">
        <f>1/$A$1*'[1]48Imp'!U$267</f>
        <v>1.5059465881385275E-2</v>
      </c>
      <c r="W9" s="31">
        <f>1/$A$1*'[1]48Imp'!V$267</f>
        <v>0</v>
      </c>
      <c r="X9" s="31">
        <f>1/$A$1*'[1]48Imp'!W$267</f>
        <v>0</v>
      </c>
      <c r="Y9" s="31">
        <f>1/$A$1*'[1]48Imp'!X$267</f>
        <v>0</v>
      </c>
      <c r="Z9" s="31">
        <f>1/$A$1*'[1]48Imp'!Y$267</f>
        <v>0</v>
      </c>
      <c r="AA9" s="31">
        <f>1/$A$1*'[1]48Imp'!Z$267</f>
        <v>0</v>
      </c>
      <c r="AB9" s="31">
        <f>1/$A$1*'[1]48Imp'!AA$267</f>
        <v>0</v>
      </c>
      <c r="AC9" s="4"/>
      <c r="AD9" s="29">
        <f>1/1000*'[1]48Imp'!$AB$267</f>
        <v>1.6387542618470998E-2</v>
      </c>
      <c r="AE9" s="31">
        <f>1/1000*'[1]48Imp'!$AC$267</f>
        <v>1.98811521376E-2</v>
      </c>
      <c r="AF9" s="31">
        <f>1/1000*'[1]48Imp'!AD$267</f>
        <v>1.7873030510400002E-2</v>
      </c>
      <c r="AG9" s="31">
        <f>1/1000*'[1]48Imp'!AE$267</f>
        <v>2.05883841072E-2</v>
      </c>
      <c r="AH9" s="31">
        <f>1/1000*'[1]48Imp'!AF$267</f>
        <v>2.4523549451100003E-2</v>
      </c>
      <c r="AI9" s="31">
        <f>1/1000*'[1]48Imp'!AG$267</f>
        <v>3.1575083825999994E-2</v>
      </c>
      <c r="AJ9" s="31">
        <f>1/1000*'[1]48Imp'!AH$267</f>
        <v>3.7486403827600004E-2</v>
      </c>
      <c r="AK9" s="31">
        <f>1/1000*'[1]48Imp'!AI$267</f>
        <v>4.4776079693000001E-2</v>
      </c>
      <c r="AL9" s="31">
        <f>1/1000*'[1]48Imp'!AJ$267</f>
        <v>5.6435307867199996E-2</v>
      </c>
      <c r="AM9" s="31">
        <f>1/1000*'[1]48Imp'!AK$267</f>
        <v>4.5653267145199988E-2</v>
      </c>
      <c r="AN9" s="31">
        <f>1/1000*'[1]48Imp'!AL$267</f>
        <v>5.67424417104E-2</v>
      </c>
      <c r="AO9" s="31">
        <f>1/1000*'[1]48Imp'!AM$267</f>
        <v>6.1205392271999996E-2</v>
      </c>
      <c r="AP9" s="31">
        <f>1/1000*'[1]48Imp'!AN$267</f>
        <v>5.9518695332799992E-2</v>
      </c>
      <c r="AQ9" s="31">
        <f>1/1000*'[1]48Imp'!AO$267</f>
        <v>6.0092830225800004E-2</v>
      </c>
      <c r="AR9" s="31">
        <f>1/1000*'[1]48Imp'!AP$267</f>
        <v>7.2504409960999994E-2</v>
      </c>
      <c r="AS9" s="31">
        <f>1/1000*'[1]48Imp'!AQ$267</f>
        <v>6.9759707097500012E-2</v>
      </c>
      <c r="AT9" s="31">
        <f>1/1000*'[1]48Imp'!AR$267</f>
        <v>6.5496352227500013E-2</v>
      </c>
      <c r="AU9" s="31">
        <f>1/1000*'[1]48Imp'!AS$267</f>
        <v>5.5309801332500005E-2</v>
      </c>
      <c r="AV9" s="31">
        <f>1/1000*'[1]48Imp'!AT$267</f>
        <v>6.3824003540000007E-2</v>
      </c>
      <c r="AW9" s="31">
        <f>1/1000*'[1]48Imp'!AU$267</f>
        <v>6.5306139999166665E-2</v>
      </c>
      <c r="AX9" s="31">
        <f>1/1000*'[1]48Imp'!AV$267</f>
        <v>0</v>
      </c>
      <c r="AY9" s="31">
        <f>1/1000*'[1]48Imp'!AW$267</f>
        <v>0</v>
      </c>
      <c r="AZ9" s="31">
        <f>1/1000*'[1]48Imp'!AX$267</f>
        <v>0</v>
      </c>
      <c r="BA9" s="31">
        <f>1/1000*'[1]48Imp'!AY$267</f>
        <v>0</v>
      </c>
      <c r="BB9" s="31">
        <f>1/1000*'[1]48Imp'!AZ$267</f>
        <v>0</v>
      </c>
      <c r="BC9" s="45">
        <f>1/1000*'[1]48Imp'!BA$267</f>
        <v>0</v>
      </c>
      <c r="BD9" s="452"/>
    </row>
    <row r="10" spans="1:56">
      <c r="B10" s="42" t="s">
        <v>30</v>
      </c>
      <c r="C10" s="363">
        <f>1/$A$1*(SUM('[1]48Imp'!$B$47:$B$47)+SUM('[1]48Imp'!$B$105:$B$105))</f>
        <v>1.6118492500000001E-3</v>
      </c>
      <c r="D10" s="438">
        <f>1/$A$1*(SUM('[1]48Imp'!$C$47:$C$47)+SUM('[1]48Imp'!$C$105:$C$105))</f>
        <v>3.375701945454545E-3</v>
      </c>
      <c r="E10" s="438">
        <f>1/$A$1*(SUM('[1]48Imp'!$D$47:$D$47)+SUM('[1]48Imp'!$D$105:$D$105))</f>
        <v>2.7074612473684204E-3</v>
      </c>
      <c r="F10" s="438">
        <f>1/$A$1*(SUM('[1]48Imp'!$E$47:$E$47)+SUM('[1]48Imp'!$E$105:$E$105))</f>
        <v>3.0939922857142858E-3</v>
      </c>
      <c r="G10" s="438">
        <f>1/$A$1*(SUM('[1]48Imp'!$F$47:$F$47)+SUM('[1]48Imp'!$F$105:$F$105))</f>
        <v>3.8758244120915019E-3</v>
      </c>
      <c r="H10" s="438">
        <f>1/$A$1*(SUM('[1]48Imp'!$G$47:$G$47)+SUM('[1]48Imp'!$G$105:$G$105))</f>
        <v>5.6933222749999991E-3</v>
      </c>
      <c r="I10" s="438">
        <f>1/$A$1*(SUM('[1]48Imp'!$H$47:$H$47)+SUM('[1]48Imp'!$H$105:$H$105))</f>
        <v>7.8474083063492048E-3</v>
      </c>
      <c r="J10" s="439">
        <f>1/$A$1*(SUM('[1]48Imp'!$I$47:$I$47)+SUM('[1]48Imp'!$I$105:$I$105))</f>
        <v>9.5030211500000007E-3</v>
      </c>
      <c r="K10" s="331">
        <f>1/$A$1*(SUM('[1]48Imp'!$J$47:$J$47)+SUM('[1]48Imp'!$J$105:$J$105))</f>
        <v>1.1049198760317461E-2</v>
      </c>
      <c r="L10" s="330">
        <f>1/$A$1*(SUM('[1]48Imp'!K$47:K$47)+SUM('[1]48Imp'!K$105:K$105))</f>
        <v>9.8035639746753209E-3</v>
      </c>
      <c r="M10" s="206">
        <f>1/$A$1*(SUM('[1]48Imp'!L$47:L$47)+SUM('[1]48Imp'!L$105:L$105))</f>
        <v>1.2693497936507939E-2</v>
      </c>
      <c r="N10" s="206">
        <f>1/$A$1*(SUM('[1]48Imp'!M$47:M$47)+SUM('[1]48Imp'!M$105:M$105))</f>
        <v>1.2609223980158728E-2</v>
      </c>
      <c r="O10" s="206">
        <f>1/$A$1*(SUM('[1]48Imp'!N$47:N$47)+SUM('[1]48Imp'!N$105:N$105))</f>
        <v>1.2447932728571426E-2</v>
      </c>
      <c r="P10" s="206">
        <f>1/$A$1*(SUM('[1]48Imp'!O$47:O$47)+SUM('[1]48Imp'!O$105:O$105))</f>
        <v>1.113481237930403E-2</v>
      </c>
      <c r="Q10" s="206">
        <f>1/$A$1*(SUM('[1]48Imp'!P$47:P$47)+SUM('[1]48Imp'!P$105:P$105))</f>
        <v>1.2749725213342212E-2</v>
      </c>
      <c r="R10" s="206">
        <f>1/$A$1*(SUM('[1]48Imp'!Q$47:Q$47)+SUM('[1]48Imp'!Q$105:Q$105))</f>
        <v>1.2929395895238095E-2</v>
      </c>
      <c r="S10" s="206">
        <f>1/$A$1*(SUM('[1]48Imp'!R$47:R$47)+SUM('[1]48Imp'!R$105:R$105))</f>
        <v>1.2206277403293489E-2</v>
      </c>
      <c r="T10" s="206">
        <f>1/$A$1*(SUM('[1]48Imp'!S$47:S$47)+SUM('[1]48Imp'!S$105:S$105))</f>
        <v>1.2785274412987014E-2</v>
      </c>
      <c r="U10" s="206">
        <f>1/$A$1*(SUM('[1]48Imp'!T$47:T$47)+SUM('[1]48Imp'!T$105:T$105))</f>
        <v>1.3581887636796535E-2</v>
      </c>
      <c r="V10" s="206">
        <f>1/$A$1*(SUM('[1]48Imp'!U$47:U$47)+SUM('[1]48Imp'!U$105:U$105))</f>
        <v>1.4296762252813851E-2</v>
      </c>
      <c r="W10" s="206">
        <f>1/$A$1*(SUM('[1]48Imp'!V$47:V$47)+SUM('[1]48Imp'!V$105:V$105))</f>
        <v>0</v>
      </c>
      <c r="X10" s="206">
        <f>1/$A$1*(SUM('[1]48Imp'!W$47:W$47)+SUM('[1]48Imp'!W$105:W$105))</f>
        <v>0</v>
      </c>
      <c r="Y10" s="206">
        <f>1/$A$1*(SUM('[1]48Imp'!X$47:X$47)+SUM('[1]48Imp'!X$105:X$105))</f>
        <v>0</v>
      </c>
      <c r="Z10" s="206">
        <f>1/$A$1*(SUM('[1]48Imp'!Y$47:Y$47)+SUM('[1]48Imp'!Y$105:Y$105))</f>
        <v>0</v>
      </c>
      <c r="AA10" s="206">
        <f>1/$A$1*(SUM('[1]48Imp'!Z$47:Z$47)+SUM('[1]48Imp'!Z$105:Z$105))</f>
        <v>0</v>
      </c>
      <c r="AB10" s="206">
        <f>1/$A$1*(SUM('[1]48Imp'!AA$47:AA$47)+SUM('[1]48Imp'!AA$105:AA$105))</f>
        <v>0</v>
      </c>
      <c r="AC10" s="4"/>
      <c r="AD10" s="40">
        <f>1/1000*(SUM('[1]48Imp'!$AB$47:$AB$47)+SUM('[1]48Imp'!$AB$105:$AB$105))</f>
        <v>5.825795212995E-3</v>
      </c>
      <c r="AE10" s="40">
        <f>1/1000*(SUM('[1]48Imp'!$AC$47:$AC$47)+SUM('[1]48Imp'!$AC$105:$AC$105))</f>
        <v>7.6663306264000003E-3</v>
      </c>
      <c r="AF10" s="40">
        <f>1/1000*(SUM('[1]48Imp'!AD$47:AD$47)+SUM('[1]48Imp'!AD$105:AD$105))</f>
        <v>8.3463989183999998E-3</v>
      </c>
      <c r="AG10" s="40">
        <f>1/1000*(SUM('[1]48Imp'!AE$47:AE$47)+SUM('[1]48Imp'!AE$105:AE$105))</f>
        <v>1.06586437664E-2</v>
      </c>
      <c r="AH10" s="40">
        <f>1/1000*(SUM('[1]48Imp'!AF$47:AF$47)+SUM('[1]48Imp'!AF$105:AF$105))</f>
        <v>1.4658223331500001E-2</v>
      </c>
      <c r="AI10" s="40">
        <f>1/1000*(SUM('[1]48Imp'!AG$47:AG$47)+SUM('[1]48Imp'!AG$105:AG$105))</f>
        <v>2.0129409857699999E-2</v>
      </c>
      <c r="AJ10" s="40">
        <f>1/1000*(SUM('[1]48Imp'!AH$47:AH$47)+SUM('[1]48Imp'!AH$105:AH$105))</f>
        <v>2.7300162998799997E-2</v>
      </c>
      <c r="AK10" s="40">
        <f>1/1000*(SUM('[1]48Imp'!AI$47:AI$47)+SUM('[1]48Imp'!AI$105:AI$105))</f>
        <v>3.5306326249500003E-2</v>
      </c>
      <c r="AL10" s="40">
        <f>1/1000*(SUM('[1]48Imp'!AJ$47:AJ$47)+SUM('[1]48Imp'!AJ$105:AJ$105))</f>
        <v>4.7374853349600003E-2</v>
      </c>
      <c r="AM10" s="40">
        <f>1/1000*(SUM('[1]48Imp'!AK$47:AK$47)+SUM('[1]48Imp'!AK$105:AK$105))</f>
        <v>3.875306740799999E-2</v>
      </c>
      <c r="AN10" s="40">
        <f>1/1000*(SUM('[1]48Imp'!AL$47:AL$47)+SUM('[1]48Imp'!AL$105:AL$105))</f>
        <v>4.9716856115100003E-2</v>
      </c>
      <c r="AO10" s="40">
        <f>1/1000*(SUM('[1]48Imp'!AM$47:AM$47)+SUM('[1]48Imp'!AM$105:AM$105))</f>
        <v>5.3680105247999987E-2</v>
      </c>
      <c r="AP10" s="40">
        <f>1/1000*(SUM('[1]48Imp'!AN$47:AN$47)+SUM('[1]48Imp'!AN$105:AN$105))</f>
        <v>5.16759228128E-2</v>
      </c>
      <c r="AQ10" s="40">
        <f>1/1000*(SUM('[1]48Imp'!AO$47:AO$47)+SUM('[1]48Imp'!AO$105:AO$105))</f>
        <v>4.9368210229800001E-2</v>
      </c>
      <c r="AR10" s="40">
        <f>1/1000*(SUM('[1]48Imp'!AP$47:AP$47)+SUM('[1]48Imp'!AP$105:AP$105))</f>
        <v>5.5482910715999999E-2</v>
      </c>
      <c r="AS10" s="40">
        <f>1/1000*(SUM('[1]48Imp'!AQ$47:AQ$47)+SUM('[1]48Imp'!AQ$105:AQ$105))</f>
        <v>5.1845185318499992E-2</v>
      </c>
      <c r="AT10" s="40">
        <f>1/1000*(SUM('[1]48Imp'!AR$47:AR$47)+SUM('[1]48Imp'!AR$105:AR$105))</f>
        <v>4.7206160221300003E-2</v>
      </c>
      <c r="AU10" s="40">
        <f>1/1000*(SUM('[1]48Imp'!AS$47:AS$47)+SUM('[1]48Imp'!AS$105:AS$105))</f>
        <v>5.1059685791399995E-2</v>
      </c>
      <c r="AV10" s="40">
        <f>1/1000*(SUM('[1]48Imp'!AT$47:AT$47)+SUM('[1]48Imp'!AT$105:AT$105))</f>
        <v>5.9541684549000003E-2</v>
      </c>
      <c r="AW10" s="40">
        <f>1/1000*(SUM('[1]48Imp'!AU$47:AU$47)+SUM('[1]48Imp'!AU$105:AU$105))</f>
        <v>6.1487683484583333E-2</v>
      </c>
      <c r="AX10" s="40">
        <f>1/1000*(SUM('[1]48Imp'!AV$47:AV$47)+SUM('[1]48Imp'!AV$105:AV$105))</f>
        <v>0</v>
      </c>
      <c r="AY10" s="40">
        <f>1/1000*(SUM('[1]48Imp'!AW$47:AW$47)+SUM('[1]48Imp'!AW$105:AW$105))</f>
        <v>0</v>
      </c>
      <c r="AZ10" s="40">
        <f>1/1000*(SUM('[1]48Imp'!AX$47:AX$47)+SUM('[1]48Imp'!AX$105:AX$105))</f>
        <v>0</v>
      </c>
      <c r="BA10" s="40">
        <f>1/1000*(SUM('[1]48Imp'!AY$47:AY$47)+SUM('[1]48Imp'!AY$105:AY$105))</f>
        <v>0</v>
      </c>
      <c r="BB10" s="40">
        <f>1/1000*(SUM('[1]48Imp'!AZ$47:AZ$47)+SUM('[1]48Imp'!AZ$105:AZ$105))</f>
        <v>0</v>
      </c>
      <c r="BC10" s="46">
        <f>1/1000*(SUM('[1]48Imp'!BA$47:BA$47)+SUM('[1]48Imp'!BA$105:BA$105))</f>
        <v>0</v>
      </c>
      <c r="BD10" s="452"/>
    </row>
    <row r="11" spans="1:56">
      <c r="B11" s="8" t="s">
        <v>16</v>
      </c>
      <c r="C11" s="404">
        <f t="shared" ref="C11:L11" si="2">SUM(C9:C9)-SUM(C10:C10)</f>
        <v>5.8502491666666675E-3</v>
      </c>
      <c r="D11" s="332">
        <f t="shared" si="2"/>
        <v>6.548861399999998E-3</v>
      </c>
      <c r="E11" s="332">
        <f t="shared" si="2"/>
        <v>3.9393986436090205E-3</v>
      </c>
      <c r="F11" s="332">
        <f t="shared" si="2"/>
        <v>3.5824820238095226E-3</v>
      </c>
      <c r="G11" s="332">
        <f t="shared" si="2"/>
        <v>2.5430820055555542E-3</v>
      </c>
      <c r="H11" s="332">
        <f t="shared" si="2"/>
        <v>3.3282571500000014E-3</v>
      </c>
      <c r="I11" s="332">
        <f t="shared" si="2"/>
        <v>3.01775522082166E-3</v>
      </c>
      <c r="J11" s="333">
        <f t="shared" si="2"/>
        <v>2.8926647388888872E-3</v>
      </c>
      <c r="K11" s="333">
        <f t="shared" si="2"/>
        <v>3.1220603142857097E-3</v>
      </c>
      <c r="L11" s="332">
        <f t="shared" si="2"/>
        <v>2.0275313942400182E-3</v>
      </c>
      <c r="M11" s="36">
        <f>SUM(M9:M9)-SUM(M10:M10)</f>
        <v>1.8699127158730167E-3</v>
      </c>
      <c r="N11" s="36">
        <f>SUM(N9:N9)-SUM(N10:N10)</f>
        <v>2.1252180182539677E-3</v>
      </c>
      <c r="O11" s="36">
        <f t="shared" ref="O11:AB11" si="3">SUM(O9:O9)-SUM(O10:O10)</f>
        <v>2.0410466428571437E-3</v>
      </c>
      <c r="P11" s="36">
        <f t="shared" si="3"/>
        <v>3.566194121428572E-3</v>
      </c>
      <c r="Q11" s="36">
        <f t="shared" si="3"/>
        <v>7.0355283057831029E-3</v>
      </c>
      <c r="R11" s="36">
        <f t="shared" si="3"/>
        <v>1.0347045472619051E-2</v>
      </c>
      <c r="S11" s="36">
        <f t="shared" si="3"/>
        <v>1.0743306862143994E-2</v>
      </c>
      <c r="T11" s="36">
        <f t="shared" si="3"/>
        <v>1.1895651530663773E-3</v>
      </c>
      <c r="U11" s="36">
        <f t="shared" si="3"/>
        <v>9.0172094199134079E-4</v>
      </c>
      <c r="V11" s="36">
        <f t="shared" si="3"/>
        <v>7.6270362857142407E-4</v>
      </c>
      <c r="W11" s="36">
        <f t="shared" si="3"/>
        <v>0</v>
      </c>
      <c r="X11" s="36">
        <f t="shared" si="3"/>
        <v>0</v>
      </c>
      <c r="Y11" s="36">
        <f t="shared" si="3"/>
        <v>0</v>
      </c>
      <c r="Z11" s="36">
        <f t="shared" si="3"/>
        <v>0</v>
      </c>
      <c r="AA11" s="36">
        <f t="shared" si="3"/>
        <v>0</v>
      </c>
      <c r="AB11" s="36">
        <f t="shared" si="3"/>
        <v>0</v>
      </c>
      <c r="AC11" s="4"/>
      <c r="AD11" s="39">
        <f t="shared" ref="AD11:BC11" si="4">SUM(AD9:AD9)-SUM(AD10:AD10)</f>
        <v>1.0561747405475998E-2</v>
      </c>
      <c r="AE11" s="37">
        <f t="shared" si="4"/>
        <v>1.22148215112E-2</v>
      </c>
      <c r="AF11" s="37">
        <f t="shared" si="4"/>
        <v>9.5266315920000018E-3</v>
      </c>
      <c r="AG11" s="37">
        <f t="shared" si="4"/>
        <v>9.9297403408000005E-3</v>
      </c>
      <c r="AH11" s="37">
        <f t="shared" si="4"/>
        <v>9.8653261196000024E-3</v>
      </c>
      <c r="AI11" s="37">
        <f t="shared" si="4"/>
        <v>1.1445673968299996E-2</v>
      </c>
      <c r="AJ11" s="37">
        <f t="shared" si="4"/>
        <v>1.0186240828800007E-2</v>
      </c>
      <c r="AK11" s="37">
        <f t="shared" si="4"/>
        <v>9.469753443499998E-3</v>
      </c>
      <c r="AL11" s="37">
        <f t="shared" si="4"/>
        <v>9.0604545175999932E-3</v>
      </c>
      <c r="AM11" s="37">
        <f t="shared" si="4"/>
        <v>6.9001997371999982E-3</v>
      </c>
      <c r="AN11" s="37">
        <f t="shared" si="4"/>
        <v>7.0255855952999977E-3</v>
      </c>
      <c r="AO11" s="37">
        <f t="shared" si="4"/>
        <v>7.5252870240000089E-3</v>
      </c>
      <c r="AP11" s="37">
        <f t="shared" si="4"/>
        <v>7.8427725199999923E-3</v>
      </c>
      <c r="AQ11" s="37">
        <f t="shared" si="4"/>
        <v>1.0724619996000002E-2</v>
      </c>
      <c r="AR11" s="37">
        <f t="shared" si="4"/>
        <v>1.7021499244999995E-2</v>
      </c>
      <c r="AS11" s="37">
        <f t="shared" si="4"/>
        <v>1.791452177900002E-2</v>
      </c>
      <c r="AT11" s="37">
        <f t="shared" si="4"/>
        <v>1.829019200620001E-2</v>
      </c>
      <c r="AU11" s="37">
        <f t="shared" si="4"/>
        <v>4.2501155411000108E-3</v>
      </c>
      <c r="AV11" s="37">
        <f t="shared" si="4"/>
        <v>4.2823189910000045E-3</v>
      </c>
      <c r="AW11" s="37">
        <f t="shared" si="4"/>
        <v>3.8184565145833321E-3</v>
      </c>
      <c r="AX11" s="37">
        <f t="shared" si="4"/>
        <v>0</v>
      </c>
      <c r="AY11" s="37">
        <f t="shared" si="4"/>
        <v>0</v>
      </c>
      <c r="AZ11" s="37">
        <f t="shared" si="4"/>
        <v>0</v>
      </c>
      <c r="BA11" s="37">
        <f t="shared" si="4"/>
        <v>0</v>
      </c>
      <c r="BB11" s="37">
        <f t="shared" si="4"/>
        <v>0</v>
      </c>
      <c r="BC11" s="44">
        <f t="shared" si="4"/>
        <v>0</v>
      </c>
      <c r="BD11" s="452"/>
    </row>
    <row r="12" spans="1:56" ht="17.149999999999999" customHeight="1">
      <c r="B12" s="16" t="s">
        <v>165</v>
      </c>
      <c r="C12" s="379">
        <f>1/$A$1*'[1]48Imp'!$B$264</f>
        <v>1.3289868013305193</v>
      </c>
      <c r="D12" s="334">
        <f>1/$A$1*'[1]48Imp'!$C$264</f>
        <v>1.360643219416414</v>
      </c>
      <c r="E12" s="334">
        <f>1/$A$1*'[1]48Imp'!$D$264</f>
        <v>1.3887983831840909</v>
      </c>
      <c r="F12" s="334">
        <f>1/$A$1*'[1]48Imp'!$E$264</f>
        <v>1.3501381675511461</v>
      </c>
      <c r="G12" s="334">
        <f>1/$A$1*'[1]48Imp'!$F$264</f>
        <v>1.3351111070944446</v>
      </c>
      <c r="H12" s="334">
        <f>1/$A$1*'[1]48Imp'!$G$264</f>
        <v>1.3299327050642855</v>
      </c>
      <c r="I12" s="334">
        <f>1/$A$1*'[1]48Imp'!$H$264</f>
        <v>1.3861729496860029</v>
      </c>
      <c r="J12" s="335">
        <f>1/$A$1*'[1]48Imp'!$I$264</f>
        <v>1.3231999200813851</v>
      </c>
      <c r="K12" s="335">
        <f>1/$A$1*'[1]48Imp'!$J$264</f>
        <v>1.2624079254440472</v>
      </c>
      <c r="L12" s="334">
        <f>1/$A$1*'[1]48Imp'!K$264</f>
        <v>1.2045931354590189</v>
      </c>
      <c r="M12" s="114">
        <f>1/$A$1*'[1]48Imp'!L$264</f>
        <v>1.2922304399441558</v>
      </c>
      <c r="N12" s="114">
        <f>1/$A$1*'[1]48Imp'!M$264</f>
        <v>1.2429654480769841</v>
      </c>
      <c r="O12" s="114">
        <f>1/$A$1*'[1]48Imp'!N$264</f>
        <v>1.0807565263696401</v>
      </c>
      <c r="P12" s="114">
        <f>1/$A$1*'[1]48Imp'!O$264</f>
        <v>1.0991580839912698</v>
      </c>
      <c r="Q12" s="114">
        <f>1/$A$1*'[1]48Imp'!P$264</f>
        <v>1.1359647283257686</v>
      </c>
      <c r="R12" s="114">
        <f>1/$A$1*'[1]48Imp'!Q$264</f>
        <v>1.0148988869249995</v>
      </c>
      <c r="S12" s="114">
        <f>1/$A$1*'[1]48Imp'!R$264</f>
        <v>1.0832410022283909</v>
      </c>
      <c r="T12" s="114">
        <f>1/$A$1*'[1]48Imp'!S$264</f>
        <v>1.0608021868662696</v>
      </c>
      <c r="U12" s="114">
        <f>1/$A$1*'[1]48Imp'!T$264</f>
        <v>1.0577600782477632</v>
      </c>
      <c r="V12" s="114">
        <f>1/$A$1*'[1]48Imp'!U$264</f>
        <v>0.97336395131955245</v>
      </c>
      <c r="W12" s="114">
        <f>1/$A$1*'[1]48Imp'!V$264</f>
        <v>0</v>
      </c>
      <c r="X12" s="114">
        <f>1/$A$1*'[1]48Imp'!W$264</f>
        <v>0</v>
      </c>
      <c r="Y12" s="114">
        <f>1/$A$1*'[1]48Imp'!X$264</f>
        <v>0</v>
      </c>
      <c r="Z12" s="114">
        <f>1/$A$1*'[1]48Imp'!Y$264</f>
        <v>0</v>
      </c>
      <c r="AA12" s="114">
        <f>1/$A$1*'[1]48Imp'!Z$264</f>
        <v>0</v>
      </c>
      <c r="AB12" s="114">
        <f>1/$A$1*'[1]48Imp'!AA$264</f>
        <v>0</v>
      </c>
      <c r="AC12" s="116"/>
      <c r="AD12" s="113">
        <f>1/1000*'[1]48Imp'!$AB$264</f>
        <v>1.1880158939340206</v>
      </c>
      <c r="AE12" s="114">
        <f>1/1000*'[1]48Imp'!$AC$264</f>
        <v>1.2226223233592</v>
      </c>
      <c r="AF12" s="114">
        <f>1/1000*'[1]48Imp'!AD$264</f>
        <v>1.2913892140848</v>
      </c>
      <c r="AG12" s="114">
        <f>1/1000*'[1]48Imp'!AE$264</f>
        <v>1.4776666440927997</v>
      </c>
      <c r="AH12" s="114">
        <f>1/1000*'[1]48Imp'!AF$264</f>
        <v>1.7123410311693004</v>
      </c>
      <c r="AI12" s="114">
        <f>1/1000*'[1]48Imp'!AG$264</f>
        <v>1.6832870252054999</v>
      </c>
      <c r="AJ12" s="114">
        <f>1/1000*'[1]48Imp'!AH$264</f>
        <v>1.8465010072872001</v>
      </c>
      <c r="AK12" s="114">
        <f>1/1000*'[1]48Imp'!AI$264</f>
        <v>2.0263046553744997</v>
      </c>
      <c r="AL12" s="114">
        <f>1/1000*'[1]48Imp'!AJ$264</f>
        <v>2.2994939676912001</v>
      </c>
      <c r="AM12" s="114">
        <f>1/1000*'[1]48Imp'!AK$264</f>
        <v>1.8100394417072001</v>
      </c>
      <c r="AN12" s="114">
        <f>1/1000*'[1]48Imp'!AL$264</f>
        <v>1.7322777889209002</v>
      </c>
      <c r="AO12" s="114">
        <f>1/1000*'[1]48Imp'!AM$264</f>
        <v>1.91045389392</v>
      </c>
      <c r="AP12" s="114">
        <f>1/1000*'[1]48Imp'!AN$264</f>
        <v>1.4675043441696001</v>
      </c>
      <c r="AQ12" s="114">
        <f>1/1000*'[1]48Imp'!AO$264</f>
        <v>1.4671917775337999</v>
      </c>
      <c r="AR12" s="114">
        <f>1/1000*'[1]48Imp'!AP$264</f>
        <v>1.5469911719455001</v>
      </c>
      <c r="AS12" s="114">
        <f>1/1000*'[1]48Imp'!AQ$264</f>
        <v>1.1701202086139997</v>
      </c>
      <c r="AT12" s="114">
        <f>1/1000*'[1]48Imp'!AR$264</f>
        <v>1.2602697716100999</v>
      </c>
      <c r="AU12" s="114">
        <f>1/1000*'[1]48Imp'!AS$264</f>
        <v>1.2603893603157998</v>
      </c>
      <c r="AV12" s="114">
        <f>1/1000*'[1]48Imp'!AT$264</f>
        <v>1.3950690378680004</v>
      </c>
      <c r="AW12" s="114">
        <f>1/1000*'[1]48Imp'!AU$264</f>
        <v>1.2109520466262502</v>
      </c>
      <c r="AX12" s="114">
        <f>1/1000*'[1]48Imp'!AV$264</f>
        <v>0</v>
      </c>
      <c r="AY12" s="114">
        <f>1/1000*'[1]48Imp'!AW$264</f>
        <v>0</v>
      </c>
      <c r="AZ12" s="114">
        <f>1/1000*'[1]48Imp'!AX$264</f>
        <v>0</v>
      </c>
      <c r="BA12" s="114">
        <f>1/1000*'[1]48Imp'!AY$264</f>
        <v>0</v>
      </c>
      <c r="BB12" s="114">
        <f>1/1000*'[1]48Imp'!AZ$264</f>
        <v>0</v>
      </c>
      <c r="BC12" s="115">
        <f>1/1000*'[1]48Imp'!BA$264</f>
        <v>0</v>
      </c>
      <c r="BD12" s="452"/>
    </row>
    <row r="13" spans="1:56">
      <c r="B13" s="5" t="s">
        <v>47</v>
      </c>
      <c r="C13" s="276">
        <f>1/$A$1*'[1]48Imp'!$B$84</f>
        <v>0.2686960132186868</v>
      </c>
      <c r="D13" s="279">
        <f>1/$A$1*'[1]48Imp'!$C$84</f>
        <v>0.26783268064999999</v>
      </c>
      <c r="E13" s="279">
        <f>1/$A$1*'[1]48Imp'!$D$84</f>
        <v>0.27432546789217177</v>
      </c>
      <c r="F13" s="279">
        <f>1/$A$1*'[1]48Imp'!$E$84</f>
        <v>0.24664133978253122</v>
      </c>
      <c r="G13" s="279">
        <f>1/$A$1*'[1]48Imp'!$F$84</f>
        <v>0.23227984506904764</v>
      </c>
      <c r="H13" s="279">
        <f>1/$A$1*'[1]48Imp'!$G$84</f>
        <v>0.17542099156666668</v>
      </c>
      <c r="I13" s="279">
        <f>1/$A$1*'[1]48Imp'!$H$84</f>
        <v>0.17766469851111108</v>
      </c>
      <c r="J13" s="278">
        <f>1/$A$1*'[1]48Imp'!$I$84</f>
        <v>0.13814683714696974</v>
      </c>
      <c r="K13" s="278">
        <f>1/$A$1*'[1]48Imp'!$J$84</f>
        <v>0.11602905788690474</v>
      </c>
      <c r="L13" s="279">
        <f>1/$A$1*'[1]48Imp'!K$84</f>
        <v>0.10927109986309524</v>
      </c>
      <c r="M13" s="11">
        <f>1/$A$1*'[1]48Imp'!L$84</f>
        <v>9.5496640866666663E-2</v>
      </c>
      <c r="N13" s="11">
        <f>1/$A$1*'[1]48Imp'!M$84</f>
        <v>0.11014011577460316</v>
      </c>
      <c r="O13" s="11">
        <f>1/$A$1*'[1]48Imp'!N$84</f>
        <v>9.6706522278431378E-2</v>
      </c>
      <c r="P13" s="11">
        <f>1/$A$1*'[1]48Imp'!O$84</f>
        <v>9.2023142211904774E-2</v>
      </c>
      <c r="Q13" s="11">
        <f>1/$A$1*'[1]48Imp'!P$84</f>
        <v>9.6657192819230769E-2</v>
      </c>
      <c r="R13" s="11">
        <f>1/$A$1*'[1]48Imp'!Q$84</f>
        <v>6.8254902610317428E-2</v>
      </c>
      <c r="S13" s="11">
        <f>1/$A$1*'[1]48Imp'!R$84</f>
        <v>6.5517604930952378E-2</v>
      </c>
      <c r="T13" s="11">
        <f>1/$A$1*'[1]48Imp'!S$84</f>
        <v>7.7034309519841235E-2</v>
      </c>
      <c r="U13" s="11">
        <f>1/$A$1*'[1]48Imp'!T$84</f>
        <v>6.3680970838961015E-2</v>
      </c>
      <c r="V13" s="11">
        <f>1/$A$1*'[1]48Imp'!U$84</f>
        <v>5.5189962432539673E-2</v>
      </c>
      <c r="W13" s="11">
        <f>1/$A$1*'[1]48Imp'!V$84</f>
        <v>0</v>
      </c>
      <c r="X13" s="11">
        <f>1/$A$1*'[1]48Imp'!W$84</f>
        <v>0</v>
      </c>
      <c r="Y13" s="11">
        <f>1/$A$1*'[1]48Imp'!X$84</f>
        <v>0</v>
      </c>
      <c r="Z13" s="11">
        <f>1/$A$1*'[1]48Imp'!Y$84</f>
        <v>0</v>
      </c>
      <c r="AA13" s="11">
        <f>1/$A$1*'[1]48Imp'!Z$84</f>
        <v>0</v>
      </c>
      <c r="AB13" s="11">
        <f>1/$A$1*'[1]48Imp'!AA$84</f>
        <v>0</v>
      </c>
      <c r="AC13" s="4"/>
      <c r="AD13" s="38">
        <f>1/1000*'[1]48Imp'!$AB$84</f>
        <v>0.19344435421887901</v>
      </c>
      <c r="AE13" s="11">
        <f>1/1000*'[1]48Imp'!$AC$84</f>
        <v>0.19387833088479997</v>
      </c>
      <c r="AF13" s="11">
        <f>1/1000*'[1]48Imp'!AD$84</f>
        <v>0.21226322998559999</v>
      </c>
      <c r="AG13" s="11">
        <f>1/1000*'[1]48Imp'!AE$84</f>
        <v>0.2245266946608</v>
      </c>
      <c r="AH13" s="11">
        <f>1/1000*'[1]48Imp'!AF$84</f>
        <v>0.22648474066750002</v>
      </c>
      <c r="AI13" s="11">
        <f>1/1000*'[1]48Imp'!AG$84</f>
        <v>0.18974744847630001</v>
      </c>
      <c r="AJ13" s="11">
        <f>1/1000*'[1]48Imp'!AH$84</f>
        <v>0.2064050065244</v>
      </c>
      <c r="AK13" s="11">
        <f>1/1000*'[1]48Imp'!AI$84</f>
        <v>0.17785361006549999</v>
      </c>
      <c r="AL13" s="11">
        <f>1/1000*'[1]48Imp'!AJ$84</f>
        <v>0.19641684612999999</v>
      </c>
      <c r="AM13" s="11">
        <f>1/1000*'[1]48Imp'!AK$84</f>
        <v>0.1532432740828</v>
      </c>
      <c r="AN13" s="11">
        <f>1/1000*'[1]48Imp'!AL$84</f>
        <v>0.13522662458370002</v>
      </c>
      <c r="AO13" s="11">
        <f>1/1000*'[1]48Imp'!AM$84</f>
        <v>0.15953331009599997</v>
      </c>
      <c r="AP13" s="11">
        <f>1/1000*'[1]48Imp'!AN$84</f>
        <v>0.12948721767519999</v>
      </c>
      <c r="AQ13" s="11">
        <f>1/1000*'[1]48Imp'!AO$84</f>
        <v>0.1181352613137</v>
      </c>
      <c r="AR13" s="11">
        <f>1/1000*'[1]48Imp'!AP$84</f>
        <v>0.11805198729199999</v>
      </c>
      <c r="AS13" s="11">
        <f>1/1000*'[1]48Imp'!AQ$84</f>
        <v>6.9448038561999992E-2</v>
      </c>
      <c r="AT13" s="11">
        <f>1/1000*'[1]48Imp'!AR$84</f>
        <v>7.3091302301499989E-2</v>
      </c>
      <c r="AU13" s="11">
        <f>1/1000*'[1]48Imp'!AS$84</f>
        <v>8.3390861553999981E-2</v>
      </c>
      <c r="AV13" s="11">
        <f>1/1000*'[1]48Imp'!AT$84</f>
        <v>7.6790090344999992E-2</v>
      </c>
      <c r="AW13" s="11">
        <f>1/1000*'[1]48Imp'!AU$84</f>
        <v>6.5361397034583338E-2</v>
      </c>
      <c r="AX13" s="11">
        <f>1/1000*'[1]48Imp'!AV$84</f>
        <v>0</v>
      </c>
      <c r="AY13" s="11">
        <f>1/1000*'[1]48Imp'!AW$84</f>
        <v>0</v>
      </c>
      <c r="AZ13" s="11">
        <f>1/1000*'[1]48Imp'!AX$84</f>
        <v>0</v>
      </c>
      <c r="BA13" s="11">
        <f>1/1000*'[1]48Imp'!AY$84</f>
        <v>0</v>
      </c>
      <c r="BB13" s="11">
        <f>1/1000*'[1]48Imp'!AZ$84</f>
        <v>0</v>
      </c>
      <c r="BC13" s="10">
        <f>1/1000*'[1]48Imp'!BA$84</f>
        <v>0</v>
      </c>
      <c r="BD13" s="452"/>
    </row>
    <row r="14" spans="1:56">
      <c r="B14" s="5" t="s">
        <v>28</v>
      </c>
      <c r="C14" s="276">
        <f>1/$A$1*'[1]48Imp'!$B$85</f>
        <v>3.1635424957503606E-2</v>
      </c>
      <c r="D14" s="279">
        <f>1/$A$1*'[1]48Imp'!$C$85</f>
        <v>2.8941294539393946E-2</v>
      </c>
      <c r="E14" s="279">
        <f>1/$A$1*'[1]48Imp'!$D$85</f>
        <v>2.7088472449494954E-2</v>
      </c>
      <c r="F14" s="279">
        <f>1/$A$1*'[1]48Imp'!$E$85</f>
        <v>3.7795777460351405E-2</v>
      </c>
      <c r="G14" s="279">
        <f>1/$A$1*'[1]48Imp'!$F$85</f>
        <v>4.0454230483333332E-2</v>
      </c>
      <c r="H14" s="279">
        <f>1/$A$1*'[1]48Imp'!$G$85</f>
        <v>4.3721248492857141E-2</v>
      </c>
      <c r="I14" s="279">
        <f>1/$A$1*'[1]48Imp'!$H$85</f>
        <v>4.4278154442207798E-2</v>
      </c>
      <c r="J14" s="278">
        <f>1/$A$1*'[1]48Imp'!$I$85</f>
        <v>3.369383729134199E-2</v>
      </c>
      <c r="K14" s="278">
        <f>1/$A$1*'[1]48Imp'!$J$85</f>
        <v>2.7949822333333339E-2</v>
      </c>
      <c r="L14" s="279">
        <f>1/$A$1*'[1]48Imp'!K$85</f>
        <v>2.7346475770238098E-2</v>
      </c>
      <c r="M14" s="11">
        <f>1/$A$1*'[1]48Imp'!L$85</f>
        <v>3.2526855027561315E-2</v>
      </c>
      <c r="N14" s="11">
        <f>1/$A$1*'[1]48Imp'!M$85</f>
        <v>3.1802124485714282E-2</v>
      </c>
      <c r="O14" s="11">
        <f>1/$A$1*'[1]48Imp'!N$85</f>
        <v>2.5905578618880633E-2</v>
      </c>
      <c r="P14" s="11">
        <f>1/$A$1*'[1]48Imp'!O$85</f>
        <v>2.8806183418253965E-2</v>
      </c>
      <c r="Q14" s="11">
        <f>1/$A$1*'[1]48Imp'!P$85</f>
        <v>2.3541744880952377E-2</v>
      </c>
      <c r="R14" s="11">
        <f>1/$A$1*'[1]48Imp'!Q$85</f>
        <v>1.7558380425396824E-2</v>
      </c>
      <c r="S14" s="11">
        <f>1/$A$1*'[1]48Imp'!R$85</f>
        <v>2.1187014364285703E-2</v>
      </c>
      <c r="T14" s="11">
        <f>1/$A$1*'[1]48Imp'!S$85</f>
        <v>1.7899789485714288E-2</v>
      </c>
      <c r="U14" s="11">
        <f>1/$A$1*'[1]48Imp'!T$85</f>
        <v>2.0679750273809517E-2</v>
      </c>
      <c r="V14" s="11">
        <f>1/$A$1*'[1]48Imp'!U$85</f>
        <v>1.9753679096248207E-2</v>
      </c>
      <c r="W14" s="11">
        <f>1/$A$1*'[1]48Imp'!V$85</f>
        <v>0</v>
      </c>
      <c r="X14" s="11">
        <f>1/$A$1*'[1]48Imp'!W$85</f>
        <v>0</v>
      </c>
      <c r="Y14" s="11">
        <f>1/$A$1*'[1]48Imp'!X$85</f>
        <v>0</v>
      </c>
      <c r="Z14" s="11">
        <f>1/$A$1*'[1]48Imp'!Y$85</f>
        <v>0</v>
      </c>
      <c r="AA14" s="11">
        <f>1/$A$1*'[1]48Imp'!Z$85</f>
        <v>0</v>
      </c>
      <c r="AB14" s="11">
        <f>1/$A$1*'[1]48Imp'!AA$85</f>
        <v>0</v>
      </c>
      <c r="AC14" s="4"/>
      <c r="AD14" s="38">
        <f>1/1000*'[1]48Imp'!$AB$85</f>
        <v>4.5746271111648001E-2</v>
      </c>
      <c r="AE14" s="11">
        <f>1/1000*'[1]48Imp'!$AC$85</f>
        <v>3.8773637105599994E-2</v>
      </c>
      <c r="AF14" s="11">
        <f>1/1000*'[1]48Imp'!AD$85</f>
        <v>4.1057115144000005E-2</v>
      </c>
      <c r="AG14" s="11">
        <f>1/1000*'[1]48Imp'!AE$85</f>
        <v>5.8183895291199994E-2</v>
      </c>
      <c r="AH14" s="11">
        <f>1/1000*'[1]48Imp'!AF$85</f>
        <v>7.3968100525200003E-2</v>
      </c>
      <c r="AI14" s="11">
        <f>1/1000*'[1]48Imp'!AG$85</f>
        <v>7.3279614922799996E-2</v>
      </c>
      <c r="AJ14" s="11">
        <f>1/1000*'[1]48Imp'!AH$85</f>
        <v>7.6233614628400004E-2</v>
      </c>
      <c r="AK14" s="11">
        <f>1/1000*'[1]48Imp'!AI$85</f>
        <v>7.9245522451999992E-2</v>
      </c>
      <c r="AL14" s="11">
        <f>1/1000*'[1]48Imp'!AJ$85</f>
        <v>7.8511429017999998E-2</v>
      </c>
      <c r="AM14" s="11">
        <f>1/1000*'[1]48Imp'!AK$85</f>
        <v>6.264766795759999E-2</v>
      </c>
      <c r="AN14" s="11">
        <f>1/1000*'[1]48Imp'!AL$85</f>
        <v>6.4293353164800005E-2</v>
      </c>
      <c r="AO14" s="11">
        <f>1/1000*'[1]48Imp'!AM$85</f>
        <v>6.4323559968000002E-2</v>
      </c>
      <c r="AP14" s="11">
        <f>1/1000*'[1]48Imp'!AN$85</f>
        <v>4.2388993979199999E-2</v>
      </c>
      <c r="AQ14" s="11">
        <f>1/1000*'[1]48Imp'!AO$85</f>
        <v>4.4959877117999994E-2</v>
      </c>
      <c r="AR14" s="11">
        <f>1/1000*'[1]48Imp'!AP$85</f>
        <v>4.4025134929999994E-2</v>
      </c>
      <c r="AS14" s="11">
        <f>1/1000*'[1]48Imp'!AQ$85</f>
        <v>2.99076476055E-2</v>
      </c>
      <c r="AT14" s="11">
        <f>1/1000*'[1]48Imp'!AR$85</f>
        <v>3.4129372021700001E-2</v>
      </c>
      <c r="AU14" s="11">
        <f>1/1000*'[1]48Imp'!AS$85</f>
        <v>3.0467571806099998E-2</v>
      </c>
      <c r="AV14" s="11">
        <f>1/1000*'[1]48Imp'!AT$85</f>
        <v>3.4679232395000002E-2</v>
      </c>
      <c r="AW14" s="11">
        <f>1/1000*'[1]48Imp'!AU$85</f>
        <v>3.1439833520416668E-2</v>
      </c>
      <c r="AX14" s="11">
        <f>1/1000*'[1]48Imp'!AV$85</f>
        <v>0</v>
      </c>
      <c r="AY14" s="11">
        <f>1/1000*'[1]48Imp'!AW$85</f>
        <v>0</v>
      </c>
      <c r="AZ14" s="11">
        <f>1/1000*'[1]48Imp'!AX$85</f>
        <v>0</v>
      </c>
      <c r="BA14" s="11">
        <f>1/1000*'[1]48Imp'!AY$85</f>
        <v>0</v>
      </c>
      <c r="BB14" s="11">
        <f>1/1000*'[1]48Imp'!AZ$85</f>
        <v>0</v>
      </c>
      <c r="BC14" s="10">
        <f>1/1000*'[1]48Imp'!BA$85</f>
        <v>0</v>
      </c>
      <c r="BD14" s="452"/>
    </row>
    <row r="15" spans="1:56">
      <c r="B15" s="5" t="s">
        <v>29</v>
      </c>
      <c r="C15" s="276">
        <f>1/$A$1*'[1]48Imp'!$B$91</f>
        <v>0.25183560747886008</v>
      </c>
      <c r="D15" s="279">
        <f>1/$A$1*'[1]48Imp'!$C$91</f>
        <v>0.2659022032295455</v>
      </c>
      <c r="E15" s="279">
        <f>1/$A$1*'[1]48Imp'!$D$91</f>
        <v>0.28533667754823228</v>
      </c>
      <c r="F15" s="279">
        <f>1/$A$1*'[1]48Imp'!$E$91</f>
        <v>0.25931965565887444</v>
      </c>
      <c r="G15" s="279">
        <f>1/$A$1*'[1]48Imp'!$F$91</f>
        <v>0.31308052083809529</v>
      </c>
      <c r="H15" s="279">
        <f>1/$A$1*'[1]48Imp'!$G$91</f>
        <v>0.33062416895714281</v>
      </c>
      <c r="I15" s="279">
        <f>1/$A$1*'[1]48Imp'!$H$91</f>
        <v>0.3899697351317461</v>
      </c>
      <c r="J15" s="278">
        <f>1/$A$1*'[1]48Imp'!$I$91</f>
        <v>0.34571719368766224</v>
      </c>
      <c r="K15" s="278">
        <f>1/$A$1*'[1]48Imp'!$J$91</f>
        <v>0.32963526743809513</v>
      </c>
      <c r="L15" s="279">
        <f>1/$A$1*'[1]48Imp'!K$91</f>
        <v>0.31931450567976188</v>
      </c>
      <c r="M15" s="11">
        <f>1/$A$1*'[1]48Imp'!L$91</f>
        <v>0.34925846511688313</v>
      </c>
      <c r="N15" s="11">
        <f>1/$A$1*'[1]48Imp'!M$91</f>
        <v>0.35491170586666654</v>
      </c>
      <c r="O15" s="11">
        <f>1/$A$1*'[1]48Imp'!N$91</f>
        <v>0.30409743255769234</v>
      </c>
      <c r="P15" s="11">
        <f>1/$A$1*'[1]48Imp'!O$91</f>
        <v>0.30952082327777775</v>
      </c>
      <c r="Q15" s="11">
        <f>1/$A$1*'[1]48Imp'!P$91</f>
        <v>0.33831540045555553</v>
      </c>
      <c r="R15" s="11">
        <f>1/$A$1*'[1]48Imp'!Q$91</f>
        <v>0.29157944019999987</v>
      </c>
      <c r="S15" s="11">
        <f>1/$A$1*'[1]48Imp'!R$91</f>
        <v>0.30788492871428574</v>
      </c>
      <c r="T15" s="11">
        <f>1/$A$1*'[1]48Imp'!S$91</f>
        <v>0.2979848969277778</v>
      </c>
      <c r="U15" s="11">
        <f>1/$A$1*'[1]48Imp'!T$91</f>
        <v>0.29802802605367967</v>
      </c>
      <c r="V15" s="11">
        <f>1/$A$1*'[1]48Imp'!U$91</f>
        <v>0.29077484208333332</v>
      </c>
      <c r="W15" s="11">
        <f>1/$A$1*'[1]48Imp'!V$91</f>
        <v>0</v>
      </c>
      <c r="X15" s="11">
        <f>1/$A$1*'[1]48Imp'!W$91</f>
        <v>0</v>
      </c>
      <c r="Y15" s="11">
        <f>1/$A$1*'[1]48Imp'!X$91</f>
        <v>0</v>
      </c>
      <c r="Z15" s="11">
        <f>1/$A$1*'[1]48Imp'!Y$91</f>
        <v>0</v>
      </c>
      <c r="AA15" s="11">
        <f>1/$A$1*'[1]48Imp'!Z$91</f>
        <v>0</v>
      </c>
      <c r="AB15" s="11">
        <f>1/$A$1*'[1]48Imp'!AA$91</f>
        <v>0</v>
      </c>
      <c r="AC15" s="4"/>
      <c r="AD15" s="38">
        <f>1/1000*'[1]48Imp'!$AB$91</f>
        <v>0.26254784770275003</v>
      </c>
      <c r="AE15" s="11">
        <f>1/1000*'[1]48Imp'!$AC$91</f>
        <v>0.29822304256320004</v>
      </c>
      <c r="AF15" s="11">
        <f>1/1000*'[1]48Imp'!AD$91</f>
        <v>0.3099232944816</v>
      </c>
      <c r="AG15" s="11">
        <f>1/1000*'[1]48Imp'!AE$91</f>
        <v>0.3493384532064</v>
      </c>
      <c r="AH15" s="11">
        <f>1/1000*'[1]48Imp'!AF$91</f>
        <v>0.4413967220999</v>
      </c>
      <c r="AI15" s="11">
        <f>1/1000*'[1]48Imp'!AG$91</f>
        <v>0.43372498454999997</v>
      </c>
      <c r="AJ15" s="11">
        <f>1/1000*'[1]48Imp'!AH$91</f>
        <v>0.51067753155200002</v>
      </c>
      <c r="AK15" s="11">
        <f>1/1000*'[1]48Imp'!AI$91</f>
        <v>0.54155168394249997</v>
      </c>
      <c r="AL15" s="11">
        <f>1/1000*'[1]48Imp'!AJ$91</f>
        <v>0.61749064702720002</v>
      </c>
      <c r="AM15" s="11">
        <f>1/1000*'[1]48Imp'!AK$91</f>
        <v>0.489120841418</v>
      </c>
      <c r="AN15" s="11">
        <f>1/1000*'[1]48Imp'!AL$91</f>
        <v>0.48343844400929997</v>
      </c>
      <c r="AO15" s="11">
        <f>1/1000*'[1]48Imp'!AM$91</f>
        <v>0.54257914982400002</v>
      </c>
      <c r="AP15" s="11">
        <f>1/1000*'[1]48Imp'!AN$91</f>
        <v>0.41798022981439992</v>
      </c>
      <c r="AQ15" s="11">
        <f>1/1000*'[1]48Imp'!AO$91</f>
        <v>0.42885036158939999</v>
      </c>
      <c r="AR15" s="11">
        <f>1/1000*'[1]48Imp'!AP$91</f>
        <v>0.46681802672149997</v>
      </c>
      <c r="AS15" s="11">
        <f>1/1000*'[1]48Imp'!AQ$91</f>
        <v>0.33751685434599993</v>
      </c>
      <c r="AT15" s="11">
        <f>1/1000*'[1]48Imp'!AR$91</f>
        <v>0.3540824509744</v>
      </c>
      <c r="AU15" s="11">
        <f>1/1000*'[1]48Imp'!AS$91</f>
        <v>0.35544698353449999</v>
      </c>
      <c r="AV15" s="11">
        <f>1/1000*'[1]48Imp'!AT$91</f>
        <v>0.41169973909799995</v>
      </c>
      <c r="AW15" s="11">
        <f>1/1000*'[1]48Imp'!AU$91</f>
        <v>0.33951697995249996</v>
      </c>
      <c r="AX15" s="11">
        <f>1/1000*'[1]48Imp'!AV$91</f>
        <v>0</v>
      </c>
      <c r="AY15" s="11">
        <f>1/1000*'[1]48Imp'!AW$91</f>
        <v>0</v>
      </c>
      <c r="AZ15" s="11">
        <f>1/1000*'[1]48Imp'!AX$91</f>
        <v>0</v>
      </c>
      <c r="BA15" s="11">
        <f>1/1000*'[1]48Imp'!AY$91</f>
        <v>0</v>
      </c>
      <c r="BB15" s="11">
        <f>1/1000*'[1]48Imp'!AZ$91</f>
        <v>0</v>
      </c>
      <c r="BC15" s="10">
        <f>1/1000*'[1]48Imp'!BA$91</f>
        <v>0</v>
      </c>
      <c r="BD15" s="452"/>
    </row>
    <row r="16" spans="1:56">
      <c r="B16" s="5" t="s">
        <v>34</v>
      </c>
      <c r="C16" s="276">
        <f>1/$A$1*'[1]48Imp'!$B$114</f>
        <v>1.4161627291414141E-2</v>
      </c>
      <c r="D16" s="279">
        <f>1/$A$1*'[1]48Imp'!$C$114</f>
        <v>1.6148529733333333E-2</v>
      </c>
      <c r="E16" s="279">
        <f>1/$A$1*'[1]48Imp'!$D$114</f>
        <v>1.6127845781565654E-2</v>
      </c>
      <c r="F16" s="279">
        <f>1/$A$1*'[1]48Imp'!$E$114</f>
        <v>1.8032632882403869E-2</v>
      </c>
      <c r="G16" s="279">
        <f>1/$A$1*'[1]48Imp'!$F$114</f>
        <v>1.8955458414285711E-2</v>
      </c>
      <c r="H16" s="279">
        <f>1/$A$1*'[1]48Imp'!$G$114</f>
        <v>2.1765175102380945E-2</v>
      </c>
      <c r="I16" s="279">
        <f>1/$A$1*'[1]48Imp'!$H$114</f>
        <v>2.1055611738095236E-2</v>
      </c>
      <c r="J16" s="278">
        <f>1/$A$1*'[1]48Imp'!$I$114</f>
        <v>2.2916256916017307E-2</v>
      </c>
      <c r="K16" s="278">
        <f>1/$A$1*'[1]48Imp'!$J$114</f>
        <v>1.8878122390476194E-2</v>
      </c>
      <c r="L16" s="279">
        <f>1/$A$1*'[1]48Imp'!K$114</f>
        <v>2.1455605198809524E-2</v>
      </c>
      <c r="M16" s="11">
        <f>1/$A$1*'[1]48Imp'!L$114</f>
        <v>2.6907547110389608E-2</v>
      </c>
      <c r="N16" s="11">
        <f>1/$A$1*'[1]48Imp'!M$114</f>
        <v>2.0538756234126987E-2</v>
      </c>
      <c r="O16" s="11">
        <f>1/$A$1*'[1]48Imp'!N$114</f>
        <v>1.8795763159572283E-2</v>
      </c>
      <c r="P16" s="11">
        <f>1/$A$1*'[1]48Imp'!O$114</f>
        <v>1.5355171026190469E-2</v>
      </c>
      <c r="Q16" s="11">
        <f>1/$A$1*'[1]48Imp'!P$114</f>
        <v>2.1453461956349212E-2</v>
      </c>
      <c r="R16" s="11">
        <f>1/$A$1*'[1]48Imp'!Q$114</f>
        <v>2.0376399175396825E-2</v>
      </c>
      <c r="S16" s="11">
        <f>1/$A$1*'[1]48Imp'!R$114</f>
        <v>2.1136923216666669E-2</v>
      </c>
      <c r="T16" s="11">
        <f>1/$A$1*'[1]48Imp'!S$114</f>
        <v>1.6482541069841272E-2</v>
      </c>
      <c r="U16" s="11">
        <f>1/$A$1*'[1]48Imp'!T$114</f>
        <v>1.6481712097691201E-2</v>
      </c>
      <c r="V16" s="11">
        <f>1/$A$1*'[1]48Imp'!U$114</f>
        <v>1.6457011075541119E-2</v>
      </c>
      <c r="W16" s="11">
        <f>1/$A$1*'[1]48Imp'!V$114</f>
        <v>0</v>
      </c>
      <c r="X16" s="11">
        <f>1/$A$1*'[1]48Imp'!W$114</f>
        <v>0</v>
      </c>
      <c r="Y16" s="11">
        <f>1/$A$1*'[1]48Imp'!X$114</f>
        <v>0</v>
      </c>
      <c r="Z16" s="11">
        <f>1/$A$1*'[1]48Imp'!Y$114</f>
        <v>0</v>
      </c>
      <c r="AA16" s="11">
        <f>1/$A$1*'[1]48Imp'!Z$114</f>
        <v>0</v>
      </c>
      <c r="AB16" s="11">
        <f>1/$A$1*'[1]48Imp'!AA$114</f>
        <v>0</v>
      </c>
      <c r="AC16" s="4"/>
      <c r="AD16" s="38">
        <f>1/1000*'[1]48Imp'!$AB$114</f>
        <v>2.1186777079260002E-2</v>
      </c>
      <c r="AE16" s="11">
        <f>1/1000*'[1]48Imp'!$AC$114</f>
        <v>2.2219490298400001E-2</v>
      </c>
      <c r="AF16" s="11">
        <f>1/1000*'[1]48Imp'!AD$114</f>
        <v>2.2666857508799997E-2</v>
      </c>
      <c r="AG16" s="11">
        <f>1/1000*'[1]48Imp'!AE$114</f>
        <v>2.8314707478399998E-2</v>
      </c>
      <c r="AH16" s="11">
        <f>1/1000*'[1]48Imp'!AF$114</f>
        <v>3.7234218454999995E-2</v>
      </c>
      <c r="AI16" s="11">
        <f>1/1000*'[1]48Imp'!AG$114</f>
        <v>3.8563870316399997E-2</v>
      </c>
      <c r="AJ16" s="11">
        <f>1/1000*'[1]48Imp'!AH$114</f>
        <v>3.6087698073200003E-2</v>
      </c>
      <c r="AK16" s="11">
        <f>1/1000*'[1]48Imp'!AI$114</f>
        <v>3.9742664900499998E-2</v>
      </c>
      <c r="AL16" s="11">
        <f>1/1000*'[1]48Imp'!AJ$114</f>
        <v>5.0551434240799997E-2</v>
      </c>
      <c r="AM16" s="11">
        <f>1/1000*'[1]48Imp'!AK$114</f>
        <v>4.0595804638399999E-2</v>
      </c>
      <c r="AN16" s="11">
        <f>1/1000*'[1]48Imp'!AL$114</f>
        <v>3.9892656837600002E-2</v>
      </c>
      <c r="AO16" s="11">
        <f>1/1000*'[1]48Imp'!AM$114</f>
        <v>3.8786889839999991E-2</v>
      </c>
      <c r="AP16" s="11">
        <f>1/1000*'[1]48Imp'!AN$114</f>
        <v>3.4004133503999993E-2</v>
      </c>
      <c r="AQ16" s="11">
        <f>1/1000*'[1]48Imp'!AO$114</f>
        <v>3.4507918708200004E-2</v>
      </c>
      <c r="AR16" s="11">
        <f>1/1000*'[1]48Imp'!AP$114</f>
        <v>4.7076683487999996E-2</v>
      </c>
      <c r="AS16" s="11">
        <f>1/1000*'[1]48Imp'!AQ$114</f>
        <v>3.7586490448499994E-2</v>
      </c>
      <c r="AT16" s="11">
        <f>1/1000*'[1]48Imp'!AR$114</f>
        <v>3.7846176186699998E-2</v>
      </c>
      <c r="AU16" s="11">
        <f>1/1000*'[1]48Imp'!AS$114</f>
        <v>3.316959052549999E-2</v>
      </c>
      <c r="AV16" s="11">
        <f>1/1000*'[1]48Imp'!AT$114</f>
        <v>3.4827711258000001E-2</v>
      </c>
      <c r="AW16" s="11">
        <f>1/1000*'[1]48Imp'!AU$114</f>
        <v>3.5681570905833335E-2</v>
      </c>
      <c r="AX16" s="11">
        <f>1/1000*'[1]48Imp'!AV$114</f>
        <v>0</v>
      </c>
      <c r="AY16" s="11">
        <f>1/1000*'[1]48Imp'!AW$114</f>
        <v>0</v>
      </c>
      <c r="AZ16" s="11">
        <f>1/1000*'[1]48Imp'!AX$114</f>
        <v>0</v>
      </c>
      <c r="BA16" s="11">
        <f>1/1000*'[1]48Imp'!AY$114</f>
        <v>0</v>
      </c>
      <c r="BB16" s="11">
        <f>1/1000*'[1]48Imp'!AZ$114</f>
        <v>0</v>
      </c>
      <c r="BC16" s="10">
        <f>1/1000*'[1]48Imp'!BA$114</f>
        <v>0</v>
      </c>
      <c r="BD16" s="452"/>
    </row>
    <row r="17" spans="2:56">
      <c r="B17" s="5" t="s">
        <v>54</v>
      </c>
      <c r="C17" s="276">
        <f>1/$A$1*'[1]48Imp'!$B$160</f>
        <v>7.9082300831313096E-2</v>
      </c>
      <c r="D17" s="279">
        <f>1/$A$1*'[1]48Imp'!$C$160</f>
        <v>8.7454907799242435E-2</v>
      </c>
      <c r="E17" s="279">
        <f>1/$A$1*'[1]48Imp'!$D$160</f>
        <v>0.11187478560833332</v>
      </c>
      <c r="F17" s="279">
        <f>1/$A$1*'[1]48Imp'!$E$160</f>
        <v>0.11697164033008658</v>
      </c>
      <c r="G17" s="279">
        <f>1/$A$1*'[1]48Imp'!$F$160</f>
        <v>9.9270421919047613E-2</v>
      </c>
      <c r="H17" s="279">
        <f>1/$A$1*'[1]48Imp'!$G$160</f>
        <v>8.5516604361904738E-2</v>
      </c>
      <c r="I17" s="279">
        <f>1/$A$1*'[1]48Imp'!$H$160</f>
        <v>9.5655241784920617E-2</v>
      </c>
      <c r="J17" s="278">
        <f>1/$A$1*'[1]48Imp'!$I$160</f>
        <v>0.11361380432521644</v>
      </c>
      <c r="K17" s="278">
        <f>1/$A$1*'[1]48Imp'!$J$160</f>
        <v>0.11223624592976186</v>
      </c>
      <c r="L17" s="279">
        <f>1/$A$1*'[1]48Imp'!K$160</f>
        <v>0.11969763087380951</v>
      </c>
      <c r="M17" s="11">
        <f>1/$A$1*'[1]48Imp'!L$160</f>
        <v>0.14434671714069267</v>
      </c>
      <c r="N17" s="11">
        <f>1/$A$1*'[1]48Imp'!M$160</f>
        <v>0.12423931836666663</v>
      </c>
      <c r="O17" s="11">
        <f>1/$A$1*'[1]48Imp'!N$160</f>
        <v>0.11002931895952378</v>
      </c>
      <c r="P17" s="11">
        <f>1/$A$1*'[1]48Imp'!O$160</f>
        <v>6.9969599445238062E-2</v>
      </c>
      <c r="Q17" s="11">
        <f>1/$A$1*'[1]48Imp'!P$160</f>
        <v>8.2414195338888871E-2</v>
      </c>
      <c r="R17" s="11">
        <f>1/$A$1*'[1]48Imp'!Q$160</f>
        <v>6.4301810680952351E-2</v>
      </c>
      <c r="S17" s="11">
        <f>1/$A$1*'[1]48Imp'!R$160</f>
        <v>7.8538431895238112E-2</v>
      </c>
      <c r="T17" s="11">
        <f>1/$A$1*'[1]48Imp'!S$160</f>
        <v>6.631069083492061E-2</v>
      </c>
      <c r="U17" s="11">
        <f>1/$A$1*'[1]48Imp'!T$160</f>
        <v>5.5262252876839821E-2</v>
      </c>
      <c r="V17" s="11">
        <f>1/$A$1*'[1]48Imp'!U$160</f>
        <v>4.4765255345238071E-2</v>
      </c>
      <c r="W17" s="11">
        <f>1/$A$1*'[1]48Imp'!V$160</f>
        <v>0</v>
      </c>
      <c r="X17" s="11">
        <f>1/$A$1*'[1]48Imp'!W$160</f>
        <v>0</v>
      </c>
      <c r="Y17" s="11">
        <f>1/$A$1*'[1]48Imp'!X$160</f>
        <v>0</v>
      </c>
      <c r="Z17" s="11">
        <f>1/$A$1*'[1]48Imp'!Y$160</f>
        <v>0</v>
      </c>
      <c r="AA17" s="11">
        <f>1/$A$1*'[1]48Imp'!Z$160</f>
        <v>0</v>
      </c>
      <c r="AB17" s="11">
        <f>1/$A$1*'[1]48Imp'!AA$160</f>
        <v>0</v>
      </c>
      <c r="AC17" s="4"/>
      <c r="AD17" s="38">
        <f>1/1000*'[1]48Imp'!$AB$160</f>
        <v>8.0539460913333E-2</v>
      </c>
      <c r="AE17" s="11">
        <f>1/1000*'[1]48Imp'!$AC$160</f>
        <v>8.1202125564399999E-2</v>
      </c>
      <c r="AF17" s="11">
        <f>1/1000*'[1]48Imp'!AD$160</f>
        <v>0.1059538473936</v>
      </c>
      <c r="AG17" s="11">
        <f>1/1000*'[1]48Imp'!AE$160</f>
        <v>0.11868233777119999</v>
      </c>
      <c r="AH17" s="11">
        <f>1/1000*'[1]48Imp'!AF$160</f>
        <v>0.12522226985589999</v>
      </c>
      <c r="AI17" s="11">
        <f>1/1000*'[1]48Imp'!AG$160</f>
        <v>0.1104266183163</v>
      </c>
      <c r="AJ17" s="11">
        <f>1/1000*'[1]48Imp'!AH$160</f>
        <v>0.1396629481684</v>
      </c>
      <c r="AK17" s="11">
        <f>1/1000*'[1]48Imp'!AI$160</f>
        <v>0.18935300274299999</v>
      </c>
      <c r="AL17" s="11">
        <f>1/1000*'[1]48Imp'!AJ$160</f>
        <v>0.22807397027600002</v>
      </c>
      <c r="AM17" s="11">
        <f>1/1000*'[1]48Imp'!AK$160</f>
        <v>0.19239147577759999</v>
      </c>
      <c r="AN17" s="11">
        <f>1/1000*'[1]48Imp'!AL$160</f>
        <v>0.19693781375670003</v>
      </c>
      <c r="AO17" s="11">
        <f>1/1000*'[1]48Imp'!AM$160</f>
        <v>0.21617806910399998</v>
      </c>
      <c r="AP17" s="11">
        <f>1/1000*'[1]48Imp'!AN$160</f>
        <v>0.16440028293919998</v>
      </c>
      <c r="AQ17" s="11">
        <f>1/1000*'[1]48Imp'!AO$160</f>
        <v>0.1114979700033</v>
      </c>
      <c r="AR17" s="11">
        <f>1/1000*'[1]48Imp'!AP$160</f>
        <v>0.12769568835699999</v>
      </c>
      <c r="AS17" s="11">
        <f>1/1000*'[1]48Imp'!AQ$160</f>
        <v>9.6192082276499988E-2</v>
      </c>
      <c r="AT17" s="11">
        <f>1/1000*'[1]48Imp'!AR$160</f>
        <v>0.1119058864809</v>
      </c>
      <c r="AU17" s="11">
        <f>1/1000*'[1]48Imp'!AS$160</f>
        <v>9.1030319980599989E-2</v>
      </c>
      <c r="AV17" s="11">
        <f>1/1000*'[1]48Imp'!AT$160</f>
        <v>8.0934011489000007E-2</v>
      </c>
      <c r="AW17" s="11">
        <f>1/1000*'[1]48Imp'!AU$160</f>
        <v>7.3681410399583327E-2</v>
      </c>
      <c r="AX17" s="11">
        <f>1/1000*'[1]48Imp'!AV$160</f>
        <v>0</v>
      </c>
      <c r="AY17" s="11">
        <f>1/1000*'[1]48Imp'!AW$160</f>
        <v>0</v>
      </c>
      <c r="AZ17" s="11">
        <f>1/1000*'[1]48Imp'!AX$160</f>
        <v>0</v>
      </c>
      <c r="BA17" s="11">
        <f>1/1000*'[1]48Imp'!AY$160</f>
        <v>0</v>
      </c>
      <c r="BB17" s="11">
        <f>1/1000*'[1]48Imp'!AZ$160</f>
        <v>0</v>
      </c>
      <c r="BC17" s="10">
        <f>1/1000*'[1]48Imp'!BA$160</f>
        <v>0</v>
      </c>
      <c r="BD17" s="452"/>
    </row>
    <row r="18" spans="2:56">
      <c r="B18" s="5" t="s">
        <v>68</v>
      </c>
      <c r="C18" s="276">
        <f>1/$A$1*'[1]48Imp'!$B$207</f>
        <v>1.2793766666666666E-3</v>
      </c>
      <c r="D18" s="279">
        <f>1/$A$1*'[1]48Imp'!$C$207</f>
        <v>1.6232999999999998E-3</v>
      </c>
      <c r="E18" s="279">
        <f>1/$A$1*'[1]48Imp'!$D$207</f>
        <v>1.6409899999999998E-2</v>
      </c>
      <c r="F18" s="279">
        <f>1/$A$1*'[1]48Imp'!$E$207</f>
        <v>1.7291371166666666E-2</v>
      </c>
      <c r="G18" s="279">
        <f>1/$A$1*'[1]48Imp'!$F$207</f>
        <v>2.783325561904762E-2</v>
      </c>
      <c r="H18" s="279">
        <f>1/$A$1*'[1]48Imp'!$G$207</f>
        <v>3.9860590461904759E-2</v>
      </c>
      <c r="I18" s="279">
        <f>1/$A$1*'[1]48Imp'!$H$207</f>
        <v>3.466337643650793E-2</v>
      </c>
      <c r="J18" s="278">
        <f>1/$A$1*'[1]48Imp'!$I$207</f>
        <v>2.407394333333333E-2</v>
      </c>
      <c r="K18" s="278">
        <f>1/$A$1*'[1]48Imp'!$J$207</f>
        <v>2.9341200376190469E-2</v>
      </c>
      <c r="L18" s="279">
        <f>1/$A$1*'[1]48Imp'!K$207</f>
        <v>2.6030452874999999E-2</v>
      </c>
      <c r="M18" s="11">
        <f>1/$A$1*'[1]48Imp'!L$207</f>
        <v>1.0911588857142858E-2</v>
      </c>
      <c r="N18" s="11">
        <f>1/$A$1*'[1]48Imp'!M$207</f>
        <v>5.7546916666666656E-3</v>
      </c>
      <c r="O18" s="11">
        <f>1/$A$1*'[1]48Imp'!N$207</f>
        <v>3.6024597603102775E-3</v>
      </c>
      <c r="P18" s="11">
        <f>1/$A$1*'[1]48Imp'!O$207</f>
        <v>2.3292599285714287E-3</v>
      </c>
      <c r="Q18" s="11">
        <f>1/$A$1*'[1]48Imp'!P$207</f>
        <v>3.8894248468253974E-3</v>
      </c>
      <c r="R18" s="11">
        <f>1/$A$1*'[1]48Imp'!Q$207</f>
        <v>4.6431450531746023E-3</v>
      </c>
      <c r="S18" s="11">
        <f>1/$A$1*'[1]48Imp'!R$207</f>
        <v>4.551301840476191E-3</v>
      </c>
      <c r="T18" s="11">
        <f>1/$A$1*'[1]48Imp'!S$207</f>
        <v>2.9532340476190471E-3</v>
      </c>
      <c r="U18" s="11">
        <f>1/$A$1*'[1]48Imp'!T$207</f>
        <v>1.8995124467532465E-3</v>
      </c>
      <c r="V18" s="11">
        <f>1/$A$1*'[1]48Imp'!U$207</f>
        <v>2.0200645790043287E-3</v>
      </c>
      <c r="W18" s="11">
        <f>1/$A$1*'[1]48Imp'!V$207</f>
        <v>0</v>
      </c>
      <c r="X18" s="11">
        <f>1/$A$1*'[1]48Imp'!W$207</f>
        <v>0</v>
      </c>
      <c r="Y18" s="11">
        <f>1/$A$1*'[1]48Imp'!X$207</f>
        <v>0</v>
      </c>
      <c r="Z18" s="11">
        <f>1/$A$1*'[1]48Imp'!Y$207</f>
        <v>0</v>
      </c>
      <c r="AA18" s="11">
        <f>1/$A$1*'[1]48Imp'!Z$207</f>
        <v>0</v>
      </c>
      <c r="AB18" s="11">
        <f>1/$A$1*'[1]48Imp'!AA$207</f>
        <v>0</v>
      </c>
      <c r="AC18" s="4"/>
      <c r="AD18" s="38">
        <f>1/1000*'[1]48Imp'!$AB$207</f>
        <v>1.562886196272E-3</v>
      </c>
      <c r="AE18" s="11">
        <f>1/1000*'[1]48Imp'!$AC$207</f>
        <v>1.9921511455999997E-3</v>
      </c>
      <c r="AF18" s="11">
        <f>1/1000*'[1]48Imp'!AD$207</f>
        <v>7.7510009328000005E-3</v>
      </c>
      <c r="AG18" s="11">
        <f>1/1000*'[1]48Imp'!AE$207</f>
        <v>1.0025089188799999E-2</v>
      </c>
      <c r="AH18" s="11">
        <f>1/1000*'[1]48Imp'!AF$207</f>
        <v>2.4534096479200001E-2</v>
      </c>
      <c r="AI18" s="11">
        <f>1/1000*'[1]48Imp'!AG$207</f>
        <v>3.5798528379899996E-2</v>
      </c>
      <c r="AJ18" s="11">
        <f>1/1000*'[1]48Imp'!AH$207</f>
        <v>3.2820400865200001E-2</v>
      </c>
      <c r="AK18" s="11">
        <f>1/1000*'[1]48Imp'!AI$207</f>
        <v>3.1340668007E-2</v>
      </c>
      <c r="AL18" s="11">
        <f>1/1000*'[1]48Imp'!AJ$207</f>
        <v>4.5169975598800004E-2</v>
      </c>
      <c r="AM18" s="11">
        <f>1/1000*'[1]48Imp'!AK$207</f>
        <v>3.8155403976800006E-2</v>
      </c>
      <c r="AN18" s="11">
        <f>1/1000*'[1]48Imp'!AL$207</f>
        <v>1.5123185238600002E-2</v>
      </c>
      <c r="AO18" s="11">
        <f>1/1000*'[1]48Imp'!AM$207</f>
        <v>1.1345451455999999E-2</v>
      </c>
      <c r="AP18" s="11">
        <f>1/1000*'[1]48Imp'!AN$207</f>
        <v>4.0452467615999998E-3</v>
      </c>
      <c r="AQ18" s="11">
        <f>1/1000*'[1]48Imp'!AO$207</f>
        <v>3.4719827688000004E-3</v>
      </c>
      <c r="AR18" s="11">
        <f>1/1000*'[1]48Imp'!AP$207</f>
        <v>5.6044778534999999E-3</v>
      </c>
      <c r="AS18" s="11">
        <f>1/1000*'[1]48Imp'!AQ$207</f>
        <v>5.9995746510000001E-3</v>
      </c>
      <c r="AT18" s="11">
        <f>1/1000*'[1]48Imp'!AR$207</f>
        <v>6.1548720670999996E-3</v>
      </c>
      <c r="AU18" s="11">
        <f>1/1000*'[1]48Imp'!AS$207</f>
        <v>3.5216081614999999E-3</v>
      </c>
      <c r="AV18" s="11">
        <f>1/1000*'[1]48Imp'!AT$207</f>
        <v>2.913358117E-3</v>
      </c>
      <c r="AW18" s="11">
        <f>1/1000*'[1]48Imp'!AU$207</f>
        <v>3.0149774591666668E-3</v>
      </c>
      <c r="AX18" s="11">
        <f>1/1000*'[1]48Imp'!AV$207</f>
        <v>0</v>
      </c>
      <c r="AY18" s="11">
        <f>1/1000*'[1]48Imp'!AW$207</f>
        <v>0</v>
      </c>
      <c r="AZ18" s="11">
        <f>1/1000*'[1]48Imp'!AX$207</f>
        <v>0</v>
      </c>
      <c r="BA18" s="11">
        <f>1/1000*'[1]48Imp'!AY$207</f>
        <v>0</v>
      </c>
      <c r="BB18" s="11">
        <f>1/1000*'[1]48Imp'!AZ$207</f>
        <v>0</v>
      </c>
      <c r="BC18" s="10">
        <f>1/1000*'[1]48Imp'!BA$207</f>
        <v>0</v>
      </c>
      <c r="BD18" s="452"/>
    </row>
    <row r="19" spans="2:56">
      <c r="B19" s="5" t="s">
        <v>35</v>
      </c>
      <c r="C19" s="276">
        <f>1/$A$1*'[1]48Imp'!$B$225</f>
        <v>0.59137038163441547</v>
      </c>
      <c r="D19" s="279">
        <f>1/$A$1*'[1]48Imp'!$C$225</f>
        <v>0.59224848417954534</v>
      </c>
      <c r="E19" s="279">
        <f>1/$A$1*'[1]48Imp'!$D$225</f>
        <v>0.55901578111010086</v>
      </c>
      <c r="F19" s="279">
        <f>1/$A$1*'[1]48Imp'!$E$225</f>
        <v>0.5472641350626688</v>
      </c>
      <c r="G19" s="279">
        <f>1/$A$1*'[1]48Imp'!$F$225</f>
        <v>0.50852243442619027</v>
      </c>
      <c r="H19" s="279">
        <f>1/$A$1*'[1]48Imp'!$G$225</f>
        <v>0.54385554543095249</v>
      </c>
      <c r="I19" s="279">
        <f>1/$A$1*'[1]48Imp'!$H$225</f>
        <v>0.53300668603015877</v>
      </c>
      <c r="J19" s="278">
        <f>1/$A$1*'[1]48Imp'!$I$225</f>
        <v>0.56070264929480507</v>
      </c>
      <c r="K19" s="278">
        <f>1/$A$1*'[1]48Imp'!$J$225</f>
        <v>0.53576666518809513</v>
      </c>
      <c r="L19" s="279">
        <f>1/$A$1*'[1]48Imp'!K$225</f>
        <v>0.47239175396666672</v>
      </c>
      <c r="M19" s="11">
        <f>1/$A$1*'[1]48Imp'!L$225</f>
        <v>0.50983486758888885</v>
      </c>
      <c r="N19" s="11">
        <f>1/$A$1*'[1]48Imp'!M$225</f>
        <v>0.46072049917777774</v>
      </c>
      <c r="O19" s="11">
        <f>1/$A$1*'[1]48Imp'!N$225</f>
        <v>0.39793654562435898</v>
      </c>
      <c r="P19" s="11">
        <f>1/$A$1*'[1]48Imp'!O$225</f>
        <v>0.46371021560476194</v>
      </c>
      <c r="Q19" s="11">
        <f>1/$A$1*'[1]48Imp'!P$225</f>
        <v>0.42866746555277768</v>
      </c>
      <c r="R19" s="11">
        <f>1/$A$1*'[1]48Imp'!Q$225</f>
        <v>0.39661673774166661</v>
      </c>
      <c r="S19" s="11">
        <f>1/$A$1*'[1]48Imp'!R$225</f>
        <v>0.43208105055595231</v>
      </c>
      <c r="T19" s="11">
        <f>1/$A$1*'[1]48Imp'!S$225</f>
        <v>0.43713181759047615</v>
      </c>
      <c r="U19" s="11">
        <f>1/$A$1*'[1]48Imp'!T$225</f>
        <v>0.45198302093614706</v>
      </c>
      <c r="V19" s="11">
        <f>1/$A$1*'[1]48Imp'!U$225</f>
        <v>0.39925745443809513</v>
      </c>
      <c r="W19" s="11">
        <f>1/$A$1*'[1]48Imp'!V$225</f>
        <v>0</v>
      </c>
      <c r="X19" s="11">
        <f>1/$A$1*'[1]48Imp'!W$225</f>
        <v>0</v>
      </c>
      <c r="Y19" s="11">
        <f>1/$A$1*'[1]48Imp'!X$225</f>
        <v>0</v>
      </c>
      <c r="Z19" s="11">
        <f>1/$A$1*'[1]48Imp'!Y$225</f>
        <v>0</v>
      </c>
      <c r="AA19" s="11">
        <f>1/$A$1*'[1]48Imp'!Z$225</f>
        <v>0</v>
      </c>
      <c r="AB19" s="11">
        <f>1/$A$1*'[1]48Imp'!AA$225</f>
        <v>0</v>
      </c>
      <c r="AC19" s="4"/>
      <c r="AD19" s="38">
        <f>1/1000*'[1]48Imp'!$AB$225</f>
        <v>0.470823012377247</v>
      </c>
      <c r="AE19" s="11">
        <f>1/1000*'[1]48Imp'!$AC$225</f>
        <v>0.46742943032360001</v>
      </c>
      <c r="AF19" s="11">
        <f>1/1000*'[1]48Imp'!AD$225</f>
        <v>0.47281077889439999</v>
      </c>
      <c r="AG19" s="11">
        <f>1/1000*'[1]48Imp'!AE$225</f>
        <v>0.54007525026559999</v>
      </c>
      <c r="AH19" s="11">
        <f>1/1000*'[1]48Imp'!AF$225</f>
        <v>0.60934963880420001</v>
      </c>
      <c r="AI19" s="11">
        <f>1/1000*'[1]48Imp'!AG$225</f>
        <v>0.62833309440329999</v>
      </c>
      <c r="AJ19" s="11">
        <f>1/1000*'[1]48Imp'!AH$225</f>
        <v>0.65871473154360005</v>
      </c>
      <c r="AK19" s="11">
        <f>1/1000*'[1]48Imp'!AI$225</f>
        <v>0.76187923795199997</v>
      </c>
      <c r="AL19" s="11">
        <f>1/1000*'[1]48Imp'!AJ$225</f>
        <v>0.82387554746800018</v>
      </c>
      <c r="AM19" s="11">
        <f>1/1000*'[1]48Imp'!AK$225</f>
        <v>0.61324827781800006</v>
      </c>
      <c r="AN19" s="11">
        <f>1/1000*'[1]48Imp'!AL$225</f>
        <v>0.57682153417229998</v>
      </c>
      <c r="AO19" s="11">
        <f>1/1000*'[1]48Imp'!AM$225</f>
        <v>0.61353331387199994</v>
      </c>
      <c r="AP19" s="11">
        <f>1/1000*'[1]48Imp'!AN$225</f>
        <v>0.46668838411359997</v>
      </c>
      <c r="AQ19" s="11">
        <f>1/1000*'[1]48Imp'!AO$225</f>
        <v>0.51934201560689996</v>
      </c>
      <c r="AR19" s="11">
        <f>1/1000*'[1]48Imp'!AP$225</f>
        <v>0.5048535423485</v>
      </c>
      <c r="AS19" s="11">
        <f>1/1000*'[1]48Imp'!AQ$225</f>
        <v>0.39471091142699993</v>
      </c>
      <c r="AT19" s="11">
        <f>1/1000*'[1]48Imp'!AR$225</f>
        <v>0.43547256445639998</v>
      </c>
      <c r="AU19" s="11">
        <f>1/1000*'[1]48Imp'!AS$225</f>
        <v>0.46437009537489998</v>
      </c>
      <c r="AV19" s="11">
        <f>1/1000*'[1]48Imp'!AT$225</f>
        <v>0.52253988054500011</v>
      </c>
      <c r="AW19" s="11">
        <f>1/1000*'[1]48Imp'!AU$225</f>
        <v>0.44968514879749999</v>
      </c>
      <c r="AX19" s="11">
        <f>1/1000*'[1]48Imp'!AV$225</f>
        <v>0</v>
      </c>
      <c r="AY19" s="11">
        <f>1/1000*'[1]48Imp'!AW$225</f>
        <v>0</v>
      </c>
      <c r="AZ19" s="11">
        <f>1/1000*'[1]48Imp'!AX$225</f>
        <v>0</v>
      </c>
      <c r="BA19" s="11">
        <f>1/1000*'[1]48Imp'!AY$225</f>
        <v>0</v>
      </c>
      <c r="BB19" s="11">
        <f>1/1000*'[1]48Imp'!AZ$225</f>
        <v>0</v>
      </c>
      <c r="BC19" s="10">
        <f>1/1000*'[1]48Imp'!BA$225</f>
        <v>0</v>
      </c>
      <c r="BD19" s="452"/>
    </row>
    <row r="20" spans="2:56">
      <c r="B20" s="5" t="s">
        <v>61</v>
      </c>
      <c r="C20" s="276">
        <f>1/$A$1*'[1]48Imp'!$B$246</f>
        <v>3.480508441226552E-2</v>
      </c>
      <c r="D20" s="279">
        <f>1/$A$1*'[1]48Imp'!$C$246</f>
        <v>3.7062881534090902E-2</v>
      </c>
      <c r="E20" s="279">
        <f>1/$A$1*'[1]48Imp'!$D$246</f>
        <v>4.0588923841414118E-2</v>
      </c>
      <c r="F20" s="279">
        <f>1/$A$1*'[1]48Imp'!$E$246</f>
        <v>4.4045354059294599E-2</v>
      </c>
      <c r="G20" s="279">
        <f>1/$A$1*'[1]48Imp'!$F$246</f>
        <v>2.831151371666666E-2</v>
      </c>
      <c r="H20" s="279">
        <f>1/$A$1*'[1]48Imp'!$G$246</f>
        <v>1.9017229354761907E-2</v>
      </c>
      <c r="I20" s="279">
        <f>1/$A$1*'[1]48Imp'!$H$246</f>
        <v>9.0696544690476201E-3</v>
      </c>
      <c r="J20" s="278">
        <f>1/$A$1*'[1]48Imp'!$I$246</f>
        <v>7.7512959712121177E-3</v>
      </c>
      <c r="K20" s="278">
        <f>1/$A$1*'[1]48Imp'!$J$246</f>
        <v>7.781287326190477E-3</v>
      </c>
      <c r="L20" s="279">
        <f>1/$A$1*'[1]48Imp'!K$246</f>
        <v>7.6561936000000032E-3</v>
      </c>
      <c r="M20" s="11">
        <f>1/$A$1*'[1]48Imp'!L$246</f>
        <v>7.1236414928571423E-3</v>
      </c>
      <c r="N20" s="11">
        <f>1/$A$1*'[1]48Imp'!M$246</f>
        <v>6.1424992976190466E-3</v>
      </c>
      <c r="O20" s="11">
        <f>1/$A$1*'[1]48Imp'!N$246</f>
        <v>5.2334768212184864E-3</v>
      </c>
      <c r="P20" s="11">
        <f>1/$A$1*'[1]48Imp'!O$246</f>
        <v>6.8618679190476208E-3</v>
      </c>
      <c r="Q20" s="11">
        <f>1/$A$1*'[1]48Imp'!P$246</f>
        <v>6.9889374126373624E-3</v>
      </c>
      <c r="R20" s="11">
        <f>1/$A$1*'[1]48Imp'!Q$246</f>
        <v>6.637398785714288E-3</v>
      </c>
      <c r="S20" s="11">
        <f>1/$A$1*'[1]48Imp'!R$246</f>
        <v>6.0697533091269825E-3</v>
      </c>
      <c r="T20" s="11">
        <f>1/$A$1*'[1]48Imp'!S$246</f>
        <v>4.6777577912698407E-3</v>
      </c>
      <c r="U20" s="11">
        <f>1/$A$1*'[1]48Imp'!T$246</f>
        <v>7.3971742023088037E-3</v>
      </c>
      <c r="V20" s="11">
        <f>1/$A$1*'[1]48Imp'!U$246</f>
        <v>8.1291271899711429E-3</v>
      </c>
      <c r="W20" s="11">
        <f>1/$A$1*'[1]48Imp'!V$246</f>
        <v>0</v>
      </c>
      <c r="X20" s="11">
        <f>1/$A$1*'[1]48Imp'!W$246</f>
        <v>0</v>
      </c>
      <c r="Y20" s="11">
        <f>1/$A$1*'[1]48Imp'!X$246</f>
        <v>0</v>
      </c>
      <c r="Z20" s="11">
        <f>1/$A$1*'[1]48Imp'!Y$246</f>
        <v>0</v>
      </c>
      <c r="AA20" s="11">
        <f>1/$A$1*'[1]48Imp'!Z$246</f>
        <v>0</v>
      </c>
      <c r="AB20" s="11">
        <f>1/$A$1*'[1]48Imp'!AA$246</f>
        <v>0</v>
      </c>
      <c r="AC20" s="4"/>
      <c r="AD20" s="38">
        <f>1/1000*'[1]48Imp'!$AB$246</f>
        <v>4.9701396255863999E-2</v>
      </c>
      <c r="AE20" s="11">
        <f>1/1000*'[1]48Imp'!$AC$246</f>
        <v>4.8951630465199999E-2</v>
      </c>
      <c r="AF20" s="11">
        <f>1/1000*'[1]48Imp'!AD$246</f>
        <v>4.8487413E-2</v>
      </c>
      <c r="AG20" s="11">
        <f>1/1000*'[1]48Imp'!AE$246</f>
        <v>5.6106992860800002E-2</v>
      </c>
      <c r="AH20" s="11">
        <f>1/1000*'[1]48Imp'!AF$246</f>
        <v>5.0705346967799998E-2</v>
      </c>
      <c r="AI20" s="11">
        <f>1/1000*'[1]48Imp'!AG$246</f>
        <v>4.5652518225599993E-2</v>
      </c>
      <c r="AJ20" s="11">
        <f>1/1000*'[1]48Imp'!AH$246</f>
        <v>4.1122583759599998E-2</v>
      </c>
      <c r="AK20" s="11">
        <f>1/1000*'[1]48Imp'!AI$246</f>
        <v>4.1104792516000001E-2</v>
      </c>
      <c r="AL20" s="11">
        <f>1/1000*'[1]48Imp'!AJ$246</f>
        <v>5.0745328334000001E-2</v>
      </c>
      <c r="AM20" s="11">
        <f>1/1000*'[1]48Imp'!AK$246</f>
        <v>3.8660426186799997E-2</v>
      </c>
      <c r="AN20" s="11">
        <f>1/1000*'[1]48Imp'!AL$246</f>
        <v>3.5520190675200007E-2</v>
      </c>
      <c r="AO20" s="11">
        <f>1/1000*'[1]48Imp'!AM$246</f>
        <v>3.4333039679999997E-2</v>
      </c>
      <c r="AP20" s="11">
        <f>1/1000*'[1]48Imp'!AN$246</f>
        <v>2.2819827447999999E-2</v>
      </c>
      <c r="AQ20" s="11">
        <f>1/1000*'[1]48Imp'!AO$246</f>
        <v>2.1012717427800004E-2</v>
      </c>
      <c r="AR20" s="11">
        <f>1/1000*'[1]48Imp'!AP$246</f>
        <v>2.0874220984000002E-2</v>
      </c>
      <c r="AS20" s="11">
        <f>1/1000*'[1]48Imp'!AQ$246</f>
        <v>1.7685945917500001E-2</v>
      </c>
      <c r="AT20" s="11">
        <f>1/1000*'[1]48Imp'!AR$246</f>
        <v>1.43135076454E-2</v>
      </c>
      <c r="AU20" s="11">
        <f>1/1000*'[1]48Imp'!AS$246</f>
        <v>1.00711591409E-2</v>
      </c>
      <c r="AV20" s="11">
        <f>1/1000*'[1]48Imp'!AT$246</f>
        <v>1.8512262394000001E-2</v>
      </c>
      <c r="AW20" s="11">
        <f>1/1000*'[1]48Imp'!AU$246</f>
        <v>1.364979878E-2</v>
      </c>
      <c r="AX20" s="11">
        <f>1/1000*'[1]48Imp'!AV$246</f>
        <v>0</v>
      </c>
      <c r="AY20" s="11">
        <f>1/1000*'[1]48Imp'!AW$246</f>
        <v>0</v>
      </c>
      <c r="AZ20" s="11">
        <f>1/1000*'[1]48Imp'!AX$246</f>
        <v>0</v>
      </c>
      <c r="BA20" s="11">
        <f>1/1000*'[1]48Imp'!AY$246</f>
        <v>0</v>
      </c>
      <c r="BB20" s="11">
        <f>1/1000*'[1]48Imp'!AZ$246</f>
        <v>0</v>
      </c>
      <c r="BC20" s="10">
        <f>1/1000*'[1]48Imp'!BA$246</f>
        <v>0</v>
      </c>
      <c r="BD20" s="452"/>
    </row>
    <row r="21" spans="2:56">
      <c r="B21" s="5" t="s">
        <v>16</v>
      </c>
      <c r="C21" s="298">
        <f t="shared" ref="C21:L21" si="5">SUM(C12:C12)-SUM(C13:C20)</f>
        <v>5.6120984839393984E-2</v>
      </c>
      <c r="D21" s="301">
        <f t="shared" si="5"/>
        <v>6.342893775126246E-2</v>
      </c>
      <c r="E21" s="301">
        <f t="shared" si="5"/>
        <v>5.8030528952777827E-2</v>
      </c>
      <c r="F21" s="301">
        <f t="shared" si="5"/>
        <v>6.2776261148268508E-2</v>
      </c>
      <c r="G21" s="301">
        <f t="shared" si="5"/>
        <v>6.6403426608730332E-2</v>
      </c>
      <c r="H21" s="301">
        <f t="shared" si="5"/>
        <v>7.0151151335714035E-2</v>
      </c>
      <c r="I21" s="301">
        <f t="shared" si="5"/>
        <v>8.0809791142207654E-2</v>
      </c>
      <c r="J21" s="300">
        <f t="shared" si="5"/>
        <v>7.6584102114827024E-2</v>
      </c>
      <c r="K21" s="300">
        <f t="shared" si="5"/>
        <v>8.4790256574999834E-2</v>
      </c>
      <c r="L21" s="301">
        <f t="shared" si="5"/>
        <v>0.10142941763163815</v>
      </c>
      <c r="M21" s="17">
        <f>SUM(M12:M12)-SUM(M13:M20)</f>
        <v>0.1158241167430738</v>
      </c>
      <c r="N21" s="17">
        <f>SUM(N12:N12)-SUM(N13:N20)</f>
        <v>0.12871573720714302</v>
      </c>
      <c r="O21" s="17">
        <f t="shared" ref="O21:AB21" si="6">SUM(O12:O12)-SUM(O13:O20)</f>
        <v>0.11844942858965213</v>
      </c>
      <c r="P21" s="17">
        <f t="shared" si="6"/>
        <v>0.11058182115952364</v>
      </c>
      <c r="Q21" s="17">
        <f t="shared" si="6"/>
        <v>0.13403690506255139</v>
      </c>
      <c r="R21" s="17">
        <f t="shared" si="6"/>
        <v>0.14493067225238065</v>
      </c>
      <c r="S21" s="17">
        <f t="shared" si="6"/>
        <v>0.14627399340140679</v>
      </c>
      <c r="T21" s="17">
        <f t="shared" si="6"/>
        <v>0.14032714959880932</v>
      </c>
      <c r="U21" s="17">
        <f t="shared" si="6"/>
        <v>0.14234765852157283</v>
      </c>
      <c r="V21" s="17">
        <f t="shared" si="6"/>
        <v>0.13701655507958144</v>
      </c>
      <c r="W21" s="17">
        <f t="shared" si="6"/>
        <v>0</v>
      </c>
      <c r="X21" s="17">
        <f t="shared" si="6"/>
        <v>0</v>
      </c>
      <c r="Y21" s="17">
        <f t="shared" si="6"/>
        <v>0</v>
      </c>
      <c r="Z21" s="17">
        <f t="shared" si="6"/>
        <v>0</v>
      </c>
      <c r="AA21" s="17">
        <f t="shared" si="6"/>
        <v>0</v>
      </c>
      <c r="AB21" s="17">
        <f t="shared" si="6"/>
        <v>0</v>
      </c>
      <c r="AC21" s="4"/>
      <c r="AD21" s="22">
        <f t="shared" ref="AD21:BC21" si="7">SUM(AD12:AD12)-SUM(AD13:AD20)</f>
        <v>6.2463888078767793E-2</v>
      </c>
      <c r="AE21" s="13">
        <f t="shared" si="7"/>
        <v>6.9952485008399901E-2</v>
      </c>
      <c r="AF21" s="13">
        <f t="shared" si="7"/>
        <v>7.0475676744000015E-2</v>
      </c>
      <c r="AG21" s="13">
        <f t="shared" si="7"/>
        <v>9.2413223369599784E-2</v>
      </c>
      <c r="AH21" s="13">
        <f t="shared" si="7"/>
        <v>0.12344589731460021</v>
      </c>
      <c r="AI21" s="13">
        <f t="shared" si="7"/>
        <v>0.12776034761490007</v>
      </c>
      <c r="AJ21" s="13">
        <f t="shared" si="7"/>
        <v>0.14477649217239974</v>
      </c>
      <c r="AK21" s="13">
        <f t="shared" si="7"/>
        <v>0.16423347279599976</v>
      </c>
      <c r="AL21" s="13">
        <f t="shared" si="7"/>
        <v>0.20865878959839979</v>
      </c>
      <c r="AM21" s="13">
        <f t="shared" si="7"/>
        <v>0.18197626985120019</v>
      </c>
      <c r="AN21" s="13">
        <f t="shared" si="7"/>
        <v>0.18502398648270013</v>
      </c>
      <c r="AO21" s="13">
        <f t="shared" si="7"/>
        <v>0.22984111007999997</v>
      </c>
      <c r="AP21" s="13">
        <f t="shared" si="7"/>
        <v>0.18569002793440026</v>
      </c>
      <c r="AQ21" s="13">
        <f t="shared" si="7"/>
        <v>0.18541367299769984</v>
      </c>
      <c r="AR21" s="13">
        <f t="shared" si="7"/>
        <v>0.21199140997100008</v>
      </c>
      <c r="AS21" s="13">
        <f t="shared" si="7"/>
        <v>0.18107266337999994</v>
      </c>
      <c r="AT21" s="13">
        <f t="shared" si="7"/>
        <v>0.19327363947599996</v>
      </c>
      <c r="AU21" s="13">
        <f t="shared" si="7"/>
        <v>0.18892117023779997</v>
      </c>
      <c r="AV21" s="13">
        <f t="shared" si="7"/>
        <v>0.21217275222700049</v>
      </c>
      <c r="AW21" s="13">
        <f t="shared" si="7"/>
        <v>0.19892092977666698</v>
      </c>
      <c r="AX21" s="13">
        <f t="shared" si="7"/>
        <v>0</v>
      </c>
      <c r="AY21" s="13">
        <f t="shared" si="7"/>
        <v>0</v>
      </c>
      <c r="AZ21" s="13">
        <f t="shared" si="7"/>
        <v>0</v>
      </c>
      <c r="BA21" s="13">
        <f t="shared" si="7"/>
        <v>0</v>
      </c>
      <c r="BB21" s="13">
        <f t="shared" si="7"/>
        <v>0</v>
      </c>
      <c r="BC21" s="15">
        <f t="shared" si="7"/>
        <v>0</v>
      </c>
      <c r="BD21" s="452"/>
    </row>
    <row r="22" spans="2:56" ht="17.149999999999999" customHeight="1">
      <c r="B22" s="19" t="s">
        <v>22</v>
      </c>
      <c r="C22" s="361">
        <f>1/$A$1*'[1]48Imp'!$B$194</f>
        <v>5.357999999999999E-4</v>
      </c>
      <c r="D22" s="326">
        <f>1/$A$1*'[1]48Imp'!$C$194</f>
        <v>7.9589999999999988E-4</v>
      </c>
      <c r="E22" s="326">
        <f>1/$A$1*'[1]48Imp'!$D$194</f>
        <v>1.6364666666666665E-4</v>
      </c>
      <c r="F22" s="326">
        <f>1/$A$1*'[1]48Imp'!$E$194</f>
        <v>1.1544999999999999E-3</v>
      </c>
      <c r="G22" s="326">
        <f>1/$A$1*'[1]48Imp'!$F$194</f>
        <v>8.1162833333333321E-5</v>
      </c>
      <c r="H22" s="326">
        <f>1/$A$1*'[1]48Imp'!$G$194</f>
        <v>5.9093999999999994E-5</v>
      </c>
      <c r="I22" s="326">
        <f>1/$A$1*'[1]48Imp'!$H$194</f>
        <v>2.3758959999999995E-4</v>
      </c>
      <c r="J22" s="327">
        <f>1/$A$1*'[1]48Imp'!$I$194</f>
        <v>3.5802762999999995E-3</v>
      </c>
      <c r="K22" s="327">
        <f>1/$A$1*'[1]48Imp'!$J$194</f>
        <v>6.2073499047619052E-3</v>
      </c>
      <c r="L22" s="326">
        <f>1/$A$1*'[1]48Imp'!K$194</f>
        <v>1.0354121545454543E-2</v>
      </c>
      <c r="M22" s="57">
        <f>1/$A$1*'[1]48Imp'!L$194</f>
        <v>1.1916280079365078E-2</v>
      </c>
      <c r="N22" s="57">
        <f>1/$A$1*'[1]48Imp'!M$194</f>
        <v>8.8948437499999974E-3</v>
      </c>
      <c r="O22" s="57">
        <f>1/$A$1*'[1]48Imp'!N$194</f>
        <v>6.4869018809523803E-3</v>
      </c>
      <c r="P22" s="57">
        <f>1/$A$1*'[1]48Imp'!O$194</f>
        <v>5.7641573452380948E-3</v>
      </c>
      <c r="Q22" s="57">
        <f>1/$A$1*'[1]48Imp'!P$194</f>
        <v>5.6928180909090907E-3</v>
      </c>
      <c r="R22" s="57">
        <f>1/$A$1*'[1]48Imp'!Q$194</f>
        <v>6.3282357333333331E-3</v>
      </c>
      <c r="S22" s="57">
        <f>1/$A$1*'[1]48Imp'!R$194</f>
        <v>6.69186209090909E-3</v>
      </c>
      <c r="T22" s="57">
        <f>1/$A$1*'[1]48Imp'!S$194</f>
        <v>7.4935866666666654E-3</v>
      </c>
      <c r="U22" s="57">
        <f>1/$A$1*'[1]48Imp'!T$194</f>
        <v>8.3103822272727265E-3</v>
      </c>
      <c r="V22" s="57">
        <f>1/$A$1*'[1]48Imp'!U$194</f>
        <v>7.9962391261904769E-3</v>
      </c>
      <c r="W22" s="57">
        <f>1/$A$1*'[1]48Imp'!V$194</f>
        <v>0</v>
      </c>
      <c r="X22" s="57">
        <f>1/$A$1*'[1]48Imp'!W$194</f>
        <v>0</v>
      </c>
      <c r="Y22" s="57">
        <f>1/$A$1*'[1]48Imp'!X$194</f>
        <v>0</v>
      </c>
      <c r="Z22" s="57">
        <f>1/$A$1*'[1]48Imp'!Y$194</f>
        <v>0</v>
      </c>
      <c r="AA22" s="57">
        <f>1/$A$1*'[1]48Imp'!Z$194</f>
        <v>0</v>
      </c>
      <c r="AB22" s="57">
        <f>1/$A$1*'[1]48Imp'!AA$194</f>
        <v>0</v>
      </c>
      <c r="AC22" s="4"/>
      <c r="AD22" s="56">
        <f>1/1000*'[1]48Imp'!$AB$194</f>
        <v>2.4478977145499996E-4</v>
      </c>
      <c r="AE22" s="57">
        <f>1/1000*'[1]48Imp'!$AC$194</f>
        <v>5.2617485159999996E-4</v>
      </c>
      <c r="AF22" s="57">
        <f>1/1000*'[1]48Imp'!AD$194</f>
        <v>1.386467088E-4</v>
      </c>
      <c r="AG22" s="57">
        <f>1/1000*'[1]48Imp'!AE$194</f>
        <v>5.1172999360000007E-4</v>
      </c>
      <c r="AH22" s="57">
        <f>1/1000*'[1]48Imp'!AF$194</f>
        <v>1.9031918780000002E-4</v>
      </c>
      <c r="AI22" s="57">
        <f>1/1000*'[1]48Imp'!AG$194</f>
        <v>1.6828940700000001E-4</v>
      </c>
      <c r="AJ22" s="57">
        <f>1/1000*'[1]48Imp'!AH$194</f>
        <v>2.8309887640000006E-4</v>
      </c>
      <c r="AK22" s="57">
        <f>1/1000*'[1]48Imp'!AI$194</f>
        <v>3.1080596445000001E-3</v>
      </c>
      <c r="AL22" s="57">
        <f>1/1000*'[1]48Imp'!AJ$194</f>
        <v>6.4232277528000013E-3</v>
      </c>
      <c r="AM22" s="57">
        <f>1/1000*'[1]48Imp'!AK$194</f>
        <v>7.7261640324000009E-3</v>
      </c>
      <c r="AN22" s="57">
        <f>1/1000*'[1]48Imp'!AL$194</f>
        <v>8.8701552954000007E-3</v>
      </c>
      <c r="AO22" s="57">
        <f>1/1000*'[1]48Imp'!AM$194</f>
        <v>8.5304001119999983E-3</v>
      </c>
      <c r="AP22" s="57">
        <f>1/1000*'[1]48Imp'!AN$194</f>
        <v>6.0161248224E-3</v>
      </c>
      <c r="AQ22" s="57">
        <f>1/1000*'[1]48Imp'!AO$194</f>
        <v>5.6384658152999999E-3</v>
      </c>
      <c r="AR22" s="57">
        <f>1/1000*'[1]48Imp'!AP$194</f>
        <v>5.3204551814999999E-3</v>
      </c>
      <c r="AS22" s="57">
        <f>1/1000*'[1]48Imp'!AQ$194</f>
        <v>4.872045276E-3</v>
      </c>
      <c r="AT22" s="57">
        <f>1/1000*'[1]48Imp'!AR$194</f>
        <v>5.1291952821999999E-3</v>
      </c>
      <c r="AU22" s="57">
        <f>1/1000*'[1]48Imp'!AS$194</f>
        <v>5.8200686686999993E-3</v>
      </c>
      <c r="AV22" s="57">
        <f>1/1000*'[1]48Imp'!AT$194</f>
        <v>6.9581886369999993E-3</v>
      </c>
      <c r="AW22" s="57">
        <f>1/1000*'[1]48Imp'!AU$194</f>
        <v>6.8109023591666658E-3</v>
      </c>
      <c r="AX22" s="57">
        <f>1/1000*'[1]48Imp'!AV$194</f>
        <v>0</v>
      </c>
      <c r="AY22" s="57">
        <f>1/1000*'[1]48Imp'!AW$194</f>
        <v>0</v>
      </c>
      <c r="AZ22" s="57">
        <f>1/1000*'[1]48Imp'!AX$194</f>
        <v>0</v>
      </c>
      <c r="BA22" s="57">
        <f>1/1000*'[1]48Imp'!AY$194</f>
        <v>0</v>
      </c>
      <c r="BB22" s="57">
        <f>1/1000*'[1]48Imp'!AZ$194</f>
        <v>0</v>
      </c>
      <c r="BC22" s="58">
        <f>1/1000*'[1]48Imp'!BA$194</f>
        <v>0</v>
      </c>
      <c r="BD22" s="452"/>
    </row>
    <row r="23" spans="2:56" ht="17.149999999999999" customHeight="1">
      <c r="B23" s="139" t="s">
        <v>97</v>
      </c>
      <c r="C23" s="367">
        <f>1/$A$1*'[1]48Imp'!$B$273</f>
        <v>2.5099999999999997E-5</v>
      </c>
      <c r="D23" s="336">
        <f>1/$A$1*'[1]48Imp'!$C$273</f>
        <v>1.01E-5</v>
      </c>
      <c r="E23" s="336">
        <f>1/$A$1*'[1]48Imp'!$D$273</f>
        <v>1.2799999999999999E-5</v>
      </c>
      <c r="F23" s="336">
        <f>1/$A$1*'[1]48Imp'!$E$273</f>
        <v>2.3899999999999998E-5</v>
      </c>
      <c r="G23" s="336">
        <f>1/$A$1*'[1]48Imp'!$F$273</f>
        <v>2.7367222222222222E-5</v>
      </c>
      <c r="H23" s="336">
        <f>1/$A$1*'[1]48Imp'!$G$273</f>
        <v>6.7818808333333327E-5</v>
      </c>
      <c r="I23" s="336">
        <f>1/$A$1*'[1]48Imp'!$H$273</f>
        <v>1.5523744999999998E-4</v>
      </c>
      <c r="J23" s="337">
        <f>1/$A$1*'[1]48Imp'!$I$273</f>
        <v>7.7269550000000006E-4</v>
      </c>
      <c r="K23" s="337">
        <f>1/$A$1*'[1]48Imp'!$J$273</f>
        <v>4.2665035714285716E-4</v>
      </c>
      <c r="L23" s="336">
        <f>1/$A$1*'[1]48Imp'!K$273</f>
        <v>4.4241943338143333E-4</v>
      </c>
      <c r="M23" s="141">
        <f>1/$A$1*'[1]48Imp'!L$273</f>
        <v>2.7786951587301587E-3</v>
      </c>
      <c r="N23" s="141">
        <f>1/$A$1*'[1]48Imp'!M$273</f>
        <v>3.4038279261904753E-3</v>
      </c>
      <c r="O23" s="141">
        <f>1/$A$1*'[1]48Imp'!N$273</f>
        <v>2.5833690595238098E-3</v>
      </c>
      <c r="P23" s="141">
        <f>1/$A$1*'[1]48Imp'!O$273</f>
        <v>5.4304480952380955E-4</v>
      </c>
      <c r="Q23" s="141">
        <f>1/$A$1*'[1]48Imp'!P$273</f>
        <v>7.4724674242424222E-4</v>
      </c>
      <c r="R23" s="542">
        <f>1/$A$1*'[1]48Imp'!Q$273</f>
        <v>1.0745804880952379E-3</v>
      </c>
      <c r="S23" s="141">
        <f>1/$A$1*'[1]48Imp'!R$273</f>
        <v>1.4649163856976356E-3</v>
      </c>
      <c r="T23" s="141">
        <f>1/$A$1*'[1]48Imp'!S$273</f>
        <v>1.3552870333333332E-3</v>
      </c>
      <c r="U23" s="141">
        <f>1/$A$1*'[1]48Imp'!T$273</f>
        <v>1.9318034272727271E-3</v>
      </c>
      <c r="V23" s="141">
        <f>1/$A$1*'[1]48Imp'!U$273</f>
        <v>2.333698054761905E-3</v>
      </c>
      <c r="W23" s="141">
        <f>1/$A$1*'[1]48Imp'!V$273</f>
        <v>0</v>
      </c>
      <c r="X23" s="141">
        <f>1/$A$1*'[1]48Imp'!W$273</f>
        <v>0</v>
      </c>
      <c r="Y23" s="141">
        <f>1/$A$1*'[1]48Imp'!X$273</f>
        <v>0</v>
      </c>
      <c r="Z23" s="141">
        <f>1/$A$1*'[1]48Imp'!Y$273</f>
        <v>0</v>
      </c>
      <c r="AA23" s="141">
        <f>1/$A$1*'[1]48Imp'!Z$273</f>
        <v>0</v>
      </c>
      <c r="AB23" s="141">
        <f>1/$A$1*'[1]48Imp'!AA$273</f>
        <v>0</v>
      </c>
      <c r="AC23" s="134"/>
      <c r="AD23" s="140">
        <f>1/1000*'[1]48Imp'!$AB$273</f>
        <v>4.3795881233999994E-5</v>
      </c>
      <c r="AE23" s="141">
        <f>1/1000*'[1]48Imp'!$AC$273</f>
        <v>1.7989021599999994E-5</v>
      </c>
      <c r="AF23" s="141">
        <f>1/1000*'[1]48Imp'!AD$273</f>
        <v>2.4499550400000001E-5</v>
      </c>
      <c r="AG23" s="141">
        <f>1/1000*'[1]48Imp'!AE$273</f>
        <v>5.3813446399999994E-5</v>
      </c>
      <c r="AH23" s="141">
        <f>1/1000*'[1]48Imp'!AF$273</f>
        <v>4.3403402699999999E-5</v>
      </c>
      <c r="AI23" s="141">
        <f>1/1000*'[1]48Imp'!AG$273</f>
        <v>1.036509474E-4</v>
      </c>
      <c r="AJ23" s="141">
        <f>1/1000*'[1]48Imp'!AH$273</f>
        <v>2.8763661480000005E-4</v>
      </c>
      <c r="AK23" s="141">
        <f>1/1000*'[1]48Imp'!AI$273</f>
        <v>1.853088683E-3</v>
      </c>
      <c r="AL23" s="141">
        <f>1/1000*'[1]48Imp'!AJ$273</f>
        <v>1.6164077292000001E-3</v>
      </c>
      <c r="AM23" s="141">
        <f>1/1000*'[1]48Imp'!AK$273</f>
        <v>1.0806938296E-3</v>
      </c>
      <c r="AN23" s="141">
        <f>1/1000*'[1]48Imp'!AL$273</f>
        <v>3.9631536359999997E-3</v>
      </c>
      <c r="AO23" s="141">
        <f>1/1000*'[1]48Imp'!AM$273</f>
        <v>5.4645730079999994E-3</v>
      </c>
      <c r="AP23" s="141">
        <f>1/1000*'[1]48Imp'!AN$273</f>
        <v>4.8603213120000004E-3</v>
      </c>
      <c r="AQ23" s="141">
        <f>1/1000*'[1]48Imp'!AO$273</f>
        <v>2.5834905093000001E-3</v>
      </c>
      <c r="AR23" s="141">
        <f>1/1000*'[1]48Imp'!AP$273</f>
        <v>2.2536753709999995E-3</v>
      </c>
      <c r="AS23" s="141">
        <f>1/1000*'[1]48Imp'!AQ$273</f>
        <v>3.6391411384999995E-3</v>
      </c>
      <c r="AT23" s="141">
        <f>1/1000*'[1]48Imp'!AR$273</f>
        <v>4.4081296290000007E-3</v>
      </c>
      <c r="AU23" s="141">
        <f>1/1000*'[1]48Imp'!AS$273</f>
        <v>3.9791321427000001E-3</v>
      </c>
      <c r="AV23" s="141">
        <f>1/1000*'[1]48Imp'!AT$273</f>
        <v>5.9911574930000015E-3</v>
      </c>
      <c r="AW23" s="141">
        <f>1/1000*'[1]48Imp'!AU$273</f>
        <v>6.7258274608333335E-3</v>
      </c>
      <c r="AX23" s="141">
        <f>1/1000*'[1]48Imp'!AV$273</f>
        <v>0</v>
      </c>
      <c r="AY23" s="141">
        <f>1/1000*'[1]48Imp'!AW$273</f>
        <v>0</v>
      </c>
      <c r="AZ23" s="141">
        <f>1/1000*'[1]48Imp'!AX$273</f>
        <v>0</v>
      </c>
      <c r="BA23" s="141">
        <f>1/1000*'[1]48Imp'!AY$273</f>
        <v>0</v>
      </c>
      <c r="BB23" s="141">
        <f>1/1000*'[1]48Imp'!AZ$273</f>
        <v>0</v>
      </c>
      <c r="BC23" s="142">
        <f>1/1000*'[1]48Imp'!BA$273</f>
        <v>0</v>
      </c>
      <c r="BD23" s="452"/>
    </row>
    <row r="24" spans="2:56" ht="17.149999999999999" customHeight="1">
      <c r="B24" s="9" t="s">
        <v>87</v>
      </c>
      <c r="C24" s="368">
        <f t="shared" ref="C24:AB24" si="8">C5-SUM(C6,C7,C8,C9,C12,C22,C23)</f>
        <v>0.10192593977142872</v>
      </c>
      <c r="D24" s="338">
        <f t="shared" si="8"/>
        <v>8.7226016372727422E-2</v>
      </c>
      <c r="E24" s="338">
        <f t="shared" si="8"/>
        <v>0.10443498780438598</v>
      </c>
      <c r="F24" s="338">
        <f t="shared" si="8"/>
        <v>0.11527888613846171</v>
      </c>
      <c r="G24" s="338">
        <f t="shared" si="8"/>
        <v>0.14189827694010271</v>
      </c>
      <c r="H24" s="338">
        <f t="shared" si="8"/>
        <v>0.13136233770833283</v>
      </c>
      <c r="I24" s="338">
        <f t="shared" si="8"/>
        <v>0.14891791135396804</v>
      </c>
      <c r="J24" s="339">
        <f t="shared" si="8"/>
        <v>0.15500508028333293</v>
      </c>
      <c r="K24" s="339">
        <f t="shared" si="8"/>
        <v>0.12013736171428624</v>
      </c>
      <c r="L24" s="338">
        <f t="shared" si="8"/>
        <v>0.10861534663534167</v>
      </c>
      <c r="M24" s="25">
        <f t="shared" si="8"/>
        <v>7.5302452906348849E-2</v>
      </c>
      <c r="N24" s="25">
        <f t="shared" si="8"/>
        <v>0.11046204165000018</v>
      </c>
      <c r="O24" s="25">
        <f t="shared" si="8"/>
        <v>5.9394885383332596E-2</v>
      </c>
      <c r="P24" s="25">
        <f t="shared" si="8"/>
        <v>6.1664366950548999E-2</v>
      </c>
      <c r="Q24" s="25">
        <f t="shared" si="8"/>
        <v>7.2792803976801546E-2</v>
      </c>
      <c r="R24" s="25">
        <f t="shared" si="8"/>
        <v>8.1654505515476261E-2</v>
      </c>
      <c r="S24" s="25">
        <f t="shared" si="8"/>
        <v>0.10392433507279852</v>
      </c>
      <c r="T24" s="25">
        <f t="shared" si="8"/>
        <v>8.5674534381313006E-2</v>
      </c>
      <c r="U24" s="25">
        <f t="shared" si="8"/>
        <v>7.8464084897186037E-2</v>
      </c>
      <c r="V24" s="25">
        <f t="shared" si="8"/>
        <v>7.9755490808658069E-2</v>
      </c>
      <c r="W24" s="25">
        <f t="shared" si="8"/>
        <v>0</v>
      </c>
      <c r="X24" s="25">
        <f t="shared" si="8"/>
        <v>0</v>
      </c>
      <c r="Y24" s="25">
        <f t="shared" si="8"/>
        <v>0</v>
      </c>
      <c r="Z24" s="25">
        <f t="shared" si="8"/>
        <v>0</v>
      </c>
      <c r="AA24" s="25">
        <f t="shared" si="8"/>
        <v>0</v>
      </c>
      <c r="AB24" s="25">
        <f t="shared" si="8"/>
        <v>0</v>
      </c>
      <c r="AC24" s="4"/>
      <c r="AD24" s="54">
        <f t="shared" ref="AD24:BC24" si="9">AD5-SUM(AD6,AD7,AD8,AD9,AD12,AD22,AD23)</f>
        <v>6.898169386672226E-2</v>
      </c>
      <c r="AE24" s="25">
        <f t="shared" si="9"/>
        <v>6.4159759433599861E-2</v>
      </c>
      <c r="AF24" s="25">
        <f t="shared" si="9"/>
        <v>7.6437186412800173E-2</v>
      </c>
      <c r="AG24" s="25">
        <f t="shared" si="9"/>
        <v>9.4338686399999983E-2</v>
      </c>
      <c r="AH24" s="25">
        <f t="shared" si="9"/>
        <v>0.11728420134759987</v>
      </c>
      <c r="AI24" s="25">
        <f t="shared" si="9"/>
        <v>0.11134805351669974</v>
      </c>
      <c r="AJ24" s="25">
        <f t="shared" si="9"/>
        <v>0.12707217683759953</v>
      </c>
      <c r="AK24" s="25">
        <f t="shared" si="9"/>
        <v>0.15093991197149981</v>
      </c>
      <c r="AL24" s="25">
        <f t="shared" si="9"/>
        <v>0.12991496094320043</v>
      </c>
      <c r="AM24" s="25">
        <f t="shared" si="9"/>
        <v>0.10473057209119974</v>
      </c>
      <c r="AN24" s="25">
        <f t="shared" si="9"/>
        <v>8.3688761760299046E-2</v>
      </c>
      <c r="AO24" s="25">
        <f t="shared" si="9"/>
        <v>0.11186114227200061</v>
      </c>
      <c r="AP24" s="25">
        <f t="shared" si="9"/>
        <v>5.3020913123200231E-2</v>
      </c>
      <c r="AQ24" s="25">
        <f t="shared" si="9"/>
        <v>5.0691563600399281E-2</v>
      </c>
      <c r="AR24" s="25">
        <f t="shared" si="9"/>
        <v>5.803918650299944E-2</v>
      </c>
      <c r="AS24" s="25">
        <f t="shared" si="9"/>
        <v>5.2810125235000394E-2</v>
      </c>
      <c r="AT24" s="25">
        <f t="shared" si="9"/>
        <v>5.8296455870399999E-2</v>
      </c>
      <c r="AU24" s="25">
        <f t="shared" si="9"/>
        <v>4.9489882913899885E-2</v>
      </c>
      <c r="AV24" s="25">
        <f t="shared" si="9"/>
        <v>4.7431729444999515E-2</v>
      </c>
      <c r="AW24" s="25">
        <f t="shared" si="9"/>
        <v>5.0642648077500407E-2</v>
      </c>
      <c r="AX24" s="25">
        <f t="shared" si="9"/>
        <v>0</v>
      </c>
      <c r="AY24" s="25">
        <f t="shared" si="9"/>
        <v>0</v>
      </c>
      <c r="AZ24" s="25">
        <f t="shared" si="9"/>
        <v>0</v>
      </c>
      <c r="BA24" s="25">
        <f t="shared" si="9"/>
        <v>0</v>
      </c>
      <c r="BB24" s="25">
        <f t="shared" si="9"/>
        <v>0</v>
      </c>
      <c r="BC24" s="26">
        <f t="shared" si="9"/>
        <v>0</v>
      </c>
      <c r="BD24" s="452"/>
    </row>
    <row r="25" spans="2:56">
      <c r="B25" s="5" t="s">
        <v>45</v>
      </c>
      <c r="C25" s="276">
        <f>1/$A$1*'[1]48Imp'!$B$171</f>
        <v>9.350237266428571E-2</v>
      </c>
      <c r="D25" s="279">
        <f>1/$A$1*'[1]48Imp'!$C$171</f>
        <v>7.9867515430303015E-2</v>
      </c>
      <c r="E25" s="279">
        <f>1/$A$1*'[1]48Imp'!$D$171</f>
        <v>9.8571422564912275E-2</v>
      </c>
      <c r="F25" s="279">
        <f>1/$A$1*'[1]48Imp'!$E$171</f>
        <v>0.11046826762380949</v>
      </c>
      <c r="G25" s="279">
        <f>1/$A$1*'[1]48Imp'!$F$171</f>
        <v>0.13750040711825404</v>
      </c>
      <c r="H25" s="279">
        <f>1/$A$1*'[1]48Imp'!$G$171</f>
        <v>0.12707516466666666</v>
      </c>
      <c r="I25" s="279">
        <f>1/$A$1*'[1]48Imp'!$H$171</f>
        <v>0.14562255098174601</v>
      </c>
      <c r="J25" s="278">
        <f>1/$A$1*'[1]48Imp'!$I$171</f>
        <v>0.15143565817777774</v>
      </c>
      <c r="K25" s="278">
        <f>1/$A$1*'[1]48Imp'!$J$171</f>
        <v>0.11610825957619046</v>
      </c>
      <c r="L25" s="279">
        <f>1/$A$1*'[1]48Imp'!K$171</f>
        <v>0.10529112858852813</v>
      </c>
      <c r="M25" s="11">
        <f>1/$A$1*'[1]48Imp'!L$171</f>
        <v>7.265618708412698E-2</v>
      </c>
      <c r="N25" s="11">
        <f>1/$A$1*'[1]48Imp'!M$171</f>
        <v>0.10816906878809518</v>
      </c>
      <c r="O25" s="11">
        <f>1/$A$1*'[1]48Imp'!N$171</f>
        <v>5.7485096726190454E-2</v>
      </c>
      <c r="P25" s="11">
        <f>1/$A$1*'[1]48Imp'!O$171</f>
        <v>5.9895783128571432E-2</v>
      </c>
      <c r="Q25" s="11">
        <f>1/$A$1*'[1]48Imp'!P$171</f>
        <v>7.1009769980314122E-2</v>
      </c>
      <c r="R25" s="11">
        <f>1/$A$1*'[1]48Imp'!Q$171</f>
        <v>7.9376209646428553E-2</v>
      </c>
      <c r="S25" s="11">
        <f>1/$A$1*'[1]48Imp'!R$171</f>
        <v>0.10063086796660321</v>
      </c>
      <c r="T25" s="11">
        <f>1/$A$1*'[1]48Imp'!S$171</f>
        <v>8.1983060905880256E-2</v>
      </c>
      <c r="U25" s="11">
        <f>1/$A$1*'[1]48Imp'!T$171</f>
        <v>7.4177840745887416E-2</v>
      </c>
      <c r="V25" s="11">
        <f>1/$A$1*'[1]48Imp'!U$171</f>
        <v>7.4302812132467547E-2</v>
      </c>
      <c r="W25" s="11">
        <f>1/$A$1*'[1]48Imp'!V$171</f>
        <v>0</v>
      </c>
      <c r="X25" s="11">
        <f>1/$A$1*'[1]48Imp'!W$171</f>
        <v>0</v>
      </c>
      <c r="Y25" s="11">
        <f>1/$A$1*'[1]48Imp'!X$171</f>
        <v>0</v>
      </c>
      <c r="Z25" s="11">
        <f>1/$A$1*'[1]48Imp'!Y$171</f>
        <v>0</v>
      </c>
      <c r="AA25" s="11">
        <f>1/$A$1*'[1]48Imp'!Z$171</f>
        <v>0</v>
      </c>
      <c r="AB25" s="11">
        <f>1/$A$1*'[1]48Imp'!AA$171</f>
        <v>0</v>
      </c>
      <c r="AC25" s="4"/>
      <c r="AD25" s="38">
        <f>1/1000*'[1]48Imp'!$AB$171</f>
        <v>5.8239239730569999E-2</v>
      </c>
      <c r="AE25" s="11">
        <f>1/1000*'[1]48Imp'!$AC$171</f>
        <v>5.4012330215199994E-2</v>
      </c>
      <c r="AF25" s="11">
        <f>1/1000*'[1]48Imp'!AD$171</f>
        <v>6.5999148662400003E-2</v>
      </c>
      <c r="AG25" s="11">
        <f>1/1000*'[1]48Imp'!AE$171</f>
        <v>8.3213815159999982E-2</v>
      </c>
      <c r="AH25" s="11">
        <f>1/1000*'[1]48Imp'!AF$171</f>
        <v>0.10675904349740001</v>
      </c>
      <c r="AI25" s="11">
        <f>1/1000*'[1]48Imp'!AG$171</f>
        <v>0.1009364903976</v>
      </c>
      <c r="AJ25" s="11">
        <f>1/1000*'[1]48Imp'!AH$171</f>
        <v>0.11782921680920001</v>
      </c>
      <c r="AK25" s="11">
        <f>1/1000*'[1]48Imp'!AI$171</f>
        <v>0.14086611476450001</v>
      </c>
      <c r="AL25" s="11">
        <f>1/1000*'[1]48Imp'!AJ$171</f>
        <v>0.11786302424360001</v>
      </c>
      <c r="AM25" s="11">
        <f>1/1000*'[1]48Imp'!AK$171</f>
        <v>9.57803427372E-2</v>
      </c>
      <c r="AN25" s="11">
        <f>1/1000*'[1]48Imp'!AL$171</f>
        <v>7.5679253556299994E-2</v>
      </c>
      <c r="AO25" s="11">
        <f>1/1000*'[1]48Imp'!AM$171</f>
        <v>0.104147821104</v>
      </c>
      <c r="AP25" s="11">
        <f>1/1000*'[1]48Imp'!AN$171</f>
        <v>4.654965304E-2</v>
      </c>
      <c r="AQ25" s="11">
        <f>1/1000*'[1]48Imp'!AO$171</f>
        <v>4.4000569238399997E-2</v>
      </c>
      <c r="AR25" s="11">
        <f>1/1000*'[1]48Imp'!AP$171</f>
        <v>5.1027552150000002E-2</v>
      </c>
      <c r="AS25" s="11">
        <f>1/1000*'[1]48Imp'!AQ$171</f>
        <v>4.6320001801499998E-2</v>
      </c>
      <c r="AT25" s="11">
        <f>1/1000*'[1]48Imp'!AR$171</f>
        <v>5.0405014883099994E-2</v>
      </c>
      <c r="AU25" s="11">
        <f>1/1000*'[1]48Imp'!AS$171</f>
        <v>4.1778432095399998E-2</v>
      </c>
      <c r="AV25" s="11">
        <f>1/1000*'[1]48Imp'!AT$171</f>
        <v>3.9766001345999995E-2</v>
      </c>
      <c r="AW25" s="11">
        <f>1/1000*'[1]48Imp'!AU$171</f>
        <v>4.132275275083333E-2</v>
      </c>
      <c r="AX25" s="11">
        <f>1/1000*'[1]48Imp'!AV$171</f>
        <v>0</v>
      </c>
      <c r="AY25" s="11">
        <f>1/1000*'[1]48Imp'!AW$171</f>
        <v>0</v>
      </c>
      <c r="AZ25" s="11">
        <f>1/1000*'[1]48Imp'!AX$171</f>
        <v>0</v>
      </c>
      <c r="BA25" s="11">
        <f>1/1000*'[1]48Imp'!AY$171</f>
        <v>0</v>
      </c>
      <c r="BB25" s="11">
        <f>1/1000*'[1]48Imp'!AZ$171</f>
        <v>0</v>
      </c>
      <c r="BC25" s="10">
        <f>1/1000*'[1]48Imp'!BA$171</f>
        <v>0</v>
      </c>
      <c r="BD25" s="452"/>
    </row>
    <row r="26" spans="2:56" ht="13" thickBot="1">
      <c r="B26" s="6" t="s">
        <v>16</v>
      </c>
      <c r="C26" s="405">
        <f t="shared" ref="C26:L26" si="10">SUM(C24:C24)-SUM(C25:C25)</f>
        <v>8.4235671071430096E-3</v>
      </c>
      <c r="D26" s="340">
        <f t="shared" si="10"/>
        <v>7.3585009424244063E-3</v>
      </c>
      <c r="E26" s="340">
        <f t="shared" si="10"/>
        <v>5.8635652394737059E-3</v>
      </c>
      <c r="F26" s="340">
        <f t="shared" si="10"/>
        <v>4.8106185146522262E-3</v>
      </c>
      <c r="G26" s="340">
        <f t="shared" si="10"/>
        <v>4.3978698218486711E-3</v>
      </c>
      <c r="H26" s="340">
        <f t="shared" si="10"/>
        <v>4.2871730416661757E-3</v>
      </c>
      <c r="I26" s="340">
        <f t="shared" si="10"/>
        <v>3.2953603722220282E-3</v>
      </c>
      <c r="J26" s="341">
        <f t="shared" si="10"/>
        <v>3.5694221055551922E-3</v>
      </c>
      <c r="K26" s="341">
        <f t="shared" si="10"/>
        <v>4.0291021380957776E-3</v>
      </c>
      <c r="L26" s="340">
        <f t="shared" si="10"/>
        <v>3.3242180468135429E-3</v>
      </c>
      <c r="M26" s="126">
        <f>SUM(M24:M24)-SUM(M25:M25)</f>
        <v>2.6462658222218688E-3</v>
      </c>
      <c r="N26" s="126">
        <f>SUM(N24:N24)-SUM(N25:N25)</f>
        <v>2.2929728619049961E-3</v>
      </c>
      <c r="O26" s="126">
        <f t="shared" ref="O26:AB26" si="11">SUM(O24:O24)-SUM(O25:O25)</f>
        <v>1.9097886571421419E-3</v>
      </c>
      <c r="P26" s="126">
        <f t="shared" si="11"/>
        <v>1.7685838219775665E-3</v>
      </c>
      <c r="Q26" s="126">
        <f t="shared" si="11"/>
        <v>1.7830339964874237E-3</v>
      </c>
      <c r="R26" s="126">
        <f t="shared" si="11"/>
        <v>2.2782958690477084E-3</v>
      </c>
      <c r="S26" s="126">
        <f t="shared" si="11"/>
        <v>3.2934671061953108E-3</v>
      </c>
      <c r="T26" s="126">
        <f t="shared" si="11"/>
        <v>3.6914734754327494E-3</v>
      </c>
      <c r="U26" s="126">
        <f t="shared" si="11"/>
        <v>4.286244151298621E-3</v>
      </c>
      <c r="V26" s="126">
        <f t="shared" si="11"/>
        <v>5.4526786761905227E-3</v>
      </c>
      <c r="W26" s="126">
        <f t="shared" si="11"/>
        <v>0</v>
      </c>
      <c r="X26" s="126">
        <f t="shared" si="11"/>
        <v>0</v>
      </c>
      <c r="Y26" s="126">
        <f t="shared" si="11"/>
        <v>0</v>
      </c>
      <c r="Z26" s="126">
        <f t="shared" si="11"/>
        <v>0</v>
      </c>
      <c r="AA26" s="126">
        <f t="shared" si="11"/>
        <v>0</v>
      </c>
      <c r="AB26" s="126">
        <f t="shared" si="11"/>
        <v>0</v>
      </c>
      <c r="AC26" s="35"/>
      <c r="AD26" s="63">
        <f t="shared" ref="AD26:BC26" si="12">SUM(AD24:AD24)-SUM(AD25:AD25)</f>
        <v>1.0742454136152262E-2</v>
      </c>
      <c r="AE26" s="127">
        <f t="shared" si="12"/>
        <v>1.0147429218399867E-2</v>
      </c>
      <c r="AF26" s="127">
        <f t="shared" si="12"/>
        <v>1.043803775040017E-2</v>
      </c>
      <c r="AG26" s="127">
        <f t="shared" si="12"/>
        <v>1.112487124E-2</v>
      </c>
      <c r="AH26" s="127">
        <f t="shared" si="12"/>
        <v>1.0525157850199862E-2</v>
      </c>
      <c r="AI26" s="127">
        <f t="shared" si="12"/>
        <v>1.0411563119099743E-2</v>
      </c>
      <c r="AJ26" s="127">
        <f t="shared" si="12"/>
        <v>9.2429600283995134E-3</v>
      </c>
      <c r="AK26" s="127">
        <f t="shared" si="12"/>
        <v>1.0073797206999802E-2</v>
      </c>
      <c r="AL26" s="127">
        <f t="shared" si="12"/>
        <v>1.2051936699600418E-2</v>
      </c>
      <c r="AM26" s="127">
        <f t="shared" si="12"/>
        <v>8.9502293539997363E-3</v>
      </c>
      <c r="AN26" s="127">
        <f t="shared" si="12"/>
        <v>8.0095082039990523E-3</v>
      </c>
      <c r="AO26" s="127">
        <f t="shared" si="12"/>
        <v>7.7133211680006086E-3</v>
      </c>
      <c r="AP26" s="127">
        <f t="shared" si="12"/>
        <v>6.4712600832002309E-3</v>
      </c>
      <c r="AQ26" s="127">
        <f t="shared" si="12"/>
        <v>6.6909943619992834E-3</v>
      </c>
      <c r="AR26" s="127">
        <f t="shared" si="12"/>
        <v>7.0116343529994379E-3</v>
      </c>
      <c r="AS26" s="127">
        <f t="shared" si="12"/>
        <v>6.4901234335003957E-3</v>
      </c>
      <c r="AT26" s="127">
        <f t="shared" si="12"/>
        <v>7.8914409873000052E-3</v>
      </c>
      <c r="AU26" s="127">
        <f t="shared" si="12"/>
        <v>7.7114508184998876E-3</v>
      </c>
      <c r="AV26" s="127">
        <f t="shared" si="12"/>
        <v>7.6657280989995205E-3</v>
      </c>
      <c r="AW26" s="127">
        <f t="shared" si="12"/>
        <v>9.319895326667077E-3</v>
      </c>
      <c r="AX26" s="127">
        <f t="shared" si="12"/>
        <v>0</v>
      </c>
      <c r="AY26" s="127">
        <f t="shared" si="12"/>
        <v>0</v>
      </c>
      <c r="AZ26" s="127">
        <f t="shared" si="12"/>
        <v>0</v>
      </c>
      <c r="BA26" s="127">
        <f t="shared" si="12"/>
        <v>0</v>
      </c>
      <c r="BB26" s="127">
        <f t="shared" si="12"/>
        <v>0</v>
      </c>
      <c r="BC26" s="308">
        <f t="shared" si="12"/>
        <v>0</v>
      </c>
      <c r="BD26" s="452"/>
    </row>
    <row r="27" spans="2:56" ht="13" thickTop="1"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2"/>
      <c r="AU27" s="32"/>
      <c r="AV27" s="32"/>
      <c r="AW27" s="32"/>
      <c r="AX27" s="32"/>
      <c r="AY27" s="32"/>
      <c r="AZ27" s="32"/>
      <c r="BA27" s="32"/>
      <c r="BB27" s="32"/>
      <c r="BC27" s="32"/>
    </row>
    <row r="28" spans="2:56"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32"/>
      <c r="BB28" s="32"/>
      <c r="BC28" s="32"/>
    </row>
    <row r="29" spans="2:56"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A29" s="32"/>
      <c r="BB29" s="32"/>
      <c r="BC29" s="32"/>
    </row>
    <row r="30" spans="2:56"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  <c r="BA30" s="32"/>
      <c r="BB30" s="32"/>
      <c r="BC30" s="32"/>
    </row>
    <row r="31" spans="2:56"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  <c r="BA31" s="32"/>
      <c r="BB31" s="32"/>
      <c r="BC31" s="32"/>
    </row>
    <row r="32" spans="2:56"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  <c r="BA32" s="32"/>
      <c r="BB32" s="32"/>
      <c r="BC32" s="32"/>
    </row>
    <row r="33" spans="30:55"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32"/>
      <c r="BB33" s="32"/>
      <c r="BC33" s="32"/>
    </row>
    <row r="34" spans="30:55"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32"/>
      <c r="BB34" s="32"/>
      <c r="BC34" s="32"/>
    </row>
    <row r="35" spans="30:55"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32"/>
      <c r="BB35" s="32"/>
      <c r="BC35" s="32"/>
    </row>
    <row r="36" spans="30:55"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32"/>
      <c r="BB36" s="32"/>
      <c r="BC36" s="32"/>
    </row>
    <row r="37" spans="30:55"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</row>
    <row r="38" spans="30:55"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32"/>
      <c r="BB38" s="32"/>
      <c r="BC38" s="32"/>
    </row>
    <row r="39" spans="30:55"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A39" s="32"/>
      <c r="BB39" s="32"/>
      <c r="BC39" s="32"/>
    </row>
    <row r="40" spans="30:55"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32"/>
      <c r="BB40" s="32"/>
      <c r="BC40" s="32"/>
    </row>
    <row r="41" spans="30:55"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32"/>
      <c r="BB41" s="32"/>
      <c r="BC41" s="32"/>
    </row>
    <row r="42" spans="30:55"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A42" s="32"/>
      <c r="BB42" s="32"/>
      <c r="BC42" s="32"/>
    </row>
    <row r="43" spans="30:55"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32"/>
      <c r="BB43" s="32"/>
      <c r="BC43" s="32"/>
    </row>
    <row r="44" spans="30:55"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32"/>
      <c r="BB44" s="32"/>
      <c r="BC44" s="32"/>
    </row>
    <row r="45" spans="30:55"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32"/>
      <c r="BB45" s="32"/>
      <c r="BC45" s="32"/>
    </row>
    <row r="46" spans="30:55"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32"/>
      <c r="BB46" s="32"/>
      <c r="BC46" s="32"/>
    </row>
    <row r="47" spans="30:55"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32"/>
      <c r="BB47" s="32"/>
      <c r="BC47" s="32"/>
    </row>
    <row r="48" spans="30:55"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A48" s="32"/>
      <c r="BB48" s="32"/>
      <c r="BC48" s="32"/>
    </row>
    <row r="49" spans="30:55"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  <c r="BA49" s="32"/>
      <c r="BB49" s="32"/>
      <c r="BC49" s="32"/>
    </row>
    <row r="50" spans="30:55"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  <c r="BA50" s="32"/>
      <c r="BB50" s="32"/>
      <c r="BC50" s="32"/>
    </row>
    <row r="51" spans="30:55"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  <c r="BA51" s="32"/>
      <c r="BB51" s="32"/>
      <c r="BC51" s="32"/>
    </row>
    <row r="52" spans="30:55"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32"/>
      <c r="BB52" s="32"/>
      <c r="BC52" s="32"/>
    </row>
    <row r="53" spans="30:55"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A53" s="32"/>
      <c r="BB53" s="32"/>
      <c r="BC53" s="32"/>
    </row>
    <row r="54" spans="30:55"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32"/>
      <c r="BB54" s="32"/>
      <c r="BC54" s="32"/>
    </row>
    <row r="55" spans="30:55"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A55" s="32"/>
      <c r="BB55" s="32"/>
      <c r="BC55" s="32"/>
    </row>
    <row r="56" spans="30:55"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  <c r="BA56" s="32"/>
      <c r="BB56" s="32"/>
      <c r="BC56" s="32"/>
    </row>
    <row r="57" spans="30:55"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A57" s="32"/>
      <c r="BB57" s="32"/>
      <c r="BC57" s="32"/>
    </row>
    <row r="58" spans="30:55"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  <c r="BA58" s="32"/>
      <c r="BB58" s="32"/>
      <c r="BC58" s="32"/>
    </row>
    <row r="59" spans="30:55"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32"/>
      <c r="BB59" s="32"/>
      <c r="BC59" s="32"/>
    </row>
    <row r="60" spans="30:55"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A60" s="32"/>
      <c r="BB60" s="32"/>
      <c r="BC60" s="32"/>
    </row>
    <row r="61" spans="30:55"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  <c r="BA61" s="32"/>
      <c r="BB61" s="32"/>
      <c r="BC61" s="32"/>
    </row>
    <row r="62" spans="30:55"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2"/>
      <c r="AU62" s="32"/>
      <c r="AV62" s="32"/>
      <c r="AW62" s="32"/>
      <c r="AX62" s="32"/>
      <c r="AY62" s="32"/>
      <c r="AZ62" s="32"/>
      <c r="BA62" s="32"/>
      <c r="BB62" s="32"/>
      <c r="BC62" s="32"/>
    </row>
    <row r="63" spans="30:55"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2"/>
      <c r="AU63" s="32"/>
      <c r="AV63" s="32"/>
      <c r="AW63" s="32"/>
      <c r="AX63" s="32"/>
      <c r="AY63" s="32"/>
      <c r="AZ63" s="32"/>
      <c r="BA63" s="32"/>
      <c r="BB63" s="32"/>
      <c r="BC63" s="32"/>
    </row>
    <row r="64" spans="30:55"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2"/>
      <c r="AU64" s="32"/>
      <c r="AV64" s="32"/>
      <c r="AW64" s="32"/>
      <c r="AX64" s="32"/>
      <c r="AY64" s="32"/>
      <c r="AZ64" s="32"/>
      <c r="BA64" s="32"/>
      <c r="BB64" s="32"/>
      <c r="BC64" s="32"/>
    </row>
    <row r="65" spans="30:55"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2"/>
      <c r="AU65" s="32"/>
      <c r="AV65" s="32"/>
      <c r="AW65" s="32"/>
      <c r="AX65" s="32"/>
      <c r="AY65" s="32"/>
      <c r="AZ65" s="32"/>
      <c r="BA65" s="32"/>
      <c r="BB65" s="32"/>
      <c r="BC65" s="32"/>
    </row>
    <row r="66" spans="30:55"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2"/>
      <c r="AU66" s="32"/>
      <c r="AV66" s="32"/>
      <c r="AW66" s="32"/>
      <c r="AX66" s="32"/>
      <c r="AY66" s="32"/>
      <c r="AZ66" s="32"/>
      <c r="BA66" s="32"/>
      <c r="BB66" s="32"/>
      <c r="BC66" s="32"/>
    </row>
    <row r="67" spans="30:55"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2"/>
      <c r="AU67" s="32"/>
      <c r="AV67" s="32"/>
      <c r="AW67" s="32"/>
      <c r="AX67" s="32"/>
      <c r="AY67" s="32"/>
      <c r="AZ67" s="32"/>
      <c r="BA67" s="32"/>
      <c r="BB67" s="32"/>
      <c r="BC67" s="32"/>
    </row>
    <row r="68" spans="30:55"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  <c r="AU68" s="32"/>
      <c r="AV68" s="32"/>
      <c r="AW68" s="32"/>
      <c r="AX68" s="32"/>
      <c r="AY68" s="32"/>
      <c r="AZ68" s="32"/>
      <c r="BA68" s="32"/>
      <c r="BB68" s="32"/>
      <c r="BC68" s="32"/>
    </row>
    <row r="69" spans="30:55"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  <c r="AU69" s="32"/>
      <c r="AV69" s="32"/>
      <c r="AW69" s="32"/>
      <c r="AX69" s="32"/>
      <c r="AY69" s="32"/>
      <c r="AZ69" s="32"/>
      <c r="BA69" s="32"/>
      <c r="BB69" s="32"/>
      <c r="BC69" s="32"/>
    </row>
    <row r="70" spans="30:55"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  <c r="AU70" s="32"/>
      <c r="AV70" s="32"/>
      <c r="AW70" s="32"/>
      <c r="AX70" s="32"/>
      <c r="AY70" s="32"/>
      <c r="AZ70" s="32"/>
      <c r="BA70" s="32"/>
      <c r="BB70" s="32"/>
      <c r="BC70" s="32"/>
    </row>
    <row r="71" spans="30:55"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  <c r="AU71" s="32"/>
      <c r="AV71" s="32"/>
      <c r="AW71" s="32"/>
      <c r="AX71" s="32"/>
      <c r="AY71" s="32"/>
      <c r="AZ71" s="32"/>
      <c r="BA71" s="32"/>
      <c r="BB71" s="32"/>
      <c r="BC71" s="32"/>
    </row>
    <row r="72" spans="30:55"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  <c r="AU72" s="32"/>
      <c r="AV72" s="32"/>
      <c r="AW72" s="32"/>
      <c r="AX72" s="32"/>
      <c r="AY72" s="32"/>
      <c r="AZ72" s="32"/>
      <c r="BA72" s="32"/>
      <c r="BB72" s="32"/>
      <c r="BC72" s="32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pageSetup scale="76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BD59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0" width="5.6328125" style="305" customWidth="1"/>
    <col min="21" max="28" width="5.6328125" style="305" hidden="1" customWidth="1"/>
    <col min="29" max="29" width="1.7265625" customWidth="1"/>
    <col min="30" max="47" width="5.6328125" style="370" customWidth="1"/>
    <col min="48" max="54" width="5.6328125" style="370" hidden="1" customWidth="1"/>
    <col min="55" max="55" width="5.6328125" style="33" hidden="1" customWidth="1"/>
  </cols>
  <sheetData>
    <row r="1" spans="1:56" ht="9" customHeight="1" thickBot="1">
      <c r="A1" s="48">
        <v>1</v>
      </c>
      <c r="B1" s="30"/>
      <c r="M1" s="175"/>
      <c r="N1" s="175"/>
      <c r="O1" s="175"/>
      <c r="P1" s="175"/>
      <c r="Q1" s="175"/>
      <c r="R1" s="175"/>
      <c r="S1" s="175"/>
      <c r="T1" s="175"/>
      <c r="U1" s="175"/>
      <c r="V1" s="175"/>
      <c r="W1" s="175"/>
      <c r="X1" s="175"/>
      <c r="Y1" s="175"/>
      <c r="Z1" s="175"/>
      <c r="AA1" s="175"/>
      <c r="AB1" s="175"/>
      <c r="AD1" s="175"/>
      <c r="AE1" s="175"/>
      <c r="AF1" s="175"/>
      <c r="AG1" s="175"/>
      <c r="AH1" s="175"/>
      <c r="AI1" s="175"/>
      <c r="AJ1" s="175"/>
      <c r="AK1" s="175"/>
      <c r="AL1" s="175"/>
      <c r="AM1" s="175"/>
      <c r="AN1" s="175"/>
      <c r="AO1" s="175"/>
      <c r="AP1" s="175"/>
      <c r="AQ1" s="175"/>
      <c r="AR1" s="175"/>
      <c r="AS1" s="175"/>
      <c r="AT1" s="175"/>
      <c r="AU1" s="175"/>
      <c r="AV1" s="175"/>
      <c r="AW1" s="175"/>
      <c r="AX1" s="175"/>
      <c r="AY1" s="175"/>
      <c r="AZ1" s="175"/>
      <c r="BA1" s="175"/>
      <c r="BB1" s="175"/>
      <c r="BC1"/>
    </row>
    <row r="2" spans="1:56" ht="16" thickTop="1">
      <c r="B2" s="630" t="s">
        <v>153</v>
      </c>
      <c r="C2" s="636" t="s">
        <v>70</v>
      </c>
      <c r="D2" s="637"/>
      <c r="E2" s="637"/>
      <c r="F2" s="637"/>
      <c r="G2" s="637"/>
      <c r="H2" s="637"/>
      <c r="I2" s="637"/>
      <c r="J2" s="637"/>
      <c r="K2" s="637"/>
      <c r="L2" s="637"/>
      <c r="M2" s="637"/>
      <c r="N2" s="637"/>
      <c r="O2" s="637"/>
      <c r="P2" s="637"/>
      <c r="Q2" s="637"/>
      <c r="R2" s="637"/>
      <c r="S2" s="637"/>
      <c r="T2" s="637"/>
      <c r="U2" s="637"/>
      <c r="V2" s="637"/>
      <c r="W2" s="637"/>
      <c r="X2" s="637"/>
      <c r="Y2" s="637"/>
      <c r="Z2" s="637"/>
      <c r="AA2" s="637"/>
      <c r="AB2" s="638"/>
      <c r="AC2" s="3"/>
      <c r="AD2" s="607" t="s">
        <v>88</v>
      </c>
      <c r="AE2" s="608"/>
      <c r="AF2" s="608"/>
      <c r="AG2" s="608"/>
      <c r="AH2" s="608"/>
      <c r="AI2" s="608"/>
      <c r="AJ2" s="608"/>
      <c r="AK2" s="608"/>
      <c r="AL2" s="608"/>
      <c r="AM2" s="608"/>
      <c r="AN2" s="608"/>
      <c r="AO2" s="608"/>
      <c r="AP2" s="608"/>
      <c r="AQ2" s="608"/>
      <c r="AR2" s="608"/>
      <c r="AS2" s="608"/>
      <c r="AT2" s="608"/>
      <c r="AU2" s="608"/>
      <c r="AV2" s="608"/>
      <c r="AW2" s="608"/>
      <c r="AX2" s="608"/>
      <c r="AY2" s="608"/>
      <c r="AZ2" s="608"/>
      <c r="BA2" s="608"/>
      <c r="BB2" s="608"/>
      <c r="BC2" s="608"/>
      <c r="BD2" s="452"/>
    </row>
    <row r="3" spans="1:56" ht="13" thickBot="1">
      <c r="B3" s="631"/>
      <c r="C3" s="633" t="s">
        <v>2</v>
      </c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  <c r="AB3" s="635"/>
      <c r="AC3" s="4"/>
      <c r="AD3" s="655" t="s">
        <v>89</v>
      </c>
      <c r="AE3" s="656"/>
      <c r="AF3" s="656"/>
      <c r="AG3" s="656"/>
      <c r="AH3" s="656"/>
      <c r="AI3" s="656"/>
      <c r="AJ3" s="656"/>
      <c r="AK3" s="656"/>
      <c r="AL3" s="656"/>
      <c r="AM3" s="656"/>
      <c r="AN3" s="656"/>
      <c r="AO3" s="656"/>
      <c r="AP3" s="656"/>
      <c r="AQ3" s="656"/>
      <c r="AR3" s="656"/>
      <c r="AS3" s="656"/>
      <c r="AT3" s="656"/>
      <c r="AU3" s="656"/>
      <c r="AV3" s="656"/>
      <c r="AW3" s="656"/>
      <c r="AX3" s="656"/>
      <c r="AY3" s="656"/>
      <c r="AZ3" s="656"/>
      <c r="BA3" s="656"/>
      <c r="BB3" s="656"/>
      <c r="BC3" s="656"/>
      <c r="BD3" s="452"/>
    </row>
    <row r="4" spans="1:56" ht="20" customHeight="1" thickTop="1" thickBot="1">
      <c r="B4" s="632"/>
      <c r="C4" s="178">
        <v>2000</v>
      </c>
      <c r="D4" s="179">
        <v>2001</v>
      </c>
      <c r="E4" s="179">
        <v>2002</v>
      </c>
      <c r="F4" s="179">
        <v>2003</v>
      </c>
      <c r="G4" s="179">
        <v>2004</v>
      </c>
      <c r="H4" s="179">
        <v>2005</v>
      </c>
      <c r="I4" s="179">
        <v>2006</v>
      </c>
      <c r="J4" s="180">
        <v>2007</v>
      </c>
      <c r="K4" s="180">
        <f>1+J4</f>
        <v>2008</v>
      </c>
      <c r="L4" s="180">
        <f>1+K4</f>
        <v>2009</v>
      </c>
      <c r="M4" s="179">
        <f>1+L4</f>
        <v>2010</v>
      </c>
      <c r="N4" s="179">
        <f>1+M4</f>
        <v>2011</v>
      </c>
      <c r="O4" s="430">
        <f t="shared" ref="O4:AB4" si="0">1+N4</f>
        <v>2012</v>
      </c>
      <c r="P4" s="430">
        <f t="shared" si="0"/>
        <v>2013</v>
      </c>
      <c r="Q4" s="430">
        <f t="shared" si="0"/>
        <v>2014</v>
      </c>
      <c r="R4" s="430">
        <f t="shared" si="0"/>
        <v>2015</v>
      </c>
      <c r="S4" s="430">
        <f t="shared" si="0"/>
        <v>2016</v>
      </c>
      <c r="T4" s="430">
        <f t="shared" si="0"/>
        <v>2017</v>
      </c>
      <c r="U4" s="430">
        <f t="shared" si="0"/>
        <v>2018</v>
      </c>
      <c r="V4" s="430">
        <f t="shared" si="0"/>
        <v>2019</v>
      </c>
      <c r="W4" s="430">
        <f t="shared" si="0"/>
        <v>2020</v>
      </c>
      <c r="X4" s="430">
        <f t="shared" si="0"/>
        <v>2021</v>
      </c>
      <c r="Y4" s="430">
        <f t="shared" si="0"/>
        <v>2022</v>
      </c>
      <c r="Z4" s="430">
        <f t="shared" si="0"/>
        <v>2023</v>
      </c>
      <c r="AA4" s="430">
        <f t="shared" si="0"/>
        <v>2024</v>
      </c>
      <c r="AB4" s="431">
        <f t="shared" si="0"/>
        <v>2025</v>
      </c>
      <c r="AC4" s="52"/>
      <c r="AD4" s="178">
        <v>2000</v>
      </c>
      <c r="AE4" s="234">
        <f>1+AD4</f>
        <v>2001</v>
      </c>
      <c r="AF4" s="234">
        <f>1+AE4</f>
        <v>2002</v>
      </c>
      <c r="AG4" s="234">
        <f t="shared" ref="AG4:BB4" si="1">1+AF4</f>
        <v>2003</v>
      </c>
      <c r="AH4" s="234">
        <f t="shared" si="1"/>
        <v>2004</v>
      </c>
      <c r="AI4" s="234">
        <f t="shared" si="1"/>
        <v>2005</v>
      </c>
      <c r="AJ4" s="234">
        <f t="shared" si="1"/>
        <v>2006</v>
      </c>
      <c r="AK4" s="234">
        <f t="shared" si="1"/>
        <v>2007</v>
      </c>
      <c r="AL4" s="234">
        <f t="shared" si="1"/>
        <v>2008</v>
      </c>
      <c r="AM4" s="234">
        <f t="shared" si="1"/>
        <v>2009</v>
      </c>
      <c r="AN4" s="234">
        <f t="shared" si="1"/>
        <v>2010</v>
      </c>
      <c r="AO4" s="234">
        <f t="shared" si="1"/>
        <v>2011</v>
      </c>
      <c r="AP4" s="234">
        <f t="shared" si="1"/>
        <v>2012</v>
      </c>
      <c r="AQ4" s="234">
        <f t="shared" si="1"/>
        <v>2013</v>
      </c>
      <c r="AR4" s="234">
        <f t="shared" si="1"/>
        <v>2014</v>
      </c>
      <c r="AS4" s="234">
        <f t="shared" si="1"/>
        <v>2015</v>
      </c>
      <c r="AT4" s="234">
        <f t="shared" si="1"/>
        <v>2016</v>
      </c>
      <c r="AU4" s="234">
        <f t="shared" si="1"/>
        <v>2017</v>
      </c>
      <c r="AV4" s="234">
        <f t="shared" si="1"/>
        <v>2018</v>
      </c>
      <c r="AW4" s="234">
        <f t="shared" si="1"/>
        <v>2019</v>
      </c>
      <c r="AX4" s="234">
        <f t="shared" si="1"/>
        <v>2020</v>
      </c>
      <c r="AY4" s="234">
        <f t="shared" si="1"/>
        <v>2021</v>
      </c>
      <c r="AZ4" s="234">
        <f t="shared" si="1"/>
        <v>2022</v>
      </c>
      <c r="BA4" s="234">
        <f t="shared" si="1"/>
        <v>2023</v>
      </c>
      <c r="BB4" s="234">
        <f t="shared" si="1"/>
        <v>2024</v>
      </c>
      <c r="BC4" s="203">
        <f>1+BB4</f>
        <v>2025</v>
      </c>
      <c r="BD4" s="452"/>
    </row>
    <row r="5" spans="1:56" ht="20" customHeight="1" thickTop="1" thickBot="1">
      <c r="B5" s="28" t="s">
        <v>13</v>
      </c>
      <c r="C5" s="402">
        <f>1/$A$1*[1]CoreVPAExp!$B$263</f>
        <v>1.2458753979999997</v>
      </c>
      <c r="D5" s="322">
        <f>1/$A$1*[1]CoreVPAExp!$C$263</f>
        <v>1.0001596927049996</v>
      </c>
      <c r="E5" s="322">
        <f>1/$A$1*[1]CoreVPAExp!$D$263</f>
        <v>0.83143575117272384</v>
      </c>
      <c r="F5" s="322">
        <f>1/$A$1*[1]CoreVPAExp!$E$263</f>
        <v>0.62809912971017767</v>
      </c>
      <c r="G5" s="322">
        <f>1/$A$1*[1]CoreVPAExp!$F$263</f>
        <v>0.60789900924295737</v>
      </c>
      <c r="H5" s="322">
        <f>1/$A$1*[1]CoreVPAExp!$G$263</f>
        <v>1.0151096032551576</v>
      </c>
      <c r="I5" s="322">
        <f>1/$A$1*[1]CoreVPAExp!$H$263</f>
        <v>0.77871193908544645</v>
      </c>
      <c r="J5" s="323">
        <f>1/$A$1*[1]CoreVPAExp!$I$263</f>
        <v>0.96848152664000031</v>
      </c>
      <c r="K5" s="323">
        <f>1/$A$1*[1]CoreVPAExp!$J$263</f>
        <v>1.2534153464603481</v>
      </c>
      <c r="L5" s="323">
        <f>1/$A$1*[1]CoreVPAExp!K$263</f>
        <v>0.96903032215173457</v>
      </c>
      <c r="M5" s="322">
        <f>1/$A$1*[1]CoreVPAExp!L$263</f>
        <v>1.1236604774522641</v>
      </c>
      <c r="N5" s="322">
        <f>1/$A$1*[1]CoreVPAExp!M$263</f>
        <v>0.9045909397295836</v>
      </c>
      <c r="O5" s="322">
        <f>1/$A$1*[1]CoreVPAExp!N$263</f>
        <v>0.69658760785120311</v>
      </c>
      <c r="P5" s="322">
        <f>1/$A$1*[1]CoreVPAExp!O$263</f>
        <v>0.73429375316070411</v>
      </c>
      <c r="Q5" s="322">
        <f>1/$A$1*[1]CoreVPAExp!P$263</f>
        <v>1.1041029968564005</v>
      </c>
      <c r="R5" s="322">
        <f>1/$A$1*[1]CoreVPAExp!Q$263</f>
        <v>0.93634531244213559</v>
      </c>
      <c r="S5" s="322">
        <f>1/$A$1*[1]CoreVPAExp!R$263</f>
        <v>1.0067837595238216</v>
      </c>
      <c r="T5" s="322">
        <f>1/$A$1*[1]CoreVPAExp!S$263</f>
        <v>0.2756382854483358</v>
      </c>
      <c r="U5" s="322">
        <f>1/$A$1*[1]CoreVPAExp!T$263</f>
        <v>0</v>
      </c>
      <c r="V5" s="322">
        <f>1/$A$1*[1]CoreVPAExp!U$263</f>
        <v>0</v>
      </c>
      <c r="W5" s="322">
        <f>1/$A$1*[1]CoreVPAExp!V$263</f>
        <v>0</v>
      </c>
      <c r="X5" s="322">
        <f>1/$A$1*[1]CoreVPAExp!W$263</f>
        <v>0</v>
      </c>
      <c r="Y5" s="322">
        <f>1/$A$1*[1]CoreVPAExp!X$263</f>
        <v>0</v>
      </c>
      <c r="Z5" s="322">
        <f>1/$A$1*[1]CoreVPAExp!Y$263</f>
        <v>0</v>
      </c>
      <c r="AA5" s="322">
        <f>1/$A$1*[1]CoreVPAExp!Z$263</f>
        <v>0</v>
      </c>
      <c r="AB5" s="322">
        <f>1/$A$1*[1]CoreVPAExp!AA$263</f>
        <v>0</v>
      </c>
      <c r="AC5" s="100"/>
      <c r="AD5" s="358">
        <f>1/1000*[1]CoreVPAExp!$AB$263</f>
        <v>0.158838618140835</v>
      </c>
      <c r="AE5" s="348">
        <f>1/1000*[1]CoreVPAExp!$AC$263</f>
        <v>0.12374893353040002</v>
      </c>
      <c r="AF5" s="348">
        <f>1/1000*[1]CoreVPAExp!AD$263</f>
        <v>0.12690999062879998</v>
      </c>
      <c r="AG5" s="348">
        <f>1/1000*[1]CoreVPAExp!AE$263</f>
        <v>0.12907837911360001</v>
      </c>
      <c r="AH5" s="348">
        <f>1/1000*[1]CoreVPAExp!AF$263</f>
        <v>0.14285152843499999</v>
      </c>
      <c r="AI5" s="348">
        <f>1/1000*[1]CoreVPAExp!AG$263</f>
        <v>0.15510156257310004</v>
      </c>
      <c r="AJ5" s="348">
        <f>1/1000*[1]CoreVPAExp!AH$263</f>
        <v>0.16179253781120001</v>
      </c>
      <c r="AK5" s="348">
        <f>1/1000*[1]CoreVPAExp!AI$263</f>
        <v>0.18913576067650009</v>
      </c>
      <c r="AL5" s="348">
        <f>1/1000*[1]CoreVPAExp!AJ$263</f>
        <v>0.21301029259519999</v>
      </c>
      <c r="AM5" s="348">
        <f>1/1000*[1]CoreVPAExp!AK$263</f>
        <v>0.1537115530764</v>
      </c>
      <c r="AN5" s="348">
        <f>1/1000*[1]CoreVPAExp!AL$263</f>
        <v>0.15779899633860003</v>
      </c>
      <c r="AO5" s="348">
        <f>1/1000*[1]CoreVPAExp!AM$263</f>
        <v>0.16248060700799996</v>
      </c>
      <c r="AP5" s="348">
        <f>1/1000*[1]CoreVPAExp!AN$263</f>
        <v>0.13803657751840001</v>
      </c>
      <c r="AQ5" s="348">
        <f>1/1000*[1]CoreVPAExp!AO$263</f>
        <v>0.14848764410459997</v>
      </c>
      <c r="AR5" s="348">
        <f>1/1000*[1]CoreVPAExp!AP$263</f>
        <v>0.17711625900849998</v>
      </c>
      <c r="AS5" s="348">
        <f>1/1000*[1]CoreVPAExp!AQ$263</f>
        <v>0.15211770902999999</v>
      </c>
      <c r="AT5" s="348">
        <f>1/1000*[1]CoreVPAExp!AR$263</f>
        <v>0.15126345160009999</v>
      </c>
      <c r="AU5" s="348">
        <f>1/1000*[1]CoreVPAExp!AS$263</f>
        <v>0.15064536282509997</v>
      </c>
      <c r="AV5" s="348">
        <f>1/1000*[1]CoreVPAExp!AT$263</f>
        <v>0.15748621182299999</v>
      </c>
      <c r="AW5" s="348">
        <f>1/1000*[1]CoreVPAExp!AU$263</f>
        <v>0.14929630650874998</v>
      </c>
      <c r="AX5" s="348">
        <f>1/1000*[1]CoreVPAExp!AV$263</f>
        <v>0</v>
      </c>
      <c r="AY5" s="348">
        <f>1/1000*[1]CoreVPAExp!AW$263</f>
        <v>0</v>
      </c>
      <c r="AZ5" s="348">
        <f>1/1000*[1]CoreVPAExp!AX$263</f>
        <v>0</v>
      </c>
      <c r="BA5" s="348">
        <f>1/1000*[1]CoreVPAExp!AY$263</f>
        <v>0</v>
      </c>
      <c r="BB5" s="348">
        <f>1/1000*[1]CoreVPAExp!AZ$263</f>
        <v>0</v>
      </c>
      <c r="BC5" s="451">
        <f>1/1000*[1]CoreVPAExp!BA$263</f>
        <v>0</v>
      </c>
      <c r="BD5" s="452"/>
    </row>
    <row r="6" spans="1:56" ht="17.149999999999999" customHeight="1" thickTop="1">
      <c r="B6" s="120" t="s">
        <v>95</v>
      </c>
      <c r="C6" s="403">
        <f>1/$A$1*[1]CoreVPAExp!$B$266</f>
        <v>8.4573999999999999E-4</v>
      </c>
      <c r="D6" s="324">
        <f>1/$A$1*[1]CoreVPAExp!$C$266</f>
        <v>2.2943320000000005E-3</v>
      </c>
      <c r="E6" s="324">
        <f>1/$A$1*[1]CoreVPAExp!$D$266</f>
        <v>1.38398E-4</v>
      </c>
      <c r="F6" s="324">
        <f>1/$A$1*[1]CoreVPAExp!$E$266</f>
        <v>6.3899999999999995E-5</v>
      </c>
      <c r="G6" s="324">
        <f>1/$A$1*[1]CoreVPAExp!$F$266</f>
        <v>3.7500000000000001E-4</v>
      </c>
      <c r="H6" s="324">
        <f>1/$A$1*[1]CoreVPAExp!$G$266</f>
        <v>1.5573840000000002E-4</v>
      </c>
      <c r="I6" s="324">
        <f>1/$A$1*[1]CoreVPAExp!$H$266</f>
        <v>3.4820599999999999E-4</v>
      </c>
      <c r="J6" s="325">
        <f>1/$A$1*[1]CoreVPAExp!$I$266</f>
        <v>1.0128120000000001E-3</v>
      </c>
      <c r="K6" s="325">
        <f>1/$A$1*[1]CoreVPAExp!$J$266</f>
        <v>9.0018938666666676E-3</v>
      </c>
      <c r="L6" s="324">
        <f>1/$A$1*[1]CoreVPAExp!K$266</f>
        <v>4.7579419999999999E-4</v>
      </c>
      <c r="M6" s="324">
        <f>1/$A$1*[1]CoreVPAExp!L$266</f>
        <v>4.0004039999999997E-4</v>
      </c>
      <c r="N6" s="324">
        <f>1/$A$1*[1]CoreVPAExp!M$266</f>
        <v>1.7790433333333334E-4</v>
      </c>
      <c r="O6" s="324">
        <f>1/$A$1*[1]CoreVPAExp!N$266</f>
        <v>2.6200615000000006E-4</v>
      </c>
      <c r="P6" s="324">
        <f>1/$A$1*[1]CoreVPAExp!O$266</f>
        <v>3.9742636000000001E-4</v>
      </c>
      <c r="Q6" s="324">
        <f>1/$A$1*[1]CoreVPAExp!P$266</f>
        <v>2.8132648888888891E-5</v>
      </c>
      <c r="R6" s="324">
        <f>1/$A$1*[1]CoreVPAExp!Q$266</f>
        <v>1.7157749999999997E-4</v>
      </c>
      <c r="S6" s="324">
        <f>1/$A$1*[1]CoreVPAExp!R$266</f>
        <v>2.4807625952380952E-4</v>
      </c>
      <c r="T6" s="324">
        <f>1/$A$1*[1]CoreVPAExp!S$266</f>
        <v>9.5262859999999995E-4</v>
      </c>
      <c r="U6" s="324">
        <f>1/$A$1*[1]CoreVPAExp!T$266</f>
        <v>0</v>
      </c>
      <c r="V6" s="324">
        <f>1/$A$1*[1]CoreVPAExp!U$266</f>
        <v>0</v>
      </c>
      <c r="W6" s="324">
        <f>1/$A$1*[1]CoreVPAExp!V$266</f>
        <v>0</v>
      </c>
      <c r="X6" s="324">
        <f>1/$A$1*[1]CoreVPAExp!W$266</f>
        <v>0</v>
      </c>
      <c r="Y6" s="324">
        <f>1/$A$1*[1]CoreVPAExp!X$266</f>
        <v>0</v>
      </c>
      <c r="Z6" s="324">
        <f>1/$A$1*[1]CoreVPAExp!Y$266</f>
        <v>0</v>
      </c>
      <c r="AA6" s="324">
        <f>1/$A$1*[1]CoreVPAExp!Z$266</f>
        <v>0</v>
      </c>
      <c r="AB6" s="324">
        <f>1/$A$1*[1]CoreVPAExp!AA$266</f>
        <v>0</v>
      </c>
      <c r="AC6" s="101"/>
      <c r="AD6" s="359">
        <f>1/1000*[1]CoreVPAExp!$AB$266</f>
        <v>1.68503032107E-4</v>
      </c>
      <c r="AE6" s="324">
        <f>1/1000*[1]CoreVPAExp!$AC$266</f>
        <v>3.6030435799999996E-4</v>
      </c>
      <c r="AF6" s="324">
        <f>1/1000*[1]CoreVPAExp!AD$266</f>
        <v>2.68767888E-5</v>
      </c>
      <c r="AG6" s="324">
        <f>1/1000*[1]CoreVPAExp!AE$266</f>
        <v>3.5352262399999999E-5</v>
      </c>
      <c r="AH6" s="324">
        <f>1/1000*[1]CoreVPAExp!AF$266</f>
        <v>8.8621655500000001E-5</v>
      </c>
      <c r="AI6" s="324">
        <f>1/1000*[1]CoreVPAExp!AG$266</f>
        <v>6.1830525900000017E-5</v>
      </c>
      <c r="AJ6" s="324">
        <f>1/1000*[1]CoreVPAExp!AH$266</f>
        <v>7.0195573600000005E-5</v>
      </c>
      <c r="AK6" s="324">
        <f>1/1000*[1]CoreVPAExp!AI$266</f>
        <v>4.4055681850000002E-4</v>
      </c>
      <c r="AL6" s="324">
        <f>1/1000*[1]CoreVPAExp!AJ$266</f>
        <v>9.4457570520000008E-4</v>
      </c>
      <c r="AM6" s="324">
        <f>1/1000*[1]CoreVPAExp!AK$266</f>
        <v>2.3570725199999998E-4</v>
      </c>
      <c r="AN6" s="324">
        <f>1/1000*[1]CoreVPAExp!AL$266</f>
        <v>2.1395472299999999E-4</v>
      </c>
      <c r="AO6" s="324">
        <f>1/1000*[1]CoreVPAExp!AM$266</f>
        <v>1.6690775999999999E-4</v>
      </c>
      <c r="AP6" s="324">
        <f>1/1000*[1]CoreVPAExp!AN$266</f>
        <v>7.1131667199999995E-5</v>
      </c>
      <c r="AQ6" s="324">
        <f>1/1000*[1]CoreVPAExp!AO$266</f>
        <v>1.219939536E-4</v>
      </c>
      <c r="AR6" s="324">
        <f>1/1000*[1]CoreVPAExp!AP$266</f>
        <v>5.69806935E-5</v>
      </c>
      <c r="AS6" s="324">
        <f>1/1000*[1]CoreVPAExp!AQ$266</f>
        <v>4.5103393999999989E-5</v>
      </c>
      <c r="AT6" s="324">
        <f>1/1000*[1]CoreVPAExp!AR$266</f>
        <v>3.2448220049999997E-4</v>
      </c>
      <c r="AU6" s="324">
        <f>1/1000*[1]CoreVPAExp!AS$266</f>
        <v>5.6235788179999986E-4</v>
      </c>
      <c r="AV6" s="324">
        <f>1/1000*[1]CoreVPAExp!AT$266</f>
        <v>5.878947139999999E-4</v>
      </c>
      <c r="AW6" s="324">
        <f>1/1000*[1]CoreVPAExp!AU$266</f>
        <v>5.5732186583333336E-4</v>
      </c>
      <c r="AX6" s="324">
        <f>1/1000*[1]CoreVPAExp!AV$266</f>
        <v>0</v>
      </c>
      <c r="AY6" s="324">
        <f>1/1000*[1]CoreVPAExp!AW$266</f>
        <v>0</v>
      </c>
      <c r="AZ6" s="324">
        <f>1/1000*[1]CoreVPAExp!AX$266</f>
        <v>0</v>
      </c>
      <c r="BA6" s="324">
        <f>1/1000*[1]CoreVPAExp!AY$266</f>
        <v>0</v>
      </c>
      <c r="BB6" s="324">
        <f>1/1000*[1]CoreVPAExp!AZ$266</f>
        <v>0</v>
      </c>
      <c r="BC6" s="309">
        <f>1/1000*[1]CoreVPAExp!BA$266</f>
        <v>0</v>
      </c>
      <c r="BD6" s="452"/>
    </row>
    <row r="7" spans="1:56" ht="17.149999999999999" customHeight="1">
      <c r="B7" s="19" t="s">
        <v>96</v>
      </c>
      <c r="C7" s="361">
        <f>1/$A$1*[1]CoreVPAExp!$B$268</f>
        <v>1.5167748000000001E-3</v>
      </c>
      <c r="D7" s="326">
        <f>1/$A$1*[1]CoreVPAExp!$C$268</f>
        <v>2.7802843999999998E-3</v>
      </c>
      <c r="E7" s="326">
        <f>1/$A$1*[1]CoreVPAExp!$D$268</f>
        <v>2.0551914799999994E-3</v>
      </c>
      <c r="F7" s="326">
        <f>1/$A$1*[1]CoreVPAExp!$E$268</f>
        <v>2.7695840000000003E-4</v>
      </c>
      <c r="G7" s="326">
        <f>1/$A$1*[1]CoreVPAExp!$F$268</f>
        <v>1.4654375999999998E-3</v>
      </c>
      <c r="H7" s="326">
        <f>1/$A$1*[1]CoreVPAExp!$G$268</f>
        <v>7.2045317894736845E-4</v>
      </c>
      <c r="I7" s="326">
        <f>1/$A$1*[1]CoreVPAExp!$H$268</f>
        <v>1.85966E-3</v>
      </c>
      <c r="J7" s="327">
        <f>1/$A$1*[1]CoreVPAExp!$I$268</f>
        <v>5.1686359999999999E-4</v>
      </c>
      <c r="K7" s="327">
        <f>1/$A$1*[1]CoreVPAExp!$J$268</f>
        <v>1.4506541666666666E-3</v>
      </c>
      <c r="L7" s="326">
        <f>1/$A$1*[1]CoreVPAExp!K$268</f>
        <v>5.5573458461538453E-4</v>
      </c>
      <c r="M7" s="326">
        <f>1/$A$1*[1]CoreVPAExp!L$268</f>
        <v>9.6622106666666673E-4</v>
      </c>
      <c r="N7" s="326">
        <f>1/$A$1*[1]CoreVPAExp!M$268</f>
        <v>1.9639877666666667E-3</v>
      </c>
      <c r="O7" s="326">
        <f>1/$A$1*[1]CoreVPAExp!N$268</f>
        <v>7.9396666833333341E-3</v>
      </c>
      <c r="P7" s="326">
        <f>1/$A$1*[1]CoreVPAExp!O$268</f>
        <v>1.5122274399999999E-3</v>
      </c>
      <c r="Q7" s="326">
        <f>1/$A$1*[1]CoreVPAExp!P$268</f>
        <v>4.5730495000000001E-4</v>
      </c>
      <c r="R7" s="326">
        <f>1/$A$1*[1]CoreVPAExp!Q$268</f>
        <v>8.7570963333333338E-4</v>
      </c>
      <c r="S7" s="326">
        <f>1/$A$1*[1]CoreVPAExp!R$268</f>
        <v>5.9029722710622699E-4</v>
      </c>
      <c r="T7" s="326">
        <f>1/$A$1*[1]CoreVPAExp!S$268</f>
        <v>4.9172944999999993E-4</v>
      </c>
      <c r="U7" s="326">
        <f>1/$A$1*[1]CoreVPAExp!T$268</f>
        <v>0</v>
      </c>
      <c r="V7" s="326">
        <f>1/$A$1*[1]CoreVPAExp!U$268</f>
        <v>0</v>
      </c>
      <c r="W7" s="326">
        <f>1/$A$1*[1]CoreVPAExp!V$268</f>
        <v>0</v>
      </c>
      <c r="X7" s="326">
        <f>1/$A$1*[1]CoreVPAExp!W$268</f>
        <v>0</v>
      </c>
      <c r="Y7" s="326">
        <f>1/$A$1*[1]CoreVPAExp!X$268</f>
        <v>0</v>
      </c>
      <c r="Z7" s="326">
        <f>1/$A$1*[1]CoreVPAExp!Y$268</f>
        <v>0</v>
      </c>
      <c r="AA7" s="326">
        <f>1/$A$1*[1]CoreVPAExp!Z$268</f>
        <v>0</v>
      </c>
      <c r="AB7" s="326">
        <f>1/$A$1*[1]CoreVPAExp!AA$268</f>
        <v>0</v>
      </c>
      <c r="AC7" s="101"/>
      <c r="AD7" s="361">
        <f>1/1000*[1]CoreVPAExp!$AB$268</f>
        <v>1.246660500945E-3</v>
      </c>
      <c r="AE7" s="326">
        <f>1/1000*[1]CoreVPAExp!$AC$268</f>
        <v>1.2614624515999999E-3</v>
      </c>
      <c r="AF7" s="326">
        <f>1/1000*[1]CoreVPAExp!AD$268</f>
        <v>1.0566663936E-3</v>
      </c>
      <c r="AG7" s="326">
        <f>1/1000*[1]CoreVPAExp!AE$268</f>
        <v>5.1534191519999998E-4</v>
      </c>
      <c r="AH7" s="326">
        <f>1/1000*[1]CoreVPAExp!AF$268</f>
        <v>1.4539412223000001E-3</v>
      </c>
      <c r="AI7" s="326">
        <f>1/1000*[1]CoreVPAExp!AG$268</f>
        <v>1.2167845404E-3</v>
      </c>
      <c r="AJ7" s="326">
        <f>1/1000*[1]CoreVPAExp!AH$268</f>
        <v>1.0353451592E-3</v>
      </c>
      <c r="AK7" s="326">
        <f>1/1000*[1]CoreVPAExp!AI$268</f>
        <v>9.9067414800000004E-4</v>
      </c>
      <c r="AL7" s="326">
        <f>1/1000*[1]CoreVPAExp!AJ$268</f>
        <v>2.1305023364000001E-3</v>
      </c>
      <c r="AM7" s="326">
        <f>1/1000*[1]CoreVPAExp!AK$268</f>
        <v>1.2595406648000002E-3</v>
      </c>
      <c r="AN7" s="326">
        <f>1/1000*[1]CoreVPAExp!AL$268</f>
        <v>2.1497829596999998E-3</v>
      </c>
      <c r="AO7" s="326">
        <f>1/1000*[1]CoreVPAExp!AM$268</f>
        <v>2.1879776159999999E-3</v>
      </c>
      <c r="AP7" s="326">
        <f>1/1000*[1]CoreVPAExp!AN$268</f>
        <v>1.9464411648E-3</v>
      </c>
      <c r="AQ7" s="326">
        <f>1/1000*[1]CoreVPAExp!AO$268</f>
        <v>1.7184365586000001E-3</v>
      </c>
      <c r="AR7" s="326">
        <f>1/1000*[1]CoreVPAExp!AP$268</f>
        <v>5.8875400199999992E-4</v>
      </c>
      <c r="AS7" s="326">
        <f>1/1000*[1]CoreVPAExp!AQ$268</f>
        <v>2.1171534474999998E-3</v>
      </c>
      <c r="AT7" s="326">
        <f>1/1000*[1]CoreVPAExp!AR$268</f>
        <v>8.5123487939999995E-4</v>
      </c>
      <c r="AU7" s="326">
        <f>1/1000*[1]CoreVPAExp!AS$268</f>
        <v>6.5926015870000003E-4</v>
      </c>
      <c r="AV7" s="326">
        <f>1/1000*[1]CoreVPAExp!AT$268</f>
        <v>6.8919735100000002E-4</v>
      </c>
      <c r="AW7" s="326">
        <f>1/1000*[1]CoreVPAExp!AU$268</f>
        <v>6.5335636541666666E-4</v>
      </c>
      <c r="AX7" s="326">
        <f>1/1000*[1]CoreVPAExp!AV$268</f>
        <v>0</v>
      </c>
      <c r="AY7" s="326">
        <f>1/1000*[1]CoreVPAExp!AW$268</f>
        <v>0</v>
      </c>
      <c r="AZ7" s="326">
        <f>1/1000*[1]CoreVPAExp!AX$268</f>
        <v>0</v>
      </c>
      <c r="BA7" s="326">
        <f>1/1000*[1]CoreVPAExp!AY$268</f>
        <v>0</v>
      </c>
      <c r="BB7" s="326">
        <f>1/1000*[1]CoreVPAExp!AZ$268</f>
        <v>0</v>
      </c>
      <c r="BC7" s="106">
        <f>1/1000*[1]CoreVPAExp!BA$268</f>
        <v>0</v>
      </c>
      <c r="BD7" s="452"/>
    </row>
    <row r="8" spans="1:56" ht="17.149999999999999" customHeight="1">
      <c r="B8" s="19" t="s">
        <v>103</v>
      </c>
      <c r="C8" s="361">
        <f>1/$A$1*[1]CoreVPAExp!$B$269</f>
        <v>3.7999999999999995E-5</v>
      </c>
      <c r="D8" s="326">
        <f>1/$A$1*[1]CoreVPAExp!$C$269</f>
        <v>4.0040000000000003E-5</v>
      </c>
      <c r="E8" s="326">
        <f>1/$A$1*[1]CoreVPAExp!$D$269</f>
        <v>1.6840000000000003E-4</v>
      </c>
      <c r="F8" s="326">
        <f>1/$A$1*[1]CoreVPAExp!$E$269</f>
        <v>0</v>
      </c>
      <c r="G8" s="326">
        <f>1/$A$1*[1]CoreVPAExp!$F$269</f>
        <v>8.1900000000000012E-5</v>
      </c>
      <c r="H8" s="326">
        <f>1/$A$1*[1]CoreVPAExp!$G$269</f>
        <v>4.3680000000000002E-5</v>
      </c>
      <c r="I8" s="326">
        <f>1/$A$1*[1]CoreVPAExp!$H$269</f>
        <v>4.6E-6</v>
      </c>
      <c r="J8" s="327">
        <f>1/$A$1*[1]CoreVPAExp!$I$269</f>
        <v>7.6848600000000008E-5</v>
      </c>
      <c r="K8" s="327">
        <f>1/$A$1*[1]CoreVPAExp!$J$269</f>
        <v>3.3640266666666664E-5</v>
      </c>
      <c r="L8" s="326">
        <f>1/$A$1*[1]CoreVPAExp!K$269</f>
        <v>1.1997529230769231E-4</v>
      </c>
      <c r="M8" s="326">
        <f>1/$A$1*[1]CoreVPAExp!L$269</f>
        <v>0</v>
      </c>
      <c r="N8" s="326">
        <f>1/$A$1*[1]CoreVPAExp!M$269</f>
        <v>2.5479999999999998E-7</v>
      </c>
      <c r="O8" s="326">
        <f>1/$A$1*[1]CoreVPAExp!N$269</f>
        <v>6.7340000000000011E-6</v>
      </c>
      <c r="P8" s="326">
        <f>1/$A$1*[1]CoreVPAExp!O$269</f>
        <v>7.7851199999999998E-5</v>
      </c>
      <c r="Q8" s="326">
        <f>1/$A$1*[1]CoreVPAExp!P$269</f>
        <v>7.0406000000000003E-5</v>
      </c>
      <c r="R8" s="326">
        <f>1/$A$1*[1]CoreVPAExp!Q$269</f>
        <v>1.2427175E-4</v>
      </c>
      <c r="S8" s="326">
        <f>1/$A$1*[1]CoreVPAExp!R$269</f>
        <v>4.8487599999999993E-5</v>
      </c>
      <c r="T8" s="326">
        <f>1/$A$1*[1]CoreVPAExp!S$269</f>
        <v>2.1315909090909087E-5</v>
      </c>
      <c r="U8" s="326">
        <f>1/$A$1*[1]CoreVPAExp!T$269</f>
        <v>0</v>
      </c>
      <c r="V8" s="326">
        <f>1/$A$1*[1]CoreVPAExp!U$269</f>
        <v>0</v>
      </c>
      <c r="W8" s="326">
        <f>1/$A$1*[1]CoreVPAExp!V$269</f>
        <v>0</v>
      </c>
      <c r="X8" s="326">
        <f>1/$A$1*[1]CoreVPAExp!W$269</f>
        <v>0</v>
      </c>
      <c r="Y8" s="326">
        <f>1/$A$1*[1]CoreVPAExp!X$269</f>
        <v>0</v>
      </c>
      <c r="Z8" s="326">
        <f>1/$A$1*[1]CoreVPAExp!Y$269</f>
        <v>0</v>
      </c>
      <c r="AA8" s="326">
        <f>1/$A$1*[1]CoreVPAExp!Z$269</f>
        <v>0</v>
      </c>
      <c r="AB8" s="326">
        <f>1/$A$1*[1]CoreVPAExp!AA$269</f>
        <v>0</v>
      </c>
      <c r="AC8" s="101"/>
      <c r="AD8" s="361">
        <f>1/1000*[1]CoreVPAExp!$AB$269</f>
        <v>3.6309074255999997E-5</v>
      </c>
      <c r="AE8" s="326">
        <f>1/1000*[1]CoreVPAExp!$AC$269</f>
        <v>4.1940948000000002E-5</v>
      </c>
      <c r="AF8" s="326">
        <f>1/1000*[1]CoreVPAExp!AD$269</f>
        <v>1.9567111680000003E-4</v>
      </c>
      <c r="AG8" s="326">
        <f>1/1000*[1]CoreVPAExp!AE$269</f>
        <v>0</v>
      </c>
      <c r="AH8" s="326">
        <f>1/1000*[1]CoreVPAExp!AF$269</f>
        <v>1.200500329E-4</v>
      </c>
      <c r="AI8" s="326">
        <f>1/1000*[1]CoreVPAExp!AG$269</f>
        <v>7.3117001100000013E-5</v>
      </c>
      <c r="AJ8" s="326">
        <f>1/1000*[1]CoreVPAExp!AH$269</f>
        <v>1.9361352000000002E-6</v>
      </c>
      <c r="AK8" s="326">
        <f>1/1000*[1]CoreVPAExp!AI$269</f>
        <v>1.6202873300000001E-4</v>
      </c>
      <c r="AL8" s="326">
        <f>1/1000*[1]CoreVPAExp!AJ$269</f>
        <v>3.4660872800000009E-5</v>
      </c>
      <c r="AM8" s="326">
        <f>1/1000*[1]CoreVPAExp!AK$269</f>
        <v>1.83444096E-4</v>
      </c>
      <c r="AN8" s="326">
        <f>1/1000*[1]CoreVPAExp!AL$269</f>
        <v>0</v>
      </c>
      <c r="AO8" s="326">
        <f>1/1000*[1]CoreVPAExp!AM$269</f>
        <v>6.6815999999999997E-7</v>
      </c>
      <c r="AP8" s="326">
        <f>1/1000*[1]CoreVPAExp!AN$269</f>
        <v>1.34981088E-5</v>
      </c>
      <c r="AQ8" s="326">
        <f>1/1000*[1]CoreVPAExp!AO$269</f>
        <v>9.2935125600000009E-5</v>
      </c>
      <c r="AR8" s="326">
        <f>1/1000*[1]CoreVPAExp!AP$269</f>
        <v>4.4879387000000007E-5</v>
      </c>
      <c r="AS8" s="326">
        <f>1/1000*[1]CoreVPAExp!AQ$269</f>
        <v>1.31185061E-4</v>
      </c>
      <c r="AT8" s="326">
        <f>1/1000*[1]CoreVPAExp!AR$269</f>
        <v>2.1421835699999999E-5</v>
      </c>
      <c r="AU8" s="326">
        <f>1/1000*[1]CoreVPAExp!AS$269</f>
        <v>3.2678831900000006E-5</v>
      </c>
      <c r="AV8" s="326">
        <f>1/1000*[1]CoreVPAExp!AT$269</f>
        <v>3.4162787000000002E-5</v>
      </c>
      <c r="AW8" s="326">
        <f>1/1000*[1]CoreVPAExp!AU$269</f>
        <v>3.238618708333334E-5</v>
      </c>
      <c r="AX8" s="326">
        <f>1/1000*[1]CoreVPAExp!AV$269</f>
        <v>0</v>
      </c>
      <c r="AY8" s="326">
        <f>1/1000*[1]CoreVPAExp!AW$269</f>
        <v>0</v>
      </c>
      <c r="AZ8" s="326">
        <f>1/1000*[1]CoreVPAExp!AX$269</f>
        <v>0</v>
      </c>
      <c r="BA8" s="326">
        <f>1/1000*[1]CoreVPAExp!AY$269</f>
        <v>0</v>
      </c>
      <c r="BB8" s="326">
        <f>1/1000*[1]CoreVPAExp!AZ$269</f>
        <v>0</v>
      </c>
      <c r="BC8" s="106">
        <f>1/1000*[1]CoreVPAExp!BA$269</f>
        <v>0</v>
      </c>
      <c r="BD8" s="452"/>
    </row>
    <row r="9" spans="1:56" ht="17.149999999999999" customHeight="1">
      <c r="B9" s="16" t="s">
        <v>85</v>
      </c>
      <c r="C9" s="362">
        <f>1/$A$1*[1]CoreVPAExp!$B$267</f>
        <v>8.4644457999999992E-2</v>
      </c>
      <c r="D9" s="328">
        <f>1/$A$1*[1]CoreVPAExp!$C$267</f>
        <v>5.3144261200000001E-2</v>
      </c>
      <c r="E9" s="328">
        <f>1/$A$1*[1]CoreVPAExp!$D$267</f>
        <v>2.3842455999999998E-2</v>
      </c>
      <c r="F9" s="328">
        <f>1/$A$1*[1]CoreVPAExp!$E$267</f>
        <v>1.9048115199999997E-2</v>
      </c>
      <c r="G9" s="328">
        <f>1/$A$1*[1]CoreVPAExp!$F$267</f>
        <v>1.7706768852380955E-2</v>
      </c>
      <c r="H9" s="328">
        <f>1/$A$1*[1]CoreVPAExp!$G$267</f>
        <v>1.4158535178947371E-2</v>
      </c>
      <c r="I9" s="328">
        <f>1/$A$1*[1]CoreVPAExp!$H$267</f>
        <v>2.7373795983333334E-2</v>
      </c>
      <c r="J9" s="329">
        <f>1/$A$1*[1]CoreVPAExp!$I$267</f>
        <v>2.8609905600000003E-2</v>
      </c>
      <c r="K9" s="329">
        <f>1/$A$1*[1]CoreVPAExp!$J$267</f>
        <v>2.4628389300000001E-2</v>
      </c>
      <c r="L9" s="328">
        <f>1/$A$1*[1]CoreVPAExp!K$267</f>
        <v>2.8082298438461537E-2</v>
      </c>
      <c r="M9" s="328">
        <f>1/$A$1*[1]CoreVPAExp!L$267</f>
        <v>5.0984369433333336E-2</v>
      </c>
      <c r="N9" s="328">
        <f>1/$A$1*[1]CoreVPAExp!M$267</f>
        <v>8.7757741858653829E-2</v>
      </c>
      <c r="O9" s="328">
        <f>1/$A$1*[1]CoreVPAExp!N$267</f>
        <v>6.4058866641666656E-2</v>
      </c>
      <c r="P9" s="328">
        <f>1/$A$1*[1]CoreVPAExp!O$267</f>
        <v>9.79868032E-2</v>
      </c>
      <c r="Q9" s="328">
        <f>1/$A$1*[1]CoreVPAExp!P$267</f>
        <v>0.12964200122666664</v>
      </c>
      <c r="R9" s="328">
        <f>1/$A$1*[1]CoreVPAExp!Q$267</f>
        <v>0.13594153006666665</v>
      </c>
      <c r="S9" s="328">
        <f>1/$A$1*[1]CoreVPAExp!R$267</f>
        <v>0.21460851281904764</v>
      </c>
      <c r="T9" s="328">
        <f>1/$A$1*[1]CoreVPAExp!S$267</f>
        <v>0.10217560044090911</v>
      </c>
      <c r="U9" s="328">
        <f>1/$A$1*[1]CoreVPAExp!T$267</f>
        <v>0</v>
      </c>
      <c r="V9" s="328">
        <f>1/$A$1*[1]CoreVPAExp!U$267</f>
        <v>0</v>
      </c>
      <c r="W9" s="328">
        <f>1/$A$1*[1]CoreVPAExp!V$267</f>
        <v>0</v>
      </c>
      <c r="X9" s="328">
        <f>1/$A$1*[1]CoreVPAExp!W$267</f>
        <v>0</v>
      </c>
      <c r="Y9" s="328">
        <f>1/$A$1*[1]CoreVPAExp!X$267</f>
        <v>0</v>
      </c>
      <c r="Z9" s="328">
        <f>1/$A$1*[1]CoreVPAExp!Y$267</f>
        <v>0</v>
      </c>
      <c r="AA9" s="328">
        <f>1/$A$1*[1]CoreVPAExp!Z$267</f>
        <v>0</v>
      </c>
      <c r="AB9" s="328">
        <f>1/$A$1*[1]CoreVPAExp!AA$267</f>
        <v>0</v>
      </c>
      <c r="AC9" s="101"/>
      <c r="AD9" s="362">
        <f>1/1000*[1]CoreVPAExp!$AB$267</f>
        <v>3.2953721227272005E-2</v>
      </c>
      <c r="AE9" s="328">
        <f>1/1000*[1]CoreVPAExp!$AC$267</f>
        <v>1.8343773238000006E-2</v>
      </c>
      <c r="AF9" s="328">
        <f>1/1000*[1]CoreVPAExp!AD$267</f>
        <v>8.1839788799999997E-3</v>
      </c>
      <c r="AG9" s="328">
        <f>1/1000*[1]CoreVPAExp!AE$267</f>
        <v>9.1686045024000004E-3</v>
      </c>
      <c r="AH9" s="328">
        <f>1/1000*[1]CoreVPAExp!AF$267</f>
        <v>6.2055994175000007E-3</v>
      </c>
      <c r="AI9" s="328">
        <f>1/1000*[1]CoreVPAExp!AG$267</f>
        <v>4.5676534332000016E-3</v>
      </c>
      <c r="AJ9" s="328">
        <f>1/1000*[1]CoreVPAExp!AH$267</f>
        <v>7.8660853912000013E-3</v>
      </c>
      <c r="AK9" s="328">
        <f>1/1000*[1]CoreVPAExp!AI$267</f>
        <v>7.767182664E-3</v>
      </c>
      <c r="AL9" s="328">
        <f>1/1000*[1]CoreVPAExp!AJ$267</f>
        <v>7.6727900167999994E-3</v>
      </c>
      <c r="AM9" s="328">
        <f>1/1000*[1]CoreVPAExp!AK$267</f>
        <v>6.9009334019999998E-3</v>
      </c>
      <c r="AN9" s="328">
        <f>1/1000*[1]CoreVPAExp!AL$267</f>
        <v>1.1900844693900004E-2</v>
      </c>
      <c r="AO9" s="328">
        <f>1/1000*[1]CoreVPAExp!AM$267</f>
        <v>2.2032841872000004E-2</v>
      </c>
      <c r="AP9" s="328">
        <f>1/1000*[1]CoreVPAExp!AN$267</f>
        <v>2.4228083880000004E-2</v>
      </c>
      <c r="AQ9" s="328">
        <f>1/1000*[1]CoreVPAExp!AO$267</f>
        <v>2.9809869878099998E-2</v>
      </c>
      <c r="AR9" s="328">
        <f>1/1000*[1]CoreVPAExp!AP$267</f>
        <v>2.8881504975999998E-2</v>
      </c>
      <c r="AS9" s="328">
        <f>1/1000*[1]CoreVPAExp!AQ$267</f>
        <v>2.2494524464999999E-2</v>
      </c>
      <c r="AT9" s="328">
        <f>1/1000*[1]CoreVPAExp!AR$267</f>
        <v>3.0755419062700004E-2</v>
      </c>
      <c r="AU9" s="328">
        <f>1/1000*[1]CoreVPAExp!AS$267</f>
        <v>3.0822125891700001E-2</v>
      </c>
      <c r="AV9" s="328">
        <f>1/1000*[1]CoreVPAExp!AT$267</f>
        <v>3.2221767440999999E-2</v>
      </c>
      <c r="AW9" s="328">
        <f>1/1000*[1]CoreVPAExp!AU$267</f>
        <v>3.0546108211250006E-2</v>
      </c>
      <c r="AX9" s="328">
        <f>1/1000*[1]CoreVPAExp!AV$267</f>
        <v>0</v>
      </c>
      <c r="AY9" s="328">
        <f>1/1000*[1]CoreVPAExp!AW$267</f>
        <v>0</v>
      </c>
      <c r="AZ9" s="328">
        <f>1/1000*[1]CoreVPAExp!AX$267</f>
        <v>0</v>
      </c>
      <c r="BA9" s="328">
        <f>1/1000*[1]CoreVPAExp!AY$267</f>
        <v>0</v>
      </c>
      <c r="BB9" s="328">
        <f>1/1000*[1]CoreVPAExp!AZ$267</f>
        <v>0</v>
      </c>
      <c r="BC9" s="104">
        <f>1/1000*[1]CoreVPAExp!BA$267</f>
        <v>0</v>
      </c>
      <c r="BD9" s="452"/>
    </row>
    <row r="10" spans="1:56">
      <c r="B10" s="42" t="s">
        <v>30</v>
      </c>
      <c r="C10" s="363">
        <f>1/$A$1*(SUM([1]CoreVPAExp!$B$47:$B$47)+SUM([1]CoreVPAExp!$B$105:$B$105))</f>
        <v>6.6986219999999999E-2</v>
      </c>
      <c r="D10" s="330">
        <f>1/$A$1*(SUM([1]CoreVPAExp!$C$47:$C$47)+SUM([1]CoreVPAExp!$C$105:$C$105))</f>
        <v>4.2813884000000003E-2</v>
      </c>
      <c r="E10" s="330">
        <f>1/$A$1*(SUM([1]CoreVPAExp!$D$47:$D$47)+SUM([1]CoreVPAExp!$D$105:$D$105))</f>
        <v>1.5565840399999999E-2</v>
      </c>
      <c r="F10" s="330">
        <f>1/$A$1*(SUM([1]CoreVPAExp!$E$47:$E$47)+SUM([1]CoreVPAExp!$E$105:$E$105))</f>
        <v>1.3238734800000001E-2</v>
      </c>
      <c r="G10" s="330">
        <f>1/$A$1*(SUM([1]CoreVPAExp!$F$47:$F$47)+SUM([1]CoreVPAExp!$F$105:$F$105))</f>
        <v>5.7430056E-3</v>
      </c>
      <c r="H10" s="330">
        <f>1/$A$1*(SUM([1]CoreVPAExp!$G$47:$G$47)+SUM([1]CoreVPAExp!$G$105:$G$105))</f>
        <v>4.9854043999999998E-3</v>
      </c>
      <c r="I10" s="330">
        <f>1/$A$1*(SUM([1]CoreVPAExp!$H$47:$H$47)+SUM([1]CoreVPAExp!$H$105:$H$105))</f>
        <v>1.6059447600000002E-2</v>
      </c>
      <c r="J10" s="331">
        <f>1/$A$1*(SUM([1]CoreVPAExp!$I$47:$I$47)+SUM([1]CoreVPAExp!$I$105:$I$105))</f>
        <v>1.5547403599999999E-2</v>
      </c>
      <c r="K10" s="331">
        <f>1/$A$1*(SUM([1]CoreVPAExp!$J$47:$J$47)+SUM([1]CoreVPAExp!$J$105:$J$105))</f>
        <v>1.1793380300000001E-2</v>
      </c>
      <c r="L10" s="330">
        <f>1/$A$1*(SUM([1]CoreVPAExp!K$47:K$47)+SUM([1]CoreVPAExp!K$105:K$105))</f>
        <v>1.6482520184615383E-2</v>
      </c>
      <c r="M10" s="330">
        <f>1/$A$1*(SUM([1]CoreVPAExp!L$47:L$47)+SUM([1]CoreVPAExp!L$105:L$105))</f>
        <v>3.91372044E-2</v>
      </c>
      <c r="N10" s="330">
        <f>1/$A$1*(SUM([1]CoreVPAExp!M$47:M$47)+SUM([1]CoreVPAExp!M$105:M$105))</f>
        <v>7.2315535199999989E-2</v>
      </c>
      <c r="O10" s="330">
        <f>1/$A$1*(SUM([1]CoreVPAExp!N$47:N$47)+SUM([1]CoreVPAExp!N$105:N$105))</f>
        <v>4.7496587999999992E-2</v>
      </c>
      <c r="P10" s="330">
        <f>1/$A$1*(SUM([1]CoreVPAExp!O$47:O$47)+SUM([1]CoreVPAExp!O$105:O$105))</f>
        <v>8.0053792400000004E-2</v>
      </c>
      <c r="Q10" s="330">
        <f>1/$A$1*(SUM([1]CoreVPAExp!P$47:P$47)+SUM([1]CoreVPAExp!P$105:P$105))</f>
        <v>8.8138695866666658E-2</v>
      </c>
      <c r="R10" s="330">
        <f>1/$A$1*(SUM([1]CoreVPAExp!Q$47:Q$47)+SUM([1]CoreVPAExp!Q$105:Q$105))</f>
        <v>0.1046460348</v>
      </c>
      <c r="S10" s="330">
        <f>1/$A$1*(SUM([1]CoreVPAExp!R$47:R$47)+SUM([1]CoreVPAExp!R$105:R$105))</f>
        <v>0.18460324348571433</v>
      </c>
      <c r="T10" s="330">
        <f>1/$A$1*(SUM([1]CoreVPAExp!S$47:S$47)+SUM([1]CoreVPAExp!S$105:S$105))</f>
        <v>8.9751741999999995E-2</v>
      </c>
      <c r="U10" s="330">
        <f>1/$A$1*(SUM([1]CoreVPAExp!T$47:T$47)+SUM([1]CoreVPAExp!T$105:T$105))</f>
        <v>0</v>
      </c>
      <c r="V10" s="330">
        <f>1/$A$1*(SUM([1]CoreVPAExp!U$47:U$47)+SUM([1]CoreVPAExp!U$105:U$105))</f>
        <v>0</v>
      </c>
      <c r="W10" s="330">
        <f>1/$A$1*(SUM([1]CoreVPAExp!V$47:V$47)+SUM([1]CoreVPAExp!V$105:V$105))</f>
        <v>0</v>
      </c>
      <c r="X10" s="330">
        <f>1/$A$1*(SUM([1]CoreVPAExp!W$47:W$47)+SUM([1]CoreVPAExp!W$105:W$105))</f>
        <v>0</v>
      </c>
      <c r="Y10" s="330">
        <f>1/$A$1*(SUM([1]CoreVPAExp!X$47:X$47)+SUM([1]CoreVPAExp!X$105:X$105))</f>
        <v>0</v>
      </c>
      <c r="Z10" s="330">
        <f>1/$A$1*(SUM([1]CoreVPAExp!Y$47:Y$47)+SUM([1]CoreVPAExp!Y$105:Y$105))</f>
        <v>0</v>
      </c>
      <c r="AA10" s="330">
        <f>1/$A$1*(SUM([1]CoreVPAExp!Z$47:Z$47)+SUM([1]CoreVPAExp!Z$105:Z$105))</f>
        <v>0</v>
      </c>
      <c r="AB10" s="330">
        <f>1/$A$1*(SUM([1]CoreVPAExp!AA$47:AA$47)+SUM([1]CoreVPAExp!AA$105:AA$105))</f>
        <v>0</v>
      </c>
      <c r="AC10" s="101"/>
      <c r="AD10" s="363">
        <f>1/1000*(SUM([1]CoreVPAExp!$AB$47:$AB$47)+SUM([1]CoreVPAExp!$AB$105:$AB$105))</f>
        <v>2.7132237439760998E-2</v>
      </c>
      <c r="AE10" s="330">
        <f>1/1000*(SUM([1]CoreVPAExp!$AC$47:$AC$47)+SUM([1]CoreVPAExp!$AC$105:$AC$105))</f>
        <v>1.4744289668E-2</v>
      </c>
      <c r="AF10" s="330">
        <f>1/1000*(SUM([1]CoreVPAExp!AD$47:AD$47)+SUM([1]CoreVPAExp!AD$105:AD$105))</f>
        <v>4.7000282063999997E-3</v>
      </c>
      <c r="AG10" s="330">
        <f>1/1000*(SUM([1]CoreVPAExp!AE$47:AE$47)+SUM([1]CoreVPAExp!AE$105:AE$105))</f>
        <v>6.0295844560000009E-3</v>
      </c>
      <c r="AH10" s="330">
        <f>1/1000*(SUM([1]CoreVPAExp!AF$47:AF$47)+SUM([1]CoreVPAExp!AF$105:AF$105))</f>
        <v>1.7867267649000001E-3</v>
      </c>
      <c r="AI10" s="330">
        <f>1/1000*(SUM([1]CoreVPAExp!AG$47:AG$47)+SUM([1]CoreVPAExp!AG$105:AG$105))</f>
        <v>1.2553765224000001E-3</v>
      </c>
      <c r="AJ10" s="330">
        <f>1/1000*(SUM([1]CoreVPAExp!AH$47:AH$47)+SUM([1]CoreVPAExp!AH$105:AH$105))</f>
        <v>3.9517071896000002E-3</v>
      </c>
      <c r="AK10" s="330">
        <f>1/1000*(SUM([1]CoreVPAExp!AI$47:AI$47)+SUM([1]CoreVPAExp!AI$105:AI$105))</f>
        <v>3.2713053815E-3</v>
      </c>
      <c r="AL10" s="330">
        <f>1/1000*(SUM([1]CoreVPAExp!AJ$47:AJ$47)+SUM([1]CoreVPAExp!AJ$105:AJ$105))</f>
        <v>2.6375018044000002E-3</v>
      </c>
      <c r="AM10" s="330">
        <f>1/1000*(SUM([1]CoreVPAExp!AK$47:AK$47)+SUM([1]CoreVPAExp!AK$105:AK$105))</f>
        <v>3.7183777927999998E-3</v>
      </c>
      <c r="AN10" s="330">
        <f>1/1000*(SUM([1]CoreVPAExp!AL$47:AL$47)+SUM([1]CoreVPAExp!AL$105:AL$105))</f>
        <v>8.4754347489000032E-3</v>
      </c>
      <c r="AO10" s="330">
        <f>1/1000*(SUM([1]CoreVPAExp!AM$47:AM$47)+SUM([1]CoreVPAExp!AM$105:AM$105))</f>
        <v>1.649534616E-2</v>
      </c>
      <c r="AP10" s="330">
        <f>1/1000*(SUM([1]CoreVPAExp!AN$47:AN$47)+SUM([1]CoreVPAExp!AN$105:AN$105))</f>
        <v>1.8497845044799999E-2</v>
      </c>
      <c r="AQ10" s="330">
        <f>1/1000*(SUM([1]CoreVPAExp!AO$47:AO$47)+SUM([1]CoreVPAExp!AO$105:AO$105))</f>
        <v>2.3252022853499997E-2</v>
      </c>
      <c r="AR10" s="330">
        <f>1/1000*(SUM([1]CoreVPAExp!AP$47:AP$47)+SUM([1]CoreVPAExp!AP$105:AP$105))</f>
        <v>1.66400164845E-2</v>
      </c>
      <c r="AS10" s="330">
        <f>1/1000*(SUM([1]CoreVPAExp!AQ$47:AQ$47)+SUM([1]CoreVPAExp!AQ$105:AQ$105))</f>
        <v>1.5343466334000001E-2</v>
      </c>
      <c r="AT10" s="330">
        <f>1/1000*(SUM([1]CoreVPAExp!AR$47:AR$47)+SUM([1]CoreVPAExp!AR$105:AR$105))</f>
        <v>2.3852619093200002E-2</v>
      </c>
      <c r="AU10" s="330">
        <f>1/1000*(SUM([1]CoreVPAExp!AS$47:AS$47)+SUM([1]CoreVPAExp!AS$105:AS$105))</f>
        <v>2.4770058641899996E-2</v>
      </c>
      <c r="AV10" s="330">
        <f>1/1000*(SUM([1]CoreVPAExp!AT$47:AT$47)+SUM([1]CoreVPAExp!AT$105:AT$105))</f>
        <v>2.5894874086999999E-2</v>
      </c>
      <c r="AW10" s="330">
        <f>1/1000*(SUM([1]CoreVPAExp!AU$47:AU$47)+SUM([1]CoreVPAExp!AU$105:AU$105))</f>
        <v>2.4548238312083335E-2</v>
      </c>
      <c r="AX10" s="330">
        <f>1/1000*(SUM([1]CoreVPAExp!AV$47:AV$47)+SUM([1]CoreVPAExp!AV$105:AV$105))</f>
        <v>0</v>
      </c>
      <c r="AY10" s="330">
        <f>1/1000*(SUM([1]CoreVPAExp!AW$47:AW$47)+SUM([1]CoreVPAExp!AW$105:AW$105))</f>
        <v>0</v>
      </c>
      <c r="AZ10" s="330">
        <f>1/1000*(SUM([1]CoreVPAExp!AX$47:AX$47)+SUM([1]CoreVPAExp!AX$105:AX$105))</f>
        <v>0</v>
      </c>
      <c r="BA10" s="330">
        <f>1/1000*(SUM([1]CoreVPAExp!AY$47:AY$47)+SUM([1]CoreVPAExp!AY$105:AY$105))</f>
        <v>0</v>
      </c>
      <c r="BB10" s="330">
        <f>1/1000*(SUM([1]CoreVPAExp!AZ$47:AZ$47)+SUM([1]CoreVPAExp!AZ$105:AZ$105))</f>
        <v>0</v>
      </c>
      <c r="BC10" s="105">
        <f>1/1000*(SUM([1]CoreVPAExp!BA$47:BA$47)+SUM([1]CoreVPAExp!BA$105:BA$105))</f>
        <v>0</v>
      </c>
      <c r="BD10" s="452"/>
    </row>
    <row r="11" spans="1:56">
      <c r="B11" s="8" t="s">
        <v>16</v>
      </c>
      <c r="C11" s="404">
        <f t="shared" ref="C11:L11" si="2">SUM(C9:C9)-SUM(C10:C10)</f>
        <v>1.7658237999999993E-2</v>
      </c>
      <c r="D11" s="332">
        <f t="shared" si="2"/>
        <v>1.0330377199999997E-2</v>
      </c>
      <c r="E11" s="332">
        <f t="shared" si="2"/>
        <v>8.2766155999999987E-3</v>
      </c>
      <c r="F11" s="332">
        <f t="shared" si="2"/>
        <v>5.8093803999999961E-3</v>
      </c>
      <c r="G11" s="332">
        <f t="shared" si="2"/>
        <v>1.1963763252380955E-2</v>
      </c>
      <c r="H11" s="332">
        <f t="shared" si="2"/>
        <v>9.17313077894737E-3</v>
      </c>
      <c r="I11" s="332">
        <f t="shared" si="2"/>
        <v>1.1314348383333332E-2</v>
      </c>
      <c r="J11" s="333">
        <f t="shared" si="2"/>
        <v>1.3062502000000004E-2</v>
      </c>
      <c r="K11" s="333">
        <f t="shared" si="2"/>
        <v>1.2835009E-2</v>
      </c>
      <c r="L11" s="332">
        <f t="shared" si="2"/>
        <v>1.1599778253846154E-2</v>
      </c>
      <c r="M11" s="332">
        <f>SUM(M9:M9)-SUM(M10:M10)</f>
        <v>1.1847165033333336E-2</v>
      </c>
      <c r="N11" s="332">
        <f>SUM(N9:N9)-SUM(N10:N10)</f>
        <v>1.544220665865384E-2</v>
      </c>
      <c r="O11" s="332">
        <f t="shared" ref="O11:AB11" si="3">SUM(O9:O9)-SUM(O10:O10)</f>
        <v>1.6562278641666664E-2</v>
      </c>
      <c r="P11" s="332">
        <f t="shared" si="3"/>
        <v>1.7933010799999996E-2</v>
      </c>
      <c r="Q11" s="332">
        <f t="shared" si="3"/>
        <v>4.1503305359999978E-2</v>
      </c>
      <c r="R11" s="332">
        <f t="shared" si="3"/>
        <v>3.1295495266666654E-2</v>
      </c>
      <c r="S11" s="332">
        <f t="shared" si="3"/>
        <v>3.0005269333333306E-2</v>
      </c>
      <c r="T11" s="332">
        <f t="shared" si="3"/>
        <v>1.2423858440909111E-2</v>
      </c>
      <c r="U11" s="332">
        <f t="shared" si="3"/>
        <v>0</v>
      </c>
      <c r="V11" s="332">
        <f t="shared" si="3"/>
        <v>0</v>
      </c>
      <c r="W11" s="332">
        <f t="shared" si="3"/>
        <v>0</v>
      </c>
      <c r="X11" s="332">
        <f t="shared" si="3"/>
        <v>0</v>
      </c>
      <c r="Y11" s="332">
        <f t="shared" si="3"/>
        <v>0</v>
      </c>
      <c r="Z11" s="332">
        <f t="shared" si="3"/>
        <v>0</v>
      </c>
      <c r="AA11" s="332">
        <f t="shared" si="3"/>
        <v>0</v>
      </c>
      <c r="AB11" s="332">
        <f t="shared" si="3"/>
        <v>0</v>
      </c>
      <c r="AC11" s="101"/>
      <c r="AD11" s="364">
        <f t="shared" ref="AD11:BC11" si="4">SUM(AD9:AD9)-SUM(AD10:AD10)</f>
        <v>5.8214837875110066E-3</v>
      </c>
      <c r="AE11" s="365">
        <f t="shared" si="4"/>
        <v>3.5994835700000061E-3</v>
      </c>
      <c r="AF11" s="365">
        <f t="shared" si="4"/>
        <v>3.4839506736E-3</v>
      </c>
      <c r="AG11" s="365">
        <f t="shared" si="4"/>
        <v>3.1390200463999995E-3</v>
      </c>
      <c r="AH11" s="365">
        <f t="shared" si="4"/>
        <v>4.4188726526000009E-3</v>
      </c>
      <c r="AI11" s="365">
        <f t="shared" si="4"/>
        <v>3.3122769108000017E-3</v>
      </c>
      <c r="AJ11" s="365">
        <f t="shared" si="4"/>
        <v>3.9143782016000011E-3</v>
      </c>
      <c r="AK11" s="365">
        <f t="shared" si="4"/>
        <v>4.4958772824999996E-3</v>
      </c>
      <c r="AL11" s="365">
        <f t="shared" si="4"/>
        <v>5.0352882123999992E-3</v>
      </c>
      <c r="AM11" s="365">
        <f t="shared" si="4"/>
        <v>3.1825556092E-3</v>
      </c>
      <c r="AN11" s="365">
        <f t="shared" si="4"/>
        <v>3.4254099450000009E-3</v>
      </c>
      <c r="AO11" s="365">
        <f t="shared" si="4"/>
        <v>5.537495712000004E-3</v>
      </c>
      <c r="AP11" s="365">
        <f t="shared" si="4"/>
        <v>5.730238835200005E-3</v>
      </c>
      <c r="AQ11" s="365">
        <f t="shared" si="4"/>
        <v>6.5578470246000012E-3</v>
      </c>
      <c r="AR11" s="365">
        <f t="shared" si="4"/>
        <v>1.2241488491499999E-2</v>
      </c>
      <c r="AS11" s="365">
        <f t="shared" si="4"/>
        <v>7.1510581309999974E-3</v>
      </c>
      <c r="AT11" s="365">
        <f t="shared" si="4"/>
        <v>6.9027999695000022E-3</v>
      </c>
      <c r="AU11" s="365">
        <f t="shared" si="4"/>
        <v>6.0520672498000049E-3</v>
      </c>
      <c r="AV11" s="365">
        <f t="shared" si="4"/>
        <v>6.3268933539999996E-3</v>
      </c>
      <c r="AW11" s="365">
        <f t="shared" si="4"/>
        <v>5.9978698991666711E-3</v>
      </c>
      <c r="AX11" s="365">
        <f t="shared" si="4"/>
        <v>0</v>
      </c>
      <c r="AY11" s="365">
        <f t="shared" si="4"/>
        <v>0</v>
      </c>
      <c r="AZ11" s="365">
        <f t="shared" si="4"/>
        <v>0</v>
      </c>
      <c r="BA11" s="365">
        <f t="shared" si="4"/>
        <v>0</v>
      </c>
      <c r="BB11" s="365">
        <f t="shared" si="4"/>
        <v>0</v>
      </c>
      <c r="BC11" s="238">
        <f t="shared" si="4"/>
        <v>0</v>
      </c>
      <c r="BD11" s="452"/>
    </row>
    <row r="12" spans="1:56" ht="17.149999999999999" customHeight="1">
      <c r="B12" s="16" t="s">
        <v>165</v>
      </c>
      <c r="C12" s="379">
        <f>1/$A$1*[1]CoreVPAExp!$B$264</f>
        <v>0.95193922679999998</v>
      </c>
      <c r="D12" s="334">
        <f>1/$A$1*[1]CoreVPAExp!$C$264</f>
        <v>0.76421171870499993</v>
      </c>
      <c r="E12" s="334">
        <f>1/$A$1*[1]CoreVPAExp!$D$264</f>
        <v>0.65875113929272366</v>
      </c>
      <c r="F12" s="334">
        <f>1/$A$1*[1]CoreVPAExp!$E$264</f>
        <v>0.48652718851017773</v>
      </c>
      <c r="G12" s="334">
        <f>1/$A$1*[1]CoreVPAExp!$F$264</f>
        <v>0.44992622850401381</v>
      </c>
      <c r="H12" s="334">
        <f>1/$A$1*[1]CoreVPAExp!$G$264</f>
        <v>0.82426185009933006</v>
      </c>
      <c r="I12" s="334">
        <f>1/$A$1*[1]CoreVPAExp!$H$264</f>
        <v>0.65126701394371322</v>
      </c>
      <c r="J12" s="335">
        <f>1/$A$1*[1]CoreVPAExp!$I$264</f>
        <v>0.75623108956000007</v>
      </c>
      <c r="K12" s="335">
        <f>1/$A$1*[1]CoreVPAExp!$J$264</f>
        <v>0.98289921278653836</v>
      </c>
      <c r="L12" s="334">
        <f>1/$A$1*[1]CoreVPAExp!K$264</f>
        <v>0.85096011070125643</v>
      </c>
      <c r="M12" s="334">
        <f>1/$A$1*[1]CoreVPAExp!L$264</f>
        <v>0.92967559369659591</v>
      </c>
      <c r="N12" s="334">
        <f>1/$A$1*[1]CoreVPAExp!M$264</f>
        <v>0.75617263512217681</v>
      </c>
      <c r="O12" s="334">
        <f>1/$A$1*[1]CoreVPAExp!N$264</f>
        <v>0.55530534018448596</v>
      </c>
      <c r="P12" s="334">
        <f>1/$A$1*[1]CoreVPAExp!O$264</f>
        <v>0.58385941882635528</v>
      </c>
      <c r="Q12" s="334">
        <f>1/$A$1*[1]CoreVPAExp!P$264</f>
        <v>0.90053192193409592</v>
      </c>
      <c r="R12" s="334">
        <f>1/$A$1*[1]CoreVPAExp!Q$264</f>
        <v>0.71811983892575759</v>
      </c>
      <c r="S12" s="334">
        <f>1/$A$1*[1]CoreVPAExp!R$264</f>
        <v>0.72053513180989803</v>
      </c>
      <c r="T12" s="334">
        <f>1/$A$1*[1]CoreVPAExp!S$264</f>
        <v>0.14445385378192549</v>
      </c>
      <c r="U12" s="334">
        <f>1/$A$1*[1]CoreVPAExp!T$264</f>
        <v>0</v>
      </c>
      <c r="V12" s="334">
        <f>1/$A$1*[1]CoreVPAExp!U$264</f>
        <v>0</v>
      </c>
      <c r="W12" s="334">
        <f>1/$A$1*[1]CoreVPAExp!V$264</f>
        <v>0</v>
      </c>
      <c r="X12" s="334">
        <f>1/$A$1*[1]CoreVPAExp!W$264</f>
        <v>0</v>
      </c>
      <c r="Y12" s="334">
        <f>1/$A$1*[1]CoreVPAExp!X$264</f>
        <v>0</v>
      </c>
      <c r="Z12" s="334">
        <f>1/$A$1*[1]CoreVPAExp!Y$264</f>
        <v>0</v>
      </c>
      <c r="AA12" s="334">
        <f>1/$A$1*[1]CoreVPAExp!Z$264</f>
        <v>0</v>
      </c>
      <c r="AB12" s="334">
        <f>1/$A$1*[1]CoreVPAExp!AA$264</f>
        <v>0</v>
      </c>
      <c r="AC12" s="101"/>
      <c r="AD12" s="362">
        <f>1/1000*[1]CoreVPAExp!$AB$264</f>
        <v>0.104347497867243</v>
      </c>
      <c r="AE12" s="328">
        <f>1/1000*[1]CoreVPAExp!$AC$264</f>
        <v>8.6027310277999994E-2</v>
      </c>
      <c r="AF12" s="328">
        <f>1/1000*[1]CoreVPAExp!AD$264</f>
        <v>9.7556989368000002E-2</v>
      </c>
      <c r="AG12" s="328">
        <f>1/1000*[1]CoreVPAExp!AE$264</f>
        <v>9.8661499328000002E-2</v>
      </c>
      <c r="AH12" s="328">
        <f>1/1000*[1]CoreVPAExp!AF$264</f>
        <v>0.10705763174120002</v>
      </c>
      <c r="AI12" s="328">
        <f>1/1000*[1]CoreVPAExp!AG$264</f>
        <v>0.12011679875910002</v>
      </c>
      <c r="AJ12" s="328">
        <f>1/1000*[1]CoreVPAExp!AH$264</f>
        <v>0.1273099221864</v>
      </c>
      <c r="AK12" s="328">
        <f>1/1000*[1]CoreVPAExp!AI$264</f>
        <v>0.14791956021550001</v>
      </c>
      <c r="AL12" s="328">
        <f>1/1000*[1]CoreVPAExp!AJ$264</f>
        <v>0.1598153983392</v>
      </c>
      <c r="AM12" s="328">
        <f>1/1000*[1]CoreVPAExp!AK$264</f>
        <v>0.120106430246</v>
      </c>
      <c r="AN12" s="328">
        <f>1/1000*[1]CoreVPAExp!AL$264</f>
        <v>0.1164950987085</v>
      </c>
      <c r="AO12" s="328">
        <f>1/1000*[1]CoreVPAExp!AM$264</f>
        <v>0.11735089099200002</v>
      </c>
      <c r="AP12" s="328">
        <f>1/1000*[1]CoreVPAExp!AN$264</f>
        <v>8.6636063148799999E-2</v>
      </c>
      <c r="AQ12" s="328">
        <f>1/1000*[1]CoreVPAExp!AO$264</f>
        <v>9.2253273747600006E-2</v>
      </c>
      <c r="AR12" s="328">
        <f>1/1000*[1]CoreVPAExp!AP$264</f>
        <v>0.11984214104200001</v>
      </c>
      <c r="AS12" s="328">
        <f>1/1000*[1]CoreVPAExp!AQ$264</f>
        <v>0.10084502904000001</v>
      </c>
      <c r="AT12" s="328">
        <f>1/1000*[1]CoreVPAExp!AR$264</f>
        <v>9.787116045569999E-2</v>
      </c>
      <c r="AU12" s="328">
        <f>1/1000*[1]CoreVPAExp!AS$264</f>
        <v>9.1995781935199986E-2</v>
      </c>
      <c r="AV12" s="328">
        <f>1/1000*[1]CoreVPAExp!AT$264</f>
        <v>9.6173336696000006E-2</v>
      </c>
      <c r="AW12" s="328">
        <f>1/1000*[1]CoreVPAExp!AU$264</f>
        <v>9.1171943163333338E-2</v>
      </c>
      <c r="AX12" s="328">
        <f>1/1000*[1]CoreVPAExp!AV$264</f>
        <v>0</v>
      </c>
      <c r="AY12" s="328">
        <f>1/1000*[1]CoreVPAExp!AW$264</f>
        <v>0</v>
      </c>
      <c r="AZ12" s="328">
        <f>1/1000*[1]CoreVPAExp!AX$264</f>
        <v>0</v>
      </c>
      <c r="BA12" s="328">
        <f>1/1000*[1]CoreVPAExp!AY$264</f>
        <v>0</v>
      </c>
      <c r="BB12" s="328">
        <f>1/1000*[1]CoreVPAExp!AZ$264</f>
        <v>0</v>
      </c>
      <c r="BC12" s="104">
        <f>1/1000*[1]CoreVPAExp!BA$264</f>
        <v>0</v>
      </c>
      <c r="BD12" s="452"/>
    </row>
    <row r="13" spans="1:56">
      <c r="B13" s="5" t="s">
        <v>48</v>
      </c>
      <c r="C13" s="276">
        <f>1/$A$1*[1]CoreVPAExp!$B$79</f>
        <v>4.5497799999999998E-4</v>
      </c>
      <c r="D13" s="279">
        <f>1/$A$1*[1]CoreVPAExp!$C$79</f>
        <v>1.8119680000000001E-4</v>
      </c>
      <c r="E13" s="279">
        <f>1/$A$1*[1]CoreVPAExp!$D$79</f>
        <v>3.9736399999999999E-4</v>
      </c>
      <c r="F13" s="279">
        <f>1/$A$1*[1]CoreVPAExp!$E$79</f>
        <v>1.1373459999999998E-3</v>
      </c>
      <c r="G13" s="279">
        <f>1/$A$1*[1]CoreVPAExp!$F$79</f>
        <v>9.338409E-4</v>
      </c>
      <c r="H13" s="279">
        <f>1/$A$1*[1]CoreVPAExp!$G$79</f>
        <v>4.7877078863636374E-3</v>
      </c>
      <c r="I13" s="279">
        <f>1/$A$1*[1]CoreVPAExp!$H$79</f>
        <v>9.3640200000000002E-4</v>
      </c>
      <c r="J13" s="278">
        <f>1/$A$1*[1]CoreVPAExp!$I$79</f>
        <v>7.4643901559999989E-2</v>
      </c>
      <c r="K13" s="278">
        <f>1/$A$1*[1]CoreVPAExp!$J$79</f>
        <v>2.0050003E-2</v>
      </c>
      <c r="L13" s="279">
        <f>1/$A$1*[1]CoreVPAExp!K$79</f>
        <v>1.3325814400000002E-2</v>
      </c>
      <c r="M13" s="279">
        <f>1/$A$1*[1]CoreVPAExp!L$79</f>
        <v>2.7518820000000002E-3</v>
      </c>
      <c r="N13" s="279">
        <f>1/$A$1*[1]CoreVPAExp!M$79</f>
        <v>1.058879E-3</v>
      </c>
      <c r="O13" s="279">
        <f>1/$A$1*[1]CoreVPAExp!N$79</f>
        <v>1.4464540000000002E-3</v>
      </c>
      <c r="P13" s="279">
        <f>1/$A$1*[1]CoreVPAExp!O$79</f>
        <v>2.0073359999999998E-3</v>
      </c>
      <c r="Q13" s="279">
        <f>1/$A$1*[1]CoreVPAExp!P$79</f>
        <v>2.3249540000000002E-3</v>
      </c>
      <c r="R13" s="279">
        <f>1/$A$1*[1]CoreVPAExp!Q$79</f>
        <v>1.9331553333333336E-3</v>
      </c>
      <c r="S13" s="279">
        <f>1/$A$1*[1]CoreVPAExp!R$79</f>
        <v>3.024853837037037E-3</v>
      </c>
      <c r="T13" s="279">
        <f>1/$A$1*[1]CoreVPAExp!S$79</f>
        <v>7.2233043111111098E-4</v>
      </c>
      <c r="U13" s="279">
        <f>1/$A$1*[1]CoreVPAExp!T$79</f>
        <v>0</v>
      </c>
      <c r="V13" s="279">
        <f>1/$A$1*[1]CoreVPAExp!U$79</f>
        <v>0</v>
      </c>
      <c r="W13" s="279">
        <f>1/$A$1*[1]CoreVPAExp!V$79</f>
        <v>0</v>
      </c>
      <c r="X13" s="279">
        <f>1/$A$1*[1]CoreVPAExp!W$79</f>
        <v>0</v>
      </c>
      <c r="Y13" s="279">
        <f>1/$A$1*[1]CoreVPAExp!X$79</f>
        <v>0</v>
      </c>
      <c r="Z13" s="279">
        <f>1/$A$1*[1]CoreVPAExp!Y$79</f>
        <v>0</v>
      </c>
      <c r="AA13" s="279">
        <f>1/$A$1*[1]CoreVPAExp!Z$79</f>
        <v>0</v>
      </c>
      <c r="AB13" s="279">
        <f>1/$A$1*[1]CoreVPAExp!AA$79</f>
        <v>0</v>
      </c>
      <c r="AC13" s="103"/>
      <c r="AD13" s="276">
        <f>1/1000*[1]CoreVPAExp!$AB$79</f>
        <v>1.0782812329800001E-4</v>
      </c>
      <c r="AE13" s="279">
        <f>1/1000*[1]CoreVPAExp!$AC$79</f>
        <v>6.8842085199999985E-5</v>
      </c>
      <c r="AF13" s="279">
        <f>1/1000*[1]CoreVPAExp!AD$79</f>
        <v>3.84027072E-5</v>
      </c>
      <c r="AG13" s="279">
        <f>1/1000*[1]CoreVPAExp!AE$79</f>
        <v>4.281116896E-4</v>
      </c>
      <c r="AH13" s="279">
        <f>1/1000*[1]CoreVPAExp!AF$79</f>
        <v>2.6617096589999999E-4</v>
      </c>
      <c r="AI13" s="279">
        <f>1/1000*[1]CoreVPAExp!AG$79</f>
        <v>3.7559005770000008E-4</v>
      </c>
      <c r="AJ13" s="279">
        <f>1/1000*[1]CoreVPAExp!AH$79</f>
        <v>2.5335371239999999E-4</v>
      </c>
      <c r="AK13" s="279">
        <f>1/1000*[1]CoreVPAExp!AI$79</f>
        <v>1.0593329088E-2</v>
      </c>
      <c r="AL13" s="279">
        <f>1/1000*[1]CoreVPAExp!AJ$79</f>
        <v>2.8392764440000003E-3</v>
      </c>
      <c r="AM13" s="279">
        <f>1/1000*[1]CoreVPAExp!AK$79</f>
        <v>2.7707674104000004E-3</v>
      </c>
      <c r="AN13" s="279">
        <f>1/1000*[1]CoreVPAExp!AL$79</f>
        <v>4.8689779320000006E-4</v>
      </c>
      <c r="AO13" s="279">
        <f>1/1000*[1]CoreVPAExp!AM$79</f>
        <v>3.5173195200000003E-4</v>
      </c>
      <c r="AP13" s="279">
        <f>1/1000*[1]CoreVPAExp!AN$79</f>
        <v>6.1275195520000007E-4</v>
      </c>
      <c r="AQ13" s="279">
        <f>1/1000*[1]CoreVPAExp!AO$79</f>
        <v>6.252017469E-4</v>
      </c>
      <c r="AR13" s="279">
        <f>1/1000*[1]CoreVPAExp!AP$79</f>
        <v>5.5366034600000001E-4</v>
      </c>
      <c r="AS13" s="279">
        <f>1/1000*[1]CoreVPAExp!AQ$79</f>
        <v>4.4205697549999998E-4</v>
      </c>
      <c r="AT13" s="279">
        <f>1/1000*[1]CoreVPAExp!AR$79</f>
        <v>7.584766594000001E-4</v>
      </c>
      <c r="AU13" s="279">
        <f>1/1000*[1]CoreVPAExp!AS$79</f>
        <v>6.0154604510000002E-4</v>
      </c>
      <c r="AV13" s="279">
        <f>1/1000*[1]CoreVPAExp!AT$79</f>
        <v>6.2886242299999993E-4</v>
      </c>
      <c r="AW13" s="279">
        <f>1/1000*[1]CoreVPAExp!AU$79</f>
        <v>5.9615909208333333E-4</v>
      </c>
      <c r="AX13" s="279">
        <f>1/1000*[1]CoreVPAExp!AV$79</f>
        <v>0</v>
      </c>
      <c r="AY13" s="279">
        <f>1/1000*[1]CoreVPAExp!AW$79</f>
        <v>0</v>
      </c>
      <c r="AZ13" s="279">
        <f>1/1000*[1]CoreVPAExp!AX$79</f>
        <v>0</v>
      </c>
      <c r="BA13" s="279">
        <f>1/1000*[1]CoreVPAExp!AY$79</f>
        <v>0</v>
      </c>
      <c r="BB13" s="279">
        <f>1/1000*[1]CoreVPAExp!AZ$79</f>
        <v>0</v>
      </c>
      <c r="BC13" s="102">
        <f>1/1000*[1]CoreVPAExp!BA$79</f>
        <v>0</v>
      </c>
      <c r="BD13" s="452"/>
    </row>
    <row r="14" spans="1:56">
      <c r="B14" s="5" t="s">
        <v>29</v>
      </c>
      <c r="C14" s="276">
        <f>1/$A$1*[1]CoreVPAExp!$B$91</f>
        <v>0.43693998240000004</v>
      </c>
      <c r="D14" s="279">
        <f>1/$A$1*[1]CoreVPAExp!$C$91</f>
        <v>0.27627832436499994</v>
      </c>
      <c r="E14" s="279">
        <f>1/$A$1*[1]CoreVPAExp!$D$91</f>
        <v>0.32462048665712118</v>
      </c>
      <c r="F14" s="279">
        <f>1/$A$1*[1]CoreVPAExp!$E$91</f>
        <v>0.20338554015533997</v>
      </c>
      <c r="G14" s="279">
        <f>1/$A$1*[1]CoreVPAExp!$F$91</f>
        <v>0.14648954404393941</v>
      </c>
      <c r="H14" s="279">
        <f>1/$A$1*[1]CoreVPAExp!$G$91</f>
        <v>0.40711473086259164</v>
      </c>
      <c r="I14" s="279">
        <f>1/$A$1*[1]CoreVPAExp!$H$91</f>
        <v>0.32203902662854639</v>
      </c>
      <c r="J14" s="278">
        <f>1/$A$1*[1]CoreVPAExp!$I$91</f>
        <v>0.35500124919999998</v>
      </c>
      <c r="K14" s="278">
        <f>1/$A$1*[1]CoreVPAExp!$J$91</f>
        <v>0.20343670589166668</v>
      </c>
      <c r="L14" s="279">
        <f>1/$A$1*[1]CoreVPAExp!K$91</f>
        <v>0.20522031404285715</v>
      </c>
      <c r="M14" s="279">
        <f>1/$A$1*[1]CoreVPAExp!L$91</f>
        <v>0.31571487209999999</v>
      </c>
      <c r="N14" s="279">
        <f>1/$A$1*[1]CoreVPAExp!M$91</f>
        <v>0.35098368328653851</v>
      </c>
      <c r="O14" s="279">
        <f>1/$A$1*[1]CoreVPAExp!N$91</f>
        <v>0.30239545169166671</v>
      </c>
      <c r="P14" s="279">
        <f>1/$A$1*[1]CoreVPAExp!O$91</f>
        <v>0.34491938162999997</v>
      </c>
      <c r="Q14" s="279">
        <f>1/$A$1*[1]CoreVPAExp!P$91</f>
        <v>0.62614440671851845</v>
      </c>
      <c r="R14" s="279">
        <f>1/$A$1*[1]CoreVPAExp!Q$91</f>
        <v>0.48551745446363642</v>
      </c>
      <c r="S14" s="279">
        <f>1/$A$1*[1]CoreVPAExp!R$91</f>
        <v>0.44039583004288146</v>
      </c>
      <c r="T14" s="279">
        <f>1/$A$1*[1]CoreVPAExp!S$91</f>
        <v>8.1406474152777769E-2</v>
      </c>
      <c r="U14" s="279">
        <f>1/$A$1*[1]CoreVPAExp!T$91</f>
        <v>0</v>
      </c>
      <c r="V14" s="279">
        <f>1/$A$1*[1]CoreVPAExp!U$91</f>
        <v>0</v>
      </c>
      <c r="W14" s="279">
        <f>1/$A$1*[1]CoreVPAExp!V$91</f>
        <v>0</v>
      </c>
      <c r="X14" s="279">
        <f>1/$A$1*[1]CoreVPAExp!W$91</f>
        <v>0</v>
      </c>
      <c r="Y14" s="279">
        <f>1/$A$1*[1]CoreVPAExp!X$91</f>
        <v>0</v>
      </c>
      <c r="Z14" s="279">
        <f>1/$A$1*[1]CoreVPAExp!Y$91</f>
        <v>0</v>
      </c>
      <c r="AA14" s="279">
        <f>1/$A$1*[1]CoreVPAExp!Z$91</f>
        <v>0</v>
      </c>
      <c r="AB14" s="279">
        <f>1/$A$1*[1]CoreVPAExp!AA$91</f>
        <v>0</v>
      </c>
      <c r="AC14" s="103"/>
      <c r="AD14" s="276">
        <f>1/1000*[1]CoreVPAExp!$AB$91</f>
        <v>3.4373063185535999E-2</v>
      </c>
      <c r="AE14" s="279">
        <f>1/1000*[1]CoreVPAExp!$AC$91</f>
        <v>2.3975660695600001E-2</v>
      </c>
      <c r="AF14" s="279">
        <f>1/1000*[1]CoreVPAExp!AD$91</f>
        <v>3.6941349537599998E-2</v>
      </c>
      <c r="AG14" s="279">
        <f>1/1000*[1]CoreVPAExp!AE$91</f>
        <v>2.8563931200000003E-2</v>
      </c>
      <c r="AH14" s="279">
        <f>1/1000*[1]CoreVPAExp!AF$91</f>
        <v>2.8530616569700001E-2</v>
      </c>
      <c r="AI14" s="279">
        <f>1/1000*[1]CoreVPAExp!AG$91</f>
        <v>4.0068773487599997E-2</v>
      </c>
      <c r="AJ14" s="279">
        <f>1/1000*[1]CoreVPAExp!AH$91</f>
        <v>4.3876001555600001E-2</v>
      </c>
      <c r="AK14" s="279">
        <f>1/1000*[1]CoreVPAExp!AI$91</f>
        <v>4.8363342885500003E-2</v>
      </c>
      <c r="AL14" s="279">
        <f>1/1000*[1]CoreVPAExp!AJ$91</f>
        <v>3.258284860760001E-2</v>
      </c>
      <c r="AM14" s="279">
        <f>1/1000*[1]CoreVPAExp!AK$91</f>
        <v>2.6221338959199997E-2</v>
      </c>
      <c r="AN14" s="279">
        <f>1/1000*[1]CoreVPAExp!AL$91</f>
        <v>3.4045847888399997E-2</v>
      </c>
      <c r="AO14" s="279">
        <f>1/1000*[1]CoreVPAExp!AM$91</f>
        <v>4.6631594927999995E-2</v>
      </c>
      <c r="AP14" s="279">
        <f>1/1000*[1]CoreVPAExp!AN$91</f>
        <v>3.7386602052799998E-2</v>
      </c>
      <c r="AQ14" s="279">
        <f>1/1000*[1]CoreVPAExp!AO$91</f>
        <v>4.0402409001000006E-2</v>
      </c>
      <c r="AR14" s="279">
        <f>1/1000*[1]CoreVPAExp!AP$91</f>
        <v>5.7292143054500005E-2</v>
      </c>
      <c r="AS14" s="279">
        <f>1/1000*[1]CoreVPAExp!AQ$91</f>
        <v>4.5244068614499998E-2</v>
      </c>
      <c r="AT14" s="279">
        <f>1/1000*[1]CoreVPAExp!AR$91</f>
        <v>3.9184031978600001E-2</v>
      </c>
      <c r="AU14" s="279">
        <f>1/1000*[1]CoreVPAExp!AS$91</f>
        <v>3.2275087287299997E-2</v>
      </c>
      <c r="AV14" s="279">
        <f>1/1000*[1]CoreVPAExp!AT$91</f>
        <v>3.3740708229000008E-2</v>
      </c>
      <c r="AW14" s="279">
        <f>1/1000*[1]CoreVPAExp!AU$91</f>
        <v>3.1986058076250004E-2</v>
      </c>
      <c r="AX14" s="279">
        <f>1/1000*[1]CoreVPAExp!AV$91</f>
        <v>0</v>
      </c>
      <c r="AY14" s="279">
        <f>1/1000*[1]CoreVPAExp!AW$91</f>
        <v>0</v>
      </c>
      <c r="AZ14" s="279">
        <f>1/1000*[1]CoreVPAExp!AX$91</f>
        <v>0</v>
      </c>
      <c r="BA14" s="279">
        <f>1/1000*[1]CoreVPAExp!AY$91</f>
        <v>0</v>
      </c>
      <c r="BB14" s="279">
        <f>1/1000*[1]CoreVPAExp!AZ$91</f>
        <v>0</v>
      </c>
      <c r="BC14" s="102">
        <f>1/1000*[1]CoreVPAExp!BA$91</f>
        <v>0</v>
      </c>
      <c r="BD14" s="452"/>
    </row>
    <row r="15" spans="1:56">
      <c r="B15" s="5" t="s">
        <v>35</v>
      </c>
      <c r="C15" s="276">
        <f>1/$A$1*[1]CoreVPAExp!$B$225</f>
        <v>0.34838846719999994</v>
      </c>
      <c r="D15" s="279">
        <f>1/$A$1*[1]CoreVPAExp!$C$225</f>
        <v>0.34005885243999995</v>
      </c>
      <c r="E15" s="279">
        <f>1/$A$1*[1]CoreVPAExp!$D$225</f>
        <v>0.16582156641236279</v>
      </c>
      <c r="F15" s="279">
        <f>1/$A$1*[1]CoreVPAExp!$E$225</f>
        <v>0.13816845858831886</v>
      </c>
      <c r="G15" s="279">
        <f>1/$A$1*[1]CoreVPAExp!$F$225</f>
        <v>0.16680964524545455</v>
      </c>
      <c r="H15" s="279">
        <f>1/$A$1*[1]CoreVPAExp!$G$225</f>
        <v>0.19370072304962477</v>
      </c>
      <c r="I15" s="279">
        <f>1/$A$1*[1]CoreVPAExp!$H$225</f>
        <v>0.14975442111085557</v>
      </c>
      <c r="J15" s="278">
        <f>1/$A$1*[1]CoreVPAExp!$I$225</f>
        <v>0.19523277197999997</v>
      </c>
      <c r="K15" s="278">
        <f>1/$A$1*[1]CoreVPAExp!$J$225</f>
        <v>0.31018645615555551</v>
      </c>
      <c r="L15" s="279">
        <f>1/$A$1*[1]CoreVPAExp!K$225</f>
        <v>0.24044971776818178</v>
      </c>
      <c r="M15" s="279">
        <f>1/$A$1*[1]CoreVPAExp!L$225</f>
        <v>0.28736913817272736</v>
      </c>
      <c r="N15" s="279">
        <f>1/$A$1*[1]CoreVPAExp!M$225</f>
        <v>0.22910128316060607</v>
      </c>
      <c r="O15" s="279">
        <f>1/$A$1*[1]CoreVPAExp!N$225</f>
        <v>0.12560421529126989</v>
      </c>
      <c r="P15" s="279">
        <f>1/$A$1*[1]CoreVPAExp!O$225</f>
        <v>0.11046452771939394</v>
      </c>
      <c r="Q15" s="279">
        <f>1/$A$1*[1]CoreVPAExp!P$225</f>
        <v>0.11562362000522873</v>
      </c>
      <c r="R15" s="279">
        <f>1/$A$1*[1]CoreVPAExp!Q$225</f>
        <v>7.6309240212121224E-2</v>
      </c>
      <c r="S15" s="279">
        <f>1/$A$1*[1]CoreVPAExp!R$225</f>
        <v>0.10305299961752136</v>
      </c>
      <c r="T15" s="279">
        <f>1/$A$1*[1]CoreVPAExp!S$225</f>
        <v>2.2513569521333335E-2</v>
      </c>
      <c r="U15" s="279">
        <f>1/$A$1*[1]CoreVPAExp!T$225</f>
        <v>0</v>
      </c>
      <c r="V15" s="279">
        <f>1/$A$1*[1]CoreVPAExp!U$225</f>
        <v>0</v>
      </c>
      <c r="W15" s="279">
        <f>1/$A$1*[1]CoreVPAExp!V$225</f>
        <v>0</v>
      </c>
      <c r="X15" s="279">
        <f>1/$A$1*[1]CoreVPAExp!W$225</f>
        <v>0</v>
      </c>
      <c r="Y15" s="279">
        <f>1/$A$1*[1]CoreVPAExp!X$225</f>
        <v>0</v>
      </c>
      <c r="Z15" s="279">
        <f>1/$A$1*[1]CoreVPAExp!Y$225</f>
        <v>0</v>
      </c>
      <c r="AA15" s="279">
        <f>1/$A$1*[1]CoreVPAExp!Z$225</f>
        <v>0</v>
      </c>
      <c r="AB15" s="279">
        <f>1/$A$1*[1]CoreVPAExp!AA$225</f>
        <v>0</v>
      </c>
      <c r="AC15" s="103"/>
      <c r="AD15" s="276">
        <f>1/1000*[1]CoreVPAExp!$AB$225</f>
        <v>3.2459293639724995E-2</v>
      </c>
      <c r="AE15" s="279">
        <f>1/1000*[1]CoreVPAExp!$AC$225</f>
        <v>2.9857538772399998E-2</v>
      </c>
      <c r="AF15" s="279">
        <f>1/1000*[1]CoreVPAExp!AD$225</f>
        <v>2.5152495710399996E-2</v>
      </c>
      <c r="AG15" s="279">
        <f>1/1000*[1]CoreVPAExp!AE$225</f>
        <v>2.6872369787200003E-2</v>
      </c>
      <c r="AH15" s="279">
        <f>1/1000*[1]CoreVPAExp!AF$225</f>
        <v>3.9934184258500004E-2</v>
      </c>
      <c r="AI15" s="279">
        <f>1/1000*[1]CoreVPAExp!AG$225</f>
        <v>3.4351541796000001E-2</v>
      </c>
      <c r="AJ15" s="279">
        <f>1/1000*[1]CoreVPAExp!AH$225</f>
        <v>3.67187387768E-2</v>
      </c>
      <c r="AK15" s="279">
        <f>1/1000*[1]CoreVPAExp!AI$225</f>
        <v>3.7608900558500004E-2</v>
      </c>
      <c r="AL15" s="279">
        <f>1/1000*[1]CoreVPAExp!AJ$225</f>
        <v>4.0442086057200004E-2</v>
      </c>
      <c r="AM15" s="279">
        <f>1/1000*[1]CoreVPAExp!AK$225</f>
        <v>2.9992829341200004E-2</v>
      </c>
      <c r="AN15" s="279">
        <f>1/1000*[1]CoreVPAExp!AL$225</f>
        <v>2.7823787622900005E-2</v>
      </c>
      <c r="AO15" s="279">
        <f>1/1000*[1]CoreVPAExp!AM$225</f>
        <v>2.9068994016000001E-2</v>
      </c>
      <c r="AP15" s="279">
        <f>1/1000*[1]CoreVPAExp!AN$225</f>
        <v>1.8841875940799998E-2</v>
      </c>
      <c r="AQ15" s="279">
        <f>1/1000*[1]CoreVPAExp!AO$225</f>
        <v>1.9456363521300007E-2</v>
      </c>
      <c r="AR15" s="279">
        <f>1/1000*[1]CoreVPAExp!AP$225</f>
        <v>2.2051687804500002E-2</v>
      </c>
      <c r="AS15" s="279">
        <f>1/1000*[1]CoreVPAExp!AQ$225</f>
        <v>1.7764297698E-2</v>
      </c>
      <c r="AT15" s="279">
        <f>1/1000*[1]CoreVPAExp!AR$225</f>
        <v>2.0026486415199999E-2</v>
      </c>
      <c r="AU15" s="279">
        <f>1/1000*[1]CoreVPAExp!AS$225</f>
        <v>2.5171009506499999E-2</v>
      </c>
      <c r="AV15" s="279">
        <f>1/1000*[1]CoreVPAExp!AT$225</f>
        <v>2.6314032244999997E-2</v>
      </c>
      <c r="AW15" s="279">
        <f>1/1000*[1]CoreVPAExp!AU$225</f>
        <v>2.4945598589583333E-2</v>
      </c>
      <c r="AX15" s="279">
        <f>1/1000*[1]CoreVPAExp!AV$225</f>
        <v>0</v>
      </c>
      <c r="AY15" s="279">
        <f>1/1000*[1]CoreVPAExp!AW$225</f>
        <v>0</v>
      </c>
      <c r="AZ15" s="279">
        <f>1/1000*[1]CoreVPAExp!AX$225</f>
        <v>0</v>
      </c>
      <c r="BA15" s="279">
        <f>1/1000*[1]CoreVPAExp!AY$225</f>
        <v>0</v>
      </c>
      <c r="BB15" s="279">
        <f>1/1000*[1]CoreVPAExp!AZ$225</f>
        <v>0</v>
      </c>
      <c r="BC15" s="102">
        <f>1/1000*[1]CoreVPAExp!BA$225</f>
        <v>0</v>
      </c>
      <c r="BD15" s="452"/>
    </row>
    <row r="16" spans="1:56">
      <c r="B16" s="5" t="s">
        <v>61</v>
      </c>
      <c r="C16" s="276">
        <f>1/$A$1*[1]CoreVPAExp!$B$246</f>
        <v>6.1932266000000007E-2</v>
      </c>
      <c r="D16" s="279">
        <f>1/$A$1*[1]CoreVPAExp!$C$246</f>
        <v>6.2808952400000007E-2</v>
      </c>
      <c r="E16" s="279">
        <f>1/$A$1*[1]CoreVPAExp!$D$246</f>
        <v>4.778585941775354E-2</v>
      </c>
      <c r="F16" s="279">
        <f>1/$A$1*[1]CoreVPAExp!$E$246</f>
        <v>4.527978465197946E-2</v>
      </c>
      <c r="G16" s="279">
        <f>1/$A$1*[1]CoreVPAExp!$F$246</f>
        <v>4.0425557022222225E-2</v>
      </c>
      <c r="H16" s="279">
        <f>1/$A$1*[1]CoreVPAExp!$G$246</f>
        <v>3.9125283837117115E-2</v>
      </c>
      <c r="I16" s="279">
        <f>1/$A$1*[1]CoreVPAExp!$H$246</f>
        <v>3.5942994390810362E-2</v>
      </c>
      <c r="J16" s="278">
        <f>1/$A$1*[1]CoreVPAExp!$I$246</f>
        <v>3.5042268740000007E-2</v>
      </c>
      <c r="K16" s="278">
        <f>1/$A$1*[1]CoreVPAExp!$J$246</f>
        <v>4.2997714400000005E-2</v>
      </c>
      <c r="L16" s="279">
        <f>1/$A$1*[1]CoreVPAExp!K$246</f>
        <v>3.7041394799999995E-2</v>
      </c>
      <c r="M16" s="279">
        <f>1/$A$1*[1]CoreVPAExp!L$246</f>
        <v>5.4402557388235288E-2</v>
      </c>
      <c r="N16" s="279">
        <f>1/$A$1*[1]CoreVPAExp!M$246</f>
        <v>2.9672166000000003E-2</v>
      </c>
      <c r="O16" s="279">
        <f>1/$A$1*[1]CoreVPAExp!N$246</f>
        <v>4.0684193420833334E-2</v>
      </c>
      <c r="P16" s="279">
        <f>1/$A$1*[1]CoreVPAExp!O$246</f>
        <v>3.1110629389047625E-2</v>
      </c>
      <c r="Q16" s="279">
        <f>1/$A$1*[1]CoreVPAExp!P$246</f>
        <v>6.8989030600000015E-2</v>
      </c>
      <c r="R16" s="279">
        <f>1/$A$1*[1]CoreVPAExp!Q$246</f>
        <v>7.6497881616666666E-2</v>
      </c>
      <c r="S16" s="279">
        <f>1/$A$1*[1]CoreVPAExp!R$246</f>
        <v>7.4474008299259278E-2</v>
      </c>
      <c r="T16" s="279">
        <f>1/$A$1*[1]CoreVPAExp!S$246</f>
        <v>1.4284149949999998E-2</v>
      </c>
      <c r="U16" s="279">
        <f>1/$A$1*[1]CoreVPAExp!T$246</f>
        <v>0</v>
      </c>
      <c r="V16" s="279">
        <f>1/$A$1*[1]CoreVPAExp!U$246</f>
        <v>0</v>
      </c>
      <c r="W16" s="279">
        <f>1/$A$1*[1]CoreVPAExp!V$246</f>
        <v>0</v>
      </c>
      <c r="X16" s="279">
        <f>1/$A$1*[1]CoreVPAExp!W$246</f>
        <v>0</v>
      </c>
      <c r="Y16" s="279">
        <f>1/$A$1*[1]CoreVPAExp!X$246</f>
        <v>0</v>
      </c>
      <c r="Z16" s="279">
        <f>1/$A$1*[1]CoreVPAExp!Y$246</f>
        <v>0</v>
      </c>
      <c r="AA16" s="279">
        <f>1/$A$1*[1]CoreVPAExp!Z$246</f>
        <v>0</v>
      </c>
      <c r="AB16" s="279">
        <f>1/$A$1*[1]CoreVPAExp!AA$246</f>
        <v>0</v>
      </c>
      <c r="AC16" s="103"/>
      <c r="AD16" s="276">
        <f>1/1000*[1]CoreVPAExp!$AB$246</f>
        <v>1.7100998563677E-2</v>
      </c>
      <c r="AE16" s="279">
        <f>1/1000*[1]CoreVPAExp!$AC$246</f>
        <v>1.3212637234800002E-2</v>
      </c>
      <c r="AF16" s="279">
        <f>1/1000*[1]CoreVPAExp!AD$246</f>
        <v>1.2150044659200001E-2</v>
      </c>
      <c r="AG16" s="279">
        <f>1/1000*[1]CoreVPAExp!AE$246</f>
        <v>1.2448022305600001E-2</v>
      </c>
      <c r="AH16" s="279">
        <f>1/1000*[1]CoreVPAExp!AF$246</f>
        <v>1.2102559879200002E-2</v>
      </c>
      <c r="AI16" s="279">
        <f>1/1000*[1]CoreVPAExp!AG$246</f>
        <v>1.0723435351200001E-2</v>
      </c>
      <c r="AJ16" s="279">
        <f>1/1000*[1]CoreVPAExp!AH$246</f>
        <v>9.7383846316000007E-3</v>
      </c>
      <c r="AK16" s="279">
        <f>1/1000*[1]CoreVPAExp!AI$246</f>
        <v>1.2083195526500001E-2</v>
      </c>
      <c r="AL16" s="279">
        <f>1/1000*[1]CoreVPAExp!AJ$246</f>
        <v>1.25008027976E-2</v>
      </c>
      <c r="AM16" s="279">
        <f>1/1000*[1]CoreVPAExp!AK$246</f>
        <v>8.9142239868E-3</v>
      </c>
      <c r="AN16" s="279">
        <f>1/1000*[1]CoreVPAExp!AL$246</f>
        <v>1.1473595446500003E-2</v>
      </c>
      <c r="AO16" s="279">
        <f>1/1000*[1]CoreVPAExp!AM$246</f>
        <v>7.7629139520000003E-3</v>
      </c>
      <c r="AP16" s="279">
        <f>1/1000*[1]CoreVPAExp!AN$246</f>
        <v>6.7909041904E-3</v>
      </c>
      <c r="AQ16" s="279">
        <f>1/1000*[1]CoreVPAExp!AO$246</f>
        <v>6.4973241795000004E-3</v>
      </c>
      <c r="AR16" s="279">
        <f>1/1000*[1]CoreVPAExp!AP$246</f>
        <v>1.3623116535000002E-2</v>
      </c>
      <c r="AS16" s="279">
        <f>1/1000*[1]CoreVPAExp!AQ$246</f>
        <v>1.4675403099000003E-2</v>
      </c>
      <c r="AT16" s="279">
        <f>1/1000*[1]CoreVPAExp!AR$246</f>
        <v>1.3881387168199999E-2</v>
      </c>
      <c r="AU16" s="279">
        <f>1/1000*[1]CoreVPAExp!AS$246</f>
        <v>1.0387021001500001E-2</v>
      </c>
      <c r="AV16" s="279">
        <f>1/1000*[1]CoreVPAExp!AT$246</f>
        <v>1.0858698595000002E-2</v>
      </c>
      <c r="AW16" s="279">
        <f>1/1000*[1]CoreVPAExp!AU$246</f>
        <v>1.0294003360416668E-2</v>
      </c>
      <c r="AX16" s="279">
        <f>1/1000*[1]CoreVPAExp!AV$246</f>
        <v>0</v>
      </c>
      <c r="AY16" s="279">
        <f>1/1000*[1]CoreVPAExp!AW$246</f>
        <v>0</v>
      </c>
      <c r="AZ16" s="279">
        <f>1/1000*[1]CoreVPAExp!AX$246</f>
        <v>0</v>
      </c>
      <c r="BA16" s="279">
        <f>1/1000*[1]CoreVPAExp!AY$246</f>
        <v>0</v>
      </c>
      <c r="BB16" s="279">
        <f>1/1000*[1]CoreVPAExp!AZ$246</f>
        <v>0</v>
      </c>
      <c r="BC16" s="102">
        <f>1/1000*[1]CoreVPAExp!BA$246</f>
        <v>0</v>
      </c>
      <c r="BD16" s="452"/>
    </row>
    <row r="17" spans="2:56">
      <c r="B17" s="5" t="s">
        <v>16</v>
      </c>
      <c r="C17" s="298">
        <f t="shared" ref="C17:L17" si="5">SUM(C12:C12)-SUM(C13:C16)</f>
        <v>0.1042235332</v>
      </c>
      <c r="D17" s="301">
        <f t="shared" si="5"/>
        <v>8.4884392700000033E-2</v>
      </c>
      <c r="E17" s="301">
        <f t="shared" si="5"/>
        <v>0.12012586280548621</v>
      </c>
      <c r="F17" s="301">
        <f t="shared" si="5"/>
        <v>9.8556059114539463E-2</v>
      </c>
      <c r="G17" s="301">
        <f t="shared" si="5"/>
        <v>9.526764129239762E-2</v>
      </c>
      <c r="H17" s="301">
        <f t="shared" si="5"/>
        <v>0.17953340446363297</v>
      </c>
      <c r="I17" s="301">
        <f t="shared" si="5"/>
        <v>0.14259416981350093</v>
      </c>
      <c r="J17" s="300">
        <f t="shared" si="5"/>
        <v>9.631089808000004E-2</v>
      </c>
      <c r="K17" s="300">
        <f t="shared" si="5"/>
        <v>0.40622833333931618</v>
      </c>
      <c r="L17" s="301">
        <f t="shared" si="5"/>
        <v>0.35492286969021747</v>
      </c>
      <c r="M17" s="301">
        <f>SUM(M12:M12)-SUM(M13:M16)</f>
        <v>0.26943714403563324</v>
      </c>
      <c r="N17" s="301">
        <f>SUM(N12:N12)-SUM(N13:N16)</f>
        <v>0.14535662367503221</v>
      </c>
      <c r="O17" s="301">
        <f t="shared" ref="O17:AB17" si="6">SUM(O12:O12)-SUM(O13:O16)</f>
        <v>8.5175025780716063E-2</v>
      </c>
      <c r="P17" s="301">
        <f t="shared" si="6"/>
        <v>9.5357544087913748E-2</v>
      </c>
      <c r="Q17" s="301">
        <f t="shared" si="6"/>
        <v>8.744991061034868E-2</v>
      </c>
      <c r="R17" s="301">
        <f t="shared" si="6"/>
        <v>7.7862107299999872E-2</v>
      </c>
      <c r="S17" s="301">
        <f t="shared" si="6"/>
        <v>9.9587440013198858E-2</v>
      </c>
      <c r="T17" s="301">
        <f t="shared" si="6"/>
        <v>2.5527329726703268E-2</v>
      </c>
      <c r="U17" s="301">
        <f t="shared" si="6"/>
        <v>0</v>
      </c>
      <c r="V17" s="301">
        <f t="shared" si="6"/>
        <v>0</v>
      </c>
      <c r="W17" s="301">
        <f t="shared" si="6"/>
        <v>0</v>
      </c>
      <c r="X17" s="301">
        <f t="shared" si="6"/>
        <v>0</v>
      </c>
      <c r="Y17" s="301">
        <f t="shared" si="6"/>
        <v>0</v>
      </c>
      <c r="Z17" s="301">
        <f t="shared" si="6"/>
        <v>0</v>
      </c>
      <c r="AA17" s="301">
        <f t="shared" si="6"/>
        <v>0</v>
      </c>
      <c r="AB17" s="301">
        <f t="shared" si="6"/>
        <v>0</v>
      </c>
      <c r="AC17" s="103"/>
      <c r="AD17" s="276">
        <f t="shared" ref="AD17:BC17" si="7">SUM(AD12:AD12)-SUM(AD13:AD16)</f>
        <v>2.0306314355007002E-2</v>
      </c>
      <c r="AE17" s="279">
        <f t="shared" si="7"/>
        <v>1.8912631489999998E-2</v>
      </c>
      <c r="AF17" s="279">
        <f t="shared" si="7"/>
        <v>2.3274696753600013E-2</v>
      </c>
      <c r="AG17" s="279">
        <f t="shared" si="7"/>
        <v>3.0349064345599988E-2</v>
      </c>
      <c r="AH17" s="279">
        <f t="shared" si="7"/>
        <v>2.6224100067900005E-2</v>
      </c>
      <c r="AI17" s="279">
        <f t="shared" si="7"/>
        <v>3.4597458066600015E-2</v>
      </c>
      <c r="AJ17" s="279">
        <f t="shared" si="7"/>
        <v>3.6723443509999995E-2</v>
      </c>
      <c r="AK17" s="279">
        <f t="shared" si="7"/>
        <v>3.9270792156999995E-2</v>
      </c>
      <c r="AL17" s="279">
        <f t="shared" si="7"/>
        <v>7.1450384432799982E-2</v>
      </c>
      <c r="AM17" s="279">
        <f t="shared" si="7"/>
        <v>5.2207270548399992E-2</v>
      </c>
      <c r="AN17" s="279">
        <f t="shared" si="7"/>
        <v>4.2664969957499993E-2</v>
      </c>
      <c r="AO17" s="279">
        <f t="shared" si="7"/>
        <v>3.3535656144000017E-2</v>
      </c>
      <c r="AP17" s="279">
        <f t="shared" si="7"/>
        <v>2.3003929009600008E-2</v>
      </c>
      <c r="AQ17" s="279">
        <f t="shared" si="7"/>
        <v>2.527197529889999E-2</v>
      </c>
      <c r="AR17" s="279">
        <f t="shared" si="7"/>
        <v>2.6321533302000003E-2</v>
      </c>
      <c r="AS17" s="279">
        <f t="shared" si="7"/>
        <v>2.2719202652999995E-2</v>
      </c>
      <c r="AT17" s="279">
        <f t="shared" si="7"/>
        <v>2.4020778234299989E-2</v>
      </c>
      <c r="AU17" s="279">
        <f t="shared" si="7"/>
        <v>2.3561118094799979E-2</v>
      </c>
      <c r="AV17" s="279">
        <f t="shared" si="7"/>
        <v>2.4631035203999993E-2</v>
      </c>
      <c r="AW17" s="279">
        <f t="shared" si="7"/>
        <v>2.3350124045000004E-2</v>
      </c>
      <c r="AX17" s="279">
        <f t="shared" si="7"/>
        <v>0</v>
      </c>
      <c r="AY17" s="279">
        <f t="shared" si="7"/>
        <v>0</v>
      </c>
      <c r="AZ17" s="279">
        <f t="shared" si="7"/>
        <v>0</v>
      </c>
      <c r="BA17" s="279">
        <f t="shared" si="7"/>
        <v>0</v>
      </c>
      <c r="BB17" s="279">
        <f t="shared" si="7"/>
        <v>0</v>
      </c>
      <c r="BC17" s="102">
        <f t="shared" si="7"/>
        <v>0</v>
      </c>
      <c r="BD17" s="452"/>
    </row>
    <row r="18" spans="2:56" ht="17.149999999999999" customHeight="1">
      <c r="B18" s="19" t="s">
        <v>105</v>
      </c>
      <c r="C18" s="361">
        <f>1/$A$1*[1]CoreVPAExp!$B$265</f>
        <v>1.58882E-4</v>
      </c>
      <c r="D18" s="326">
        <f>1/$A$1*[1]CoreVPAExp!$C$265</f>
        <v>6.4718800000000015E-5</v>
      </c>
      <c r="E18" s="326">
        <f>1/$A$1*[1]CoreVPAExp!$D$265</f>
        <v>5.5862480000000003E-4</v>
      </c>
      <c r="F18" s="326">
        <f>1/$A$1*[1]CoreVPAExp!$E$265</f>
        <v>8.4928E-4</v>
      </c>
      <c r="G18" s="326">
        <f>1/$A$1*[1]CoreVPAExp!$F$265</f>
        <v>1.3484859999999999E-3</v>
      </c>
      <c r="H18" s="326">
        <f>1/$A$1*[1]CoreVPAExp!$G$265</f>
        <v>1.16598E-4</v>
      </c>
      <c r="I18" s="326">
        <f>1/$A$1*[1]CoreVPAExp!$H$265</f>
        <v>2.7194133333333337E-4</v>
      </c>
      <c r="J18" s="327">
        <f>1/$A$1*[1]CoreVPAExp!$I$265</f>
        <v>2.050164E-4</v>
      </c>
      <c r="K18" s="327">
        <f>1/$A$1*[1]CoreVPAExp!$J$265</f>
        <v>1.1475541499999999E-2</v>
      </c>
      <c r="L18" s="326">
        <f>1/$A$1*[1]CoreVPAExp!K$265</f>
        <v>1.3087286030769233E-2</v>
      </c>
      <c r="M18" s="326">
        <f>1/$A$1*[1]CoreVPAExp!L$265</f>
        <v>3.2654436666666674E-3</v>
      </c>
      <c r="N18" s="326">
        <f>1/$A$1*[1]CoreVPAExp!M$265</f>
        <v>1.7809610846153845E-3</v>
      </c>
      <c r="O18" s="326">
        <f>1/$A$1*[1]CoreVPAExp!N$265</f>
        <v>6.9572716000000012E-3</v>
      </c>
      <c r="P18" s="326">
        <f>1/$A$1*[1]CoreVPAExp!O$265</f>
        <v>6.2794460000000006E-4</v>
      </c>
      <c r="Q18" s="326">
        <f>1/$A$1*[1]CoreVPAExp!P$265</f>
        <v>3.8376264444444442E-3</v>
      </c>
      <c r="R18" s="326">
        <f>1/$A$1*[1]CoreVPAExp!Q$265</f>
        <v>3.0035335999999998E-3</v>
      </c>
      <c r="S18" s="326">
        <f>1/$A$1*[1]CoreVPAExp!R$265</f>
        <v>1.0093068E-3</v>
      </c>
      <c r="T18" s="326">
        <f>1/$A$1*[1]CoreVPAExp!S$265</f>
        <v>2.8446919999999999E-4</v>
      </c>
      <c r="U18" s="326">
        <f>1/$A$1*[1]CoreVPAExp!T$265</f>
        <v>0</v>
      </c>
      <c r="V18" s="326">
        <f>1/$A$1*[1]CoreVPAExp!U$265</f>
        <v>0</v>
      </c>
      <c r="W18" s="326">
        <f>1/$A$1*[1]CoreVPAExp!V$265</f>
        <v>0</v>
      </c>
      <c r="X18" s="326">
        <f>1/$A$1*[1]CoreVPAExp!W$265</f>
        <v>0</v>
      </c>
      <c r="Y18" s="326">
        <f>1/$A$1*[1]CoreVPAExp!X$265</f>
        <v>0</v>
      </c>
      <c r="Z18" s="326">
        <f>1/$A$1*[1]CoreVPAExp!Y$265</f>
        <v>0</v>
      </c>
      <c r="AA18" s="326">
        <f>1/$A$1*[1]CoreVPAExp!Z$265</f>
        <v>0</v>
      </c>
      <c r="AB18" s="326">
        <f>1/$A$1*[1]CoreVPAExp!AA$265</f>
        <v>0</v>
      </c>
      <c r="AC18" s="164"/>
      <c r="AD18" s="361">
        <f>1/1000*[1]CoreVPAExp!$AB$265</f>
        <v>9.4452359831999995E-5</v>
      </c>
      <c r="AE18" s="326">
        <f>1/1000*[1]CoreVPAExp!$AC$265</f>
        <v>5.39249716E-5</v>
      </c>
      <c r="AF18" s="326">
        <f>1/1000*[1]CoreVPAExp!AD$265</f>
        <v>1.066892112E-4</v>
      </c>
      <c r="AG18" s="326">
        <f>1/1000*[1]CoreVPAExp!AE$265</f>
        <v>1.958740672E-4</v>
      </c>
      <c r="AH18" s="326">
        <f>1/1000*[1]CoreVPAExp!AF$265</f>
        <v>4.0225486980000004E-4</v>
      </c>
      <c r="AI18" s="326">
        <f>1/1000*[1]CoreVPAExp!AG$265</f>
        <v>9.0566747700000005E-5</v>
      </c>
      <c r="AJ18" s="326">
        <f>1/1000*[1]CoreVPAExp!AH$265</f>
        <v>1.2851568240000003E-4</v>
      </c>
      <c r="AK18" s="326">
        <f>1/1000*[1]CoreVPAExp!AI$265</f>
        <v>1.6050747799999999E-4</v>
      </c>
      <c r="AL18" s="326">
        <f>1/1000*[1]CoreVPAExp!AJ$265</f>
        <v>3.405088791600001E-3</v>
      </c>
      <c r="AM18" s="326">
        <f>1/1000*[1]CoreVPAExp!AK$265</f>
        <v>3.1392442795999992E-3</v>
      </c>
      <c r="AN18" s="326">
        <f>1/1000*[1]CoreVPAExp!AL$265</f>
        <v>1.0394628102000001E-3</v>
      </c>
      <c r="AO18" s="326">
        <f>1/1000*[1]CoreVPAExp!AM$265</f>
        <v>4.0510401599999998E-4</v>
      </c>
      <c r="AP18" s="326">
        <f>1/1000*[1]CoreVPAExp!AN$265</f>
        <v>1.1597080176E-3</v>
      </c>
      <c r="AQ18" s="326">
        <f>1/1000*[1]CoreVPAExp!AO$265</f>
        <v>1.356707274E-4</v>
      </c>
      <c r="AR18" s="326">
        <f>1/1000*[1]CoreVPAExp!AP$265</f>
        <v>9.484360775E-4</v>
      </c>
      <c r="AS18" s="326">
        <f>1/1000*[1]CoreVPAExp!AQ$265</f>
        <v>8.2218942749999989E-4</v>
      </c>
      <c r="AT18" s="326">
        <f>1/1000*[1]CoreVPAExp!AR$265</f>
        <v>4.9792346840000004E-4</v>
      </c>
      <c r="AU18" s="326">
        <f>1/1000*[1]CoreVPAExp!AS$265</f>
        <v>2.4365482569999999E-4</v>
      </c>
      <c r="AV18" s="326">
        <f>1/1000*[1]CoreVPAExp!AT$265</f>
        <v>2.5471926099999997E-4</v>
      </c>
      <c r="AW18" s="326">
        <f>1/1000*[1]CoreVPAExp!AU$265</f>
        <v>2.4147285291666672E-4</v>
      </c>
      <c r="AX18" s="326">
        <f>1/1000*[1]CoreVPAExp!AV$265</f>
        <v>0</v>
      </c>
      <c r="AY18" s="326">
        <f>1/1000*[1]CoreVPAExp!AW$265</f>
        <v>0</v>
      </c>
      <c r="AZ18" s="326">
        <f>1/1000*[1]CoreVPAExp!AX$265</f>
        <v>0</v>
      </c>
      <c r="BA18" s="326">
        <f>1/1000*[1]CoreVPAExp!AY$265</f>
        <v>0</v>
      </c>
      <c r="BB18" s="326">
        <f>1/1000*[1]CoreVPAExp!AZ$265</f>
        <v>0</v>
      </c>
      <c r="BC18" s="106">
        <f>1/1000*[1]CoreVPAExp!BA$265</f>
        <v>0</v>
      </c>
      <c r="BD18" s="452"/>
    </row>
    <row r="19" spans="2:56" ht="17.149999999999999" customHeight="1">
      <c r="B19" s="147" t="s">
        <v>106</v>
      </c>
      <c r="C19" s="367">
        <f>1/$A$1*[1]CoreVPAExp!$B$273</f>
        <v>9.4930000000000004E-4</v>
      </c>
      <c r="D19" s="336">
        <f>1/$A$1*[1]CoreVPAExp!$C$273</f>
        <v>4.7614000000000006E-4</v>
      </c>
      <c r="E19" s="336">
        <f>1/$A$1*[1]CoreVPAExp!$D$273</f>
        <v>4.0379999999999996E-5</v>
      </c>
      <c r="F19" s="336">
        <f>1/$A$1*[1]CoreVPAExp!$E$273</f>
        <v>1.5522000000000002E-4</v>
      </c>
      <c r="G19" s="336">
        <f>1/$A$1*[1]CoreVPAExp!$F$273</f>
        <v>4.6790282000000005E-4</v>
      </c>
      <c r="H19" s="336">
        <f>1/$A$1*[1]CoreVPAExp!$G$273</f>
        <v>5.44361662962963E-4</v>
      </c>
      <c r="I19" s="336">
        <f>1/$A$1*[1]CoreVPAExp!$H$273</f>
        <v>1.8284297777777774E-3</v>
      </c>
      <c r="J19" s="337">
        <f>1/$A$1*[1]CoreVPAExp!$I$273</f>
        <v>1.2533099999999998E-4</v>
      </c>
      <c r="K19" s="337">
        <f>1/$A$1*[1]CoreVPAExp!$J$273</f>
        <v>1.4400605714285714E-4</v>
      </c>
      <c r="L19" s="336">
        <f>1/$A$1*[1]CoreVPAExp!K$273</f>
        <v>2.6810419999999998E-4</v>
      </c>
      <c r="M19" s="336">
        <f>1/$A$1*[1]CoreVPAExp!L$273</f>
        <v>2.5384535294117649E-4</v>
      </c>
      <c r="N19" s="336">
        <f>1/$A$1*[1]CoreVPAExp!M$273</f>
        <v>4.4591560000000006E-4</v>
      </c>
      <c r="O19" s="336">
        <f>1/$A$1*[1]CoreVPAExp!N$273</f>
        <v>4.2560799999999995E-4</v>
      </c>
      <c r="P19" s="336">
        <f>1/$A$1*[1]CoreVPAExp!O$273</f>
        <v>1.9567320000000001E-4</v>
      </c>
      <c r="Q19" s="336">
        <f>1/$A$1*[1]CoreVPAExp!P$273</f>
        <v>2.157804E-4</v>
      </c>
      <c r="R19" s="336">
        <f>1/$A$1*[1]CoreVPAExp!Q$273</f>
        <v>3.0547119999999999E-4</v>
      </c>
      <c r="S19" s="336">
        <f>1/$A$1*[1]CoreVPAExp!R$273</f>
        <v>2.2729599999999999E-4</v>
      </c>
      <c r="T19" s="336">
        <f>1/$A$1*[1]CoreVPAExp!S$273</f>
        <v>1.19756E-4</v>
      </c>
      <c r="U19" s="336">
        <f>1/$A$1*[1]CoreVPAExp!T$273</f>
        <v>0</v>
      </c>
      <c r="V19" s="336">
        <f>1/$A$1*[1]CoreVPAExp!U$273</f>
        <v>0</v>
      </c>
      <c r="W19" s="336">
        <f>1/$A$1*[1]CoreVPAExp!V$273</f>
        <v>0</v>
      </c>
      <c r="X19" s="336">
        <f>1/$A$1*[1]CoreVPAExp!W$273</f>
        <v>0</v>
      </c>
      <c r="Y19" s="336">
        <f>1/$A$1*[1]CoreVPAExp!X$273</f>
        <v>0</v>
      </c>
      <c r="Z19" s="336">
        <f>1/$A$1*[1]CoreVPAExp!Y$273</f>
        <v>0</v>
      </c>
      <c r="AA19" s="336">
        <f>1/$A$1*[1]CoreVPAExp!Z$273</f>
        <v>0</v>
      </c>
      <c r="AB19" s="336">
        <f>1/$A$1*[1]CoreVPAExp!AA$273</f>
        <v>0</v>
      </c>
      <c r="AC19" s="161"/>
      <c r="AD19" s="367">
        <f>1/1000*[1]CoreVPAExp!$AB$273</f>
        <v>1.7651629849499997E-4</v>
      </c>
      <c r="AE19" s="336">
        <f>1/1000*[1]CoreVPAExp!$AC$273</f>
        <v>1.0850820919999999E-4</v>
      </c>
      <c r="AF19" s="336">
        <f>1/1000*[1]CoreVPAExp!AD$273</f>
        <v>1.7037820799999999E-5</v>
      </c>
      <c r="AG19" s="336">
        <f>1/1000*[1]CoreVPAExp!AE$273</f>
        <v>2.2765400000000001E-5</v>
      </c>
      <c r="AH19" s="336">
        <f>1/1000*[1]CoreVPAExp!AF$273</f>
        <v>4.3027371730000011E-4</v>
      </c>
      <c r="AI19" s="336">
        <f>1/1000*[1]CoreVPAExp!AG$273</f>
        <v>4.3792817640000005E-4</v>
      </c>
      <c r="AJ19" s="336">
        <f>1/1000*[1]CoreVPAExp!AH$273</f>
        <v>1.1182637276000002E-3</v>
      </c>
      <c r="AK19" s="336">
        <f>1/1000*[1]CoreVPAExp!AI$273</f>
        <v>1.9452465850000001E-4</v>
      </c>
      <c r="AL19" s="336">
        <f>1/1000*[1]CoreVPAExp!AJ$273</f>
        <v>2.7407622600000001E-4</v>
      </c>
      <c r="AM19" s="336">
        <f>1/1000*[1]CoreVPAExp!AK$273</f>
        <v>1.11465442E-4</v>
      </c>
      <c r="AN19" s="336">
        <f>1/1000*[1]CoreVPAExp!AL$273</f>
        <v>1.9991423429999999E-4</v>
      </c>
      <c r="AO19" s="336">
        <f>1/1000*[1]CoreVPAExp!AM$273</f>
        <v>3.0796051200000004E-4</v>
      </c>
      <c r="AP19" s="336">
        <f>1/1000*[1]CoreVPAExp!AN$273</f>
        <v>2.056078288E-4</v>
      </c>
      <c r="AQ19" s="336">
        <f>1/1000*[1]CoreVPAExp!AO$273</f>
        <v>1.6323650537999998E-3</v>
      </c>
      <c r="AR19" s="336">
        <f>1/1000*[1]CoreVPAExp!AP$273</f>
        <v>1.039405115E-4</v>
      </c>
      <c r="AS19" s="336">
        <f>1/1000*[1]CoreVPAExp!AQ$273</f>
        <v>6.4058424850000001E-4</v>
      </c>
      <c r="AT19" s="336">
        <f>1/1000*[1]CoreVPAExp!AR$273</f>
        <v>2.2680602379999997E-4</v>
      </c>
      <c r="AU19" s="336">
        <f>1/1000*[1]CoreVPAExp!AS$273</f>
        <v>2.3730817109999998E-4</v>
      </c>
      <c r="AV19" s="336">
        <f>1/1000*[1]CoreVPAExp!AT$273</f>
        <v>2.4808440299999999E-4</v>
      </c>
      <c r="AW19" s="336">
        <f>1/1000*[1]CoreVPAExp!AU$273</f>
        <v>2.3518303375E-4</v>
      </c>
      <c r="AX19" s="336">
        <f>1/1000*[1]CoreVPAExp!AV$273</f>
        <v>0</v>
      </c>
      <c r="AY19" s="336">
        <f>1/1000*[1]CoreVPAExp!AW$273</f>
        <v>0</v>
      </c>
      <c r="AZ19" s="336">
        <f>1/1000*[1]CoreVPAExp!AX$273</f>
        <v>0</v>
      </c>
      <c r="BA19" s="336">
        <f>1/1000*[1]CoreVPAExp!AY$273</f>
        <v>0</v>
      </c>
      <c r="BB19" s="336">
        <f>1/1000*[1]CoreVPAExp!AZ$273</f>
        <v>0</v>
      </c>
      <c r="BC19" s="162">
        <f>1/1000*[1]CoreVPAExp!BA$273</f>
        <v>0</v>
      </c>
      <c r="BD19" s="452"/>
    </row>
    <row r="20" spans="2:56" ht="17.149999999999999" customHeight="1">
      <c r="B20" s="9" t="s">
        <v>87</v>
      </c>
      <c r="C20" s="368">
        <f t="shared" ref="C20:L20" si="8">C5-SUM(C6,C7,C8,C9,C12,C18,C19)</f>
        <v>0.20578301639999963</v>
      </c>
      <c r="D20" s="338">
        <f t="shared" si="8"/>
        <v>0.17714819759999967</v>
      </c>
      <c r="E20" s="338">
        <f t="shared" si="8"/>
        <v>0.1458811616000002</v>
      </c>
      <c r="F20" s="338">
        <f t="shared" si="8"/>
        <v>0.12117846759999995</v>
      </c>
      <c r="G20" s="338">
        <f t="shared" si="8"/>
        <v>0.13652728546656262</v>
      </c>
      <c r="H20" s="338">
        <f t="shared" si="8"/>
        <v>0.17510838673496987</v>
      </c>
      <c r="I20" s="338">
        <f t="shared" si="8"/>
        <v>9.5758292047288807E-2</v>
      </c>
      <c r="J20" s="339">
        <f t="shared" si="8"/>
        <v>0.18170365988000015</v>
      </c>
      <c r="K20" s="339">
        <f t="shared" si="8"/>
        <v>0.22378200851666685</v>
      </c>
      <c r="L20" s="338">
        <f t="shared" si="8"/>
        <v>7.5481018704324221E-2</v>
      </c>
      <c r="M20" s="338">
        <f>M5-SUM(M6,M7,M8,M9,M12,M18,M19)</f>
        <v>0.13811496383606026</v>
      </c>
      <c r="N20" s="338">
        <f>N5-SUM(N6,N7,N8,N9,N12,N18,N19)</f>
        <v>5.6291539164137649E-2</v>
      </c>
      <c r="O20" s="338">
        <f t="shared" ref="O20:AB20" si="9">O5-SUM(O6,O7,O8,O9,O12,O18,O19)</f>
        <v>6.1632114591717135E-2</v>
      </c>
      <c r="P20" s="338">
        <f t="shared" si="9"/>
        <v>4.9636408334348792E-2</v>
      </c>
      <c r="Q20" s="338">
        <f t="shared" si="9"/>
        <v>6.931982325230468E-2</v>
      </c>
      <c r="R20" s="338">
        <f t="shared" si="9"/>
        <v>7.7803379766377967E-2</v>
      </c>
      <c r="S20" s="338">
        <f t="shared" si="9"/>
        <v>6.9516651008245889E-2</v>
      </c>
      <c r="T20" s="338">
        <f t="shared" si="9"/>
        <v>2.7138932066410298E-2</v>
      </c>
      <c r="U20" s="338">
        <f t="shared" si="9"/>
        <v>0</v>
      </c>
      <c r="V20" s="338">
        <f t="shared" si="9"/>
        <v>0</v>
      </c>
      <c r="W20" s="338">
        <f t="shared" si="9"/>
        <v>0</v>
      </c>
      <c r="X20" s="338">
        <f t="shared" si="9"/>
        <v>0</v>
      </c>
      <c r="Y20" s="338">
        <f t="shared" si="9"/>
        <v>0</v>
      </c>
      <c r="Z20" s="338">
        <f t="shared" si="9"/>
        <v>0</v>
      </c>
      <c r="AA20" s="338">
        <f t="shared" si="9"/>
        <v>0</v>
      </c>
      <c r="AB20" s="338">
        <f t="shared" si="9"/>
        <v>0</v>
      </c>
      <c r="AC20" s="103"/>
      <c r="AD20" s="368">
        <f t="shared" ref="AD20:BC20" si="10">AD5-SUM(AD6,AD7,AD8,AD9,AD12,AD18,AD19)</f>
        <v>1.9814957780685011E-2</v>
      </c>
      <c r="AE20" s="338">
        <f t="shared" si="10"/>
        <v>1.7551709076000024E-2</v>
      </c>
      <c r="AF20" s="338">
        <f t="shared" si="10"/>
        <v>1.9766081049599996E-2</v>
      </c>
      <c r="AG20" s="338">
        <f t="shared" si="10"/>
        <v>2.0478941638400014E-2</v>
      </c>
      <c r="AH20" s="338">
        <f t="shared" si="10"/>
        <v>2.7093155778499967E-2</v>
      </c>
      <c r="AI20" s="338">
        <f t="shared" si="10"/>
        <v>2.8536883389300022E-2</v>
      </c>
      <c r="AJ20" s="338">
        <f t="shared" si="10"/>
        <v>2.4262273955600017E-2</v>
      </c>
      <c r="AK20" s="338">
        <f t="shared" si="10"/>
        <v>3.1500725961000065E-2</v>
      </c>
      <c r="AL20" s="338">
        <f t="shared" si="10"/>
        <v>3.8733200307199983E-2</v>
      </c>
      <c r="AM20" s="338">
        <f t="shared" si="10"/>
        <v>2.1774787694000014E-2</v>
      </c>
      <c r="AN20" s="338">
        <f t="shared" si="10"/>
        <v>2.5799938209000034E-2</v>
      </c>
      <c r="AO20" s="338">
        <f t="shared" si="10"/>
        <v>2.0028256079999945E-2</v>
      </c>
      <c r="AP20" s="338">
        <f t="shared" si="10"/>
        <v>2.377604370240001E-2</v>
      </c>
      <c r="AQ20" s="338">
        <f t="shared" si="10"/>
        <v>2.272309905989997E-2</v>
      </c>
      <c r="AR20" s="338">
        <f t="shared" si="10"/>
        <v>2.6649622318999949E-2</v>
      </c>
      <c r="AS20" s="338">
        <f t="shared" si="10"/>
        <v>2.5021939946499983E-2</v>
      </c>
      <c r="AT20" s="338">
        <f t="shared" si="10"/>
        <v>2.0715003673900001E-2</v>
      </c>
      <c r="AU20" s="338">
        <f t="shared" si="10"/>
        <v>2.6092195128999976E-2</v>
      </c>
      <c r="AV20" s="338">
        <f t="shared" si="10"/>
        <v>2.7277049169999956E-2</v>
      </c>
      <c r="AW20" s="338">
        <f t="shared" si="10"/>
        <v>2.5858534829166627E-2</v>
      </c>
      <c r="AX20" s="338">
        <f t="shared" si="10"/>
        <v>0</v>
      </c>
      <c r="AY20" s="338">
        <f t="shared" si="10"/>
        <v>0</v>
      </c>
      <c r="AZ20" s="338">
        <f t="shared" si="10"/>
        <v>0</v>
      </c>
      <c r="BA20" s="338">
        <f t="shared" si="10"/>
        <v>0</v>
      </c>
      <c r="BB20" s="338">
        <f t="shared" si="10"/>
        <v>0</v>
      </c>
      <c r="BC20" s="107">
        <f t="shared" si="10"/>
        <v>0</v>
      </c>
      <c r="BD20" s="452"/>
    </row>
    <row r="21" spans="2:56">
      <c r="B21" s="5" t="s">
        <v>83</v>
      </c>
      <c r="C21" s="276">
        <f>1/$A$1*[1]CoreVPAExp!$B$95</f>
        <v>1.38460444E-2</v>
      </c>
      <c r="D21" s="279">
        <f>1/$A$1*[1]CoreVPAExp!$C$95</f>
        <v>1.5110002399999999E-2</v>
      </c>
      <c r="E21" s="279">
        <f>1/$A$1*[1]CoreVPAExp!$D$95</f>
        <v>2.7340872000000002E-2</v>
      </c>
      <c r="F21" s="279">
        <f>1/$A$1*[1]CoreVPAExp!$E$95</f>
        <v>2.8804923600000001E-2</v>
      </c>
      <c r="G21" s="279">
        <f>1/$A$1*[1]CoreVPAExp!$F$95</f>
        <v>4.0463246900980396E-2</v>
      </c>
      <c r="H21" s="279">
        <f>1/$A$1*[1]CoreVPAExp!$G$95</f>
        <v>2.0267009004545457E-2</v>
      </c>
      <c r="I21" s="279">
        <f>1/$A$1*[1]CoreVPAExp!$H$95</f>
        <v>2.3237831519625669E-2</v>
      </c>
      <c r="J21" s="278">
        <f>1/$A$1*[1]CoreVPAExp!$I$95</f>
        <v>2.0680389319999999E-2</v>
      </c>
      <c r="K21" s="278">
        <f>1/$A$1*[1]CoreVPAExp!$J$95</f>
        <v>2.4158898800000002E-2</v>
      </c>
      <c r="L21" s="279">
        <f>1/$A$1*[1]CoreVPAExp!K$95</f>
        <v>2.0245670161060606E-2</v>
      </c>
      <c r="M21" s="279">
        <f>1/$A$1*[1]CoreVPAExp!L$95</f>
        <v>1.857194488545455E-2</v>
      </c>
      <c r="N21" s="279">
        <f>1/$A$1*[1]CoreVPAExp!M$95</f>
        <v>1.9158225305000002E-2</v>
      </c>
      <c r="O21" s="279">
        <f>1/$A$1*[1]CoreVPAExp!N$95</f>
        <v>2.0705789357894737E-2</v>
      </c>
      <c r="P21" s="279">
        <f>1/$A$1*[1]CoreVPAExp!O$95</f>
        <v>1.7537642902564106E-2</v>
      </c>
      <c r="Q21" s="279">
        <f>1/$A$1*[1]CoreVPAExp!P$95</f>
        <v>1.7444880975686274E-2</v>
      </c>
      <c r="R21" s="279">
        <f>1/$A$1*[1]CoreVPAExp!Q$95</f>
        <v>1.6885436819191923E-2</v>
      </c>
      <c r="S21" s="279">
        <f>1/$A$1*[1]CoreVPAExp!R$95</f>
        <v>1.9136522089423076E-2</v>
      </c>
      <c r="T21" s="279">
        <f>1/$A$1*[1]CoreVPAExp!S$95</f>
        <v>7.7851094497435897E-3</v>
      </c>
      <c r="U21" s="279">
        <f>1/$A$1*[1]CoreVPAExp!T$95</f>
        <v>0</v>
      </c>
      <c r="V21" s="279">
        <f>1/$A$1*[1]CoreVPAExp!U$95</f>
        <v>0</v>
      </c>
      <c r="W21" s="279">
        <f>1/$A$1*[1]CoreVPAExp!V$95</f>
        <v>0</v>
      </c>
      <c r="X21" s="279">
        <f>1/$A$1*[1]CoreVPAExp!W$95</f>
        <v>0</v>
      </c>
      <c r="Y21" s="279">
        <f>1/$A$1*[1]CoreVPAExp!X$95</f>
        <v>0</v>
      </c>
      <c r="Z21" s="279">
        <f>1/$A$1*[1]CoreVPAExp!Y$95</f>
        <v>0</v>
      </c>
      <c r="AA21" s="279">
        <f>1/$A$1*[1]CoreVPAExp!Z$95</f>
        <v>0</v>
      </c>
      <c r="AB21" s="279">
        <f>1/$A$1*[1]CoreVPAExp!AA$95</f>
        <v>0</v>
      </c>
      <c r="AC21" s="103"/>
      <c r="AD21" s="276">
        <f>1/1000*[1]CoreVPAExp!$AB$95</f>
        <v>1.831264120134E-3</v>
      </c>
      <c r="AE21" s="279">
        <f>1/1000*[1]CoreVPAExp!$AC$95</f>
        <v>2.0598110388E-3</v>
      </c>
      <c r="AF21" s="279">
        <f>1/1000*[1]CoreVPAExp!AD$95</f>
        <v>4.3090944720000001E-3</v>
      </c>
      <c r="AG21" s="279">
        <f>1/1000*[1]CoreVPAExp!AE$95</f>
        <v>5.4208959168000007E-3</v>
      </c>
      <c r="AH21" s="279">
        <f>1/1000*[1]CoreVPAExp!AF$95</f>
        <v>8.9914216868E-3</v>
      </c>
      <c r="AI21" s="279">
        <f>1/1000*[1]CoreVPAExp!AG$95</f>
        <v>4.6363924464000008E-3</v>
      </c>
      <c r="AJ21" s="279">
        <f>1/1000*[1]CoreVPAExp!AH$95</f>
        <v>5.7892727672000013E-3</v>
      </c>
      <c r="AK21" s="279">
        <f>1/1000*[1]CoreVPAExp!AI$95</f>
        <v>5.9608417360000002E-3</v>
      </c>
      <c r="AL21" s="279">
        <f>1/1000*[1]CoreVPAExp!AJ$95</f>
        <v>7.2034680324000013E-3</v>
      </c>
      <c r="AM21" s="279">
        <f>1/1000*[1]CoreVPAExp!AK$95</f>
        <v>5.4485253723999998E-3</v>
      </c>
      <c r="AN21" s="279">
        <f>1/1000*[1]CoreVPAExp!AL$95</f>
        <v>5.2219853280000006E-3</v>
      </c>
      <c r="AO21" s="279">
        <f>1/1000*[1]CoreVPAExp!AM$95</f>
        <v>5.3656087680000004E-3</v>
      </c>
      <c r="AP21" s="279">
        <f>1/1000*[1]CoreVPAExp!AN$95</f>
        <v>5.1175254240000004E-3</v>
      </c>
      <c r="AQ21" s="279">
        <f>1/1000*[1]CoreVPAExp!AO$95</f>
        <v>4.9039826879999993E-3</v>
      </c>
      <c r="AR21" s="279">
        <f>1/1000*[1]CoreVPAExp!AP$95</f>
        <v>4.8566147205000004E-3</v>
      </c>
      <c r="AS21" s="279">
        <f>1/1000*[1]CoreVPAExp!AQ$95</f>
        <v>3.9161222659999991E-3</v>
      </c>
      <c r="AT21" s="279">
        <f>1/1000*[1]CoreVPAExp!AR$95</f>
        <v>4.1425898534999993E-3</v>
      </c>
      <c r="AU21" s="279">
        <f>1/1000*[1]CoreVPAExp!AS$95</f>
        <v>4.4895113978000003E-3</v>
      </c>
      <c r="AV21" s="279">
        <f>1/1000*[1]CoreVPAExp!AT$95</f>
        <v>4.6933813940000001E-3</v>
      </c>
      <c r="AW21" s="279">
        <f>1/1000*[1]CoreVPAExp!AU$95</f>
        <v>4.4493070158333333E-3</v>
      </c>
      <c r="AX21" s="279">
        <f>1/1000*[1]CoreVPAExp!AV$95</f>
        <v>0</v>
      </c>
      <c r="AY21" s="279">
        <f>1/1000*[1]CoreVPAExp!AW$95</f>
        <v>0</v>
      </c>
      <c r="AZ21" s="279">
        <f>1/1000*[1]CoreVPAExp!AX$95</f>
        <v>0</v>
      </c>
      <c r="BA21" s="279">
        <f>1/1000*[1]CoreVPAExp!AY$95</f>
        <v>0</v>
      </c>
      <c r="BB21" s="279">
        <f>1/1000*[1]CoreVPAExp!AZ$95</f>
        <v>0</v>
      </c>
      <c r="BC21" s="102">
        <f>1/1000*[1]CoreVPAExp!BA$95</f>
        <v>0</v>
      </c>
      <c r="BD21" s="452"/>
    </row>
    <row r="22" spans="2:56">
      <c r="B22" s="5" t="s">
        <v>45</v>
      </c>
      <c r="C22" s="276">
        <f>1/$A$1*[1]CoreVPAExp!$B$171</f>
        <v>0.17639239840000001</v>
      </c>
      <c r="D22" s="279">
        <f>1/$A$1*[1]CoreVPAExp!$C$171</f>
        <v>0.14549747479999997</v>
      </c>
      <c r="E22" s="279">
        <f>1/$A$1*[1]CoreVPAExp!$D$171</f>
        <v>9.5921147600000006E-2</v>
      </c>
      <c r="F22" s="279">
        <f>1/$A$1*[1]CoreVPAExp!$E$171</f>
        <v>7.5319402800000004E-2</v>
      </c>
      <c r="G22" s="279">
        <f>1/$A$1*[1]CoreVPAExp!$F$171</f>
        <v>7.7224745244848472E-2</v>
      </c>
      <c r="H22" s="279">
        <f>1/$A$1*[1]CoreVPAExp!$G$171</f>
        <v>0.12372596646888889</v>
      </c>
      <c r="I22" s="279">
        <f>1/$A$1*[1]CoreVPAExp!$H$171</f>
        <v>4.8554464193921565E-2</v>
      </c>
      <c r="J22" s="278">
        <f>1/$A$1*[1]CoreVPAExp!$I$171</f>
        <v>0.13494473062000001</v>
      </c>
      <c r="K22" s="278">
        <f>1/$A$1*[1]CoreVPAExp!$J$171</f>
        <v>0.16963175671666667</v>
      </c>
      <c r="L22" s="279">
        <f>1/$A$1*[1]CoreVPAExp!K$171</f>
        <v>2.7098132627878788E-2</v>
      </c>
      <c r="M22" s="279">
        <f>1/$A$1*[1]CoreVPAExp!L$171</f>
        <v>8.5612236356190488E-2</v>
      </c>
      <c r="N22" s="279">
        <f>1/$A$1*[1]CoreVPAExp!M$171</f>
        <v>2.3135505391501349E-2</v>
      </c>
      <c r="O22" s="279">
        <f>1/$A$1*[1]CoreVPAExp!N$171</f>
        <v>1.5778745938866395E-2</v>
      </c>
      <c r="P22" s="279">
        <f>1/$A$1*[1]CoreVPAExp!O$171</f>
        <v>1.5387313877888775E-2</v>
      </c>
      <c r="Q22" s="279">
        <f>1/$A$1*[1]CoreVPAExp!P$171</f>
        <v>1.7497753276618355E-2</v>
      </c>
      <c r="R22" s="279">
        <f>1/$A$1*[1]CoreVPAExp!Q$171</f>
        <v>1.7420242024242423E-2</v>
      </c>
      <c r="S22" s="279">
        <f>1/$A$1*[1]CoreVPAExp!R$171</f>
        <v>1.7410993874705943E-2</v>
      </c>
      <c r="T22" s="279">
        <f>1/$A$1*[1]CoreVPAExp!S$171</f>
        <v>6.8620757666666664E-3</v>
      </c>
      <c r="U22" s="279">
        <f>1/$A$1*[1]CoreVPAExp!T$171</f>
        <v>0</v>
      </c>
      <c r="V22" s="279">
        <f>1/$A$1*[1]CoreVPAExp!U$171</f>
        <v>0</v>
      </c>
      <c r="W22" s="279">
        <f>1/$A$1*[1]CoreVPAExp!V$171</f>
        <v>0</v>
      </c>
      <c r="X22" s="279">
        <f>1/$A$1*[1]CoreVPAExp!W$171</f>
        <v>0</v>
      </c>
      <c r="Y22" s="279">
        <f>1/$A$1*[1]CoreVPAExp!X$171</f>
        <v>0</v>
      </c>
      <c r="Z22" s="279">
        <f>1/$A$1*[1]CoreVPAExp!Y$171</f>
        <v>0</v>
      </c>
      <c r="AA22" s="279">
        <f>1/$A$1*[1]CoreVPAExp!Z$171</f>
        <v>0</v>
      </c>
      <c r="AB22" s="279">
        <f>1/$A$1*[1]CoreVPAExp!AA$171</f>
        <v>0</v>
      </c>
      <c r="AC22" s="103"/>
      <c r="AD22" s="276">
        <f>1/1000*[1]CoreVPAExp!$AB$171</f>
        <v>1.4144007210753E-2</v>
      </c>
      <c r="AE22" s="279">
        <f>1/1000*[1]CoreVPAExp!$AC$171</f>
        <v>1.16878236032E-2</v>
      </c>
      <c r="AF22" s="279">
        <f>1/1000*[1]CoreVPAExp!AD$171</f>
        <v>1.1265781948800001E-2</v>
      </c>
      <c r="AG22" s="279">
        <f>1/1000*[1]CoreVPAExp!AE$171</f>
        <v>1.02455193456E-2</v>
      </c>
      <c r="AH22" s="279">
        <f>1/1000*[1]CoreVPAExp!AF$171</f>
        <v>1.1744626410300002E-2</v>
      </c>
      <c r="AI22" s="279">
        <f>1/1000*[1]CoreVPAExp!AG$171</f>
        <v>1.5662662887300002E-2</v>
      </c>
      <c r="AJ22" s="279">
        <f>1/1000*[1]CoreVPAExp!AH$171</f>
        <v>1.0033606326E-2</v>
      </c>
      <c r="AK22" s="279">
        <f>1/1000*[1]CoreVPAExp!AI$171</f>
        <v>1.5681879095500003E-2</v>
      </c>
      <c r="AL22" s="279">
        <f>1/1000*[1]CoreVPAExp!AJ$171</f>
        <v>1.94119993372E-2</v>
      </c>
      <c r="AM22" s="279">
        <f>1/1000*[1]CoreVPAExp!AK$171</f>
        <v>8.4617369188000006E-3</v>
      </c>
      <c r="AN22" s="279">
        <f>1/1000*[1]CoreVPAExp!AL$171</f>
        <v>1.1583224208000001E-2</v>
      </c>
      <c r="AO22" s="279">
        <f>1/1000*[1]CoreVPAExp!AM$171</f>
        <v>8.3852451360000007E-3</v>
      </c>
      <c r="AP22" s="279">
        <f>1/1000*[1]CoreVPAExp!AN$171</f>
        <v>1.08902204752E-2</v>
      </c>
      <c r="AQ22" s="279">
        <f>1/1000*[1]CoreVPAExp!AO$171</f>
        <v>1.1470646968499998E-2</v>
      </c>
      <c r="AR22" s="279">
        <f>1/1000*[1]CoreVPAExp!AP$171</f>
        <v>1.2474041088000001E-2</v>
      </c>
      <c r="AS22" s="279">
        <f>1/1000*[1]CoreVPAExp!AQ$171</f>
        <v>1.0899877782499999E-2</v>
      </c>
      <c r="AT22" s="279">
        <f>1/1000*[1]CoreVPAExp!AR$171</f>
        <v>9.2411660678999984E-3</v>
      </c>
      <c r="AU22" s="279">
        <f>1/1000*[1]CoreVPAExp!AS$171</f>
        <v>1.3781001305500001E-2</v>
      </c>
      <c r="AV22" s="279">
        <f>1/1000*[1]CoreVPAExp!AT$171</f>
        <v>1.4406800514999998E-2</v>
      </c>
      <c r="AW22" s="279">
        <f>1/1000*[1]CoreVPAExp!AU$171</f>
        <v>1.3657589960416668E-2</v>
      </c>
      <c r="AX22" s="279">
        <f>1/1000*[1]CoreVPAExp!AV$171</f>
        <v>0</v>
      </c>
      <c r="AY22" s="279">
        <f>1/1000*[1]CoreVPAExp!AW$171</f>
        <v>0</v>
      </c>
      <c r="AZ22" s="279">
        <f>1/1000*[1]CoreVPAExp!AX$171</f>
        <v>0</v>
      </c>
      <c r="BA22" s="279">
        <f>1/1000*[1]CoreVPAExp!AY$171</f>
        <v>0</v>
      </c>
      <c r="BB22" s="279">
        <f>1/1000*[1]CoreVPAExp!AZ$171</f>
        <v>0</v>
      </c>
      <c r="BC22" s="102">
        <f>1/1000*[1]CoreVPAExp!BA$171</f>
        <v>0</v>
      </c>
      <c r="BD22" s="452"/>
    </row>
    <row r="23" spans="2:56" ht="13" thickBot="1">
      <c r="B23" s="6" t="s">
        <v>16</v>
      </c>
      <c r="C23" s="405">
        <f t="shared" ref="C23:L23" si="11">SUM(C20:C20)-SUM(C21:C22)</f>
        <v>1.5544573599999612E-2</v>
      </c>
      <c r="D23" s="340">
        <f t="shared" si="11"/>
        <v>1.6540720399999709E-2</v>
      </c>
      <c r="E23" s="340">
        <f t="shared" si="11"/>
        <v>2.2619142000000189E-2</v>
      </c>
      <c r="F23" s="340">
        <f t="shared" si="11"/>
        <v>1.7054141199999942E-2</v>
      </c>
      <c r="G23" s="340">
        <f t="shared" si="11"/>
        <v>1.8839293320733752E-2</v>
      </c>
      <c r="H23" s="340">
        <f t="shared" si="11"/>
        <v>3.1115411261535525E-2</v>
      </c>
      <c r="I23" s="340">
        <f t="shared" si="11"/>
        <v>2.3965996333741579E-2</v>
      </c>
      <c r="J23" s="341">
        <f t="shared" si="11"/>
        <v>2.6078539940000145E-2</v>
      </c>
      <c r="K23" s="341">
        <f t="shared" si="11"/>
        <v>2.9991353000000193E-2</v>
      </c>
      <c r="L23" s="340">
        <f t="shared" si="11"/>
        <v>2.8137215915384831E-2</v>
      </c>
      <c r="M23" s="340">
        <f>SUM(M20:M20)-SUM(M21:M22)</f>
        <v>3.3930782594415218E-2</v>
      </c>
      <c r="N23" s="340">
        <f>SUM(N20:N20)-SUM(N21:N22)</f>
        <v>1.3997808467636298E-2</v>
      </c>
      <c r="O23" s="340">
        <f t="shared" ref="O23:AB23" si="12">SUM(O20:O20)-SUM(O21:O22)</f>
        <v>2.5147579294956007E-2</v>
      </c>
      <c r="P23" s="340">
        <f t="shared" si="12"/>
        <v>1.671145155389591E-2</v>
      </c>
      <c r="Q23" s="340">
        <f t="shared" si="12"/>
        <v>3.4377189000000051E-2</v>
      </c>
      <c r="R23" s="340">
        <f t="shared" si="12"/>
        <v>4.3497700922943625E-2</v>
      </c>
      <c r="S23" s="340">
        <f t="shared" si="12"/>
        <v>3.2969135044116873E-2</v>
      </c>
      <c r="T23" s="340">
        <f t="shared" si="12"/>
        <v>1.2491746850000042E-2</v>
      </c>
      <c r="U23" s="340">
        <f t="shared" si="12"/>
        <v>0</v>
      </c>
      <c r="V23" s="340">
        <f t="shared" si="12"/>
        <v>0</v>
      </c>
      <c r="W23" s="340">
        <f t="shared" si="12"/>
        <v>0</v>
      </c>
      <c r="X23" s="340">
        <f t="shared" si="12"/>
        <v>0</v>
      </c>
      <c r="Y23" s="340">
        <f t="shared" si="12"/>
        <v>0</v>
      </c>
      <c r="Z23" s="340">
        <f t="shared" si="12"/>
        <v>0</v>
      </c>
      <c r="AA23" s="340">
        <f t="shared" si="12"/>
        <v>0</v>
      </c>
      <c r="AB23" s="340">
        <f t="shared" si="12"/>
        <v>0</v>
      </c>
      <c r="AC23" s="108"/>
      <c r="AD23" s="303">
        <f t="shared" ref="AD23:BC23" si="13">SUM(AD20:AD20)-SUM(AD21:AD22)</f>
        <v>3.8396864497980097E-3</v>
      </c>
      <c r="AE23" s="304">
        <f t="shared" si="13"/>
        <v>3.8040744340000245E-3</v>
      </c>
      <c r="AF23" s="304">
        <f t="shared" si="13"/>
        <v>4.1912046287999952E-3</v>
      </c>
      <c r="AG23" s="304">
        <f t="shared" si="13"/>
        <v>4.8125263760000134E-3</v>
      </c>
      <c r="AH23" s="304">
        <f t="shared" si="13"/>
        <v>6.357107681399965E-3</v>
      </c>
      <c r="AI23" s="304">
        <f t="shared" si="13"/>
        <v>8.2378280556000202E-3</v>
      </c>
      <c r="AJ23" s="304">
        <f t="shared" si="13"/>
        <v>8.4393948624000154E-3</v>
      </c>
      <c r="AK23" s="304">
        <f t="shared" si="13"/>
        <v>9.8580051295000595E-3</v>
      </c>
      <c r="AL23" s="304">
        <f t="shared" si="13"/>
        <v>1.2117732937599983E-2</v>
      </c>
      <c r="AM23" s="304">
        <f t="shared" si="13"/>
        <v>7.8645254028000128E-3</v>
      </c>
      <c r="AN23" s="304">
        <f t="shared" si="13"/>
        <v>8.9947286730000311E-3</v>
      </c>
      <c r="AO23" s="304">
        <f t="shared" si="13"/>
        <v>6.2774021759999452E-3</v>
      </c>
      <c r="AP23" s="304">
        <f t="shared" si="13"/>
        <v>7.7682978032000104E-3</v>
      </c>
      <c r="AQ23" s="304">
        <f t="shared" si="13"/>
        <v>6.3484694033999721E-3</v>
      </c>
      <c r="AR23" s="304">
        <f t="shared" si="13"/>
        <v>9.3189665104999458E-3</v>
      </c>
      <c r="AS23" s="304">
        <f t="shared" si="13"/>
        <v>1.0205939897999984E-2</v>
      </c>
      <c r="AT23" s="304">
        <f t="shared" si="13"/>
        <v>7.3312477525000024E-3</v>
      </c>
      <c r="AU23" s="304">
        <f t="shared" si="13"/>
        <v>7.8216824256999752E-3</v>
      </c>
      <c r="AV23" s="304">
        <f t="shared" si="13"/>
        <v>8.1768672609999586E-3</v>
      </c>
      <c r="AW23" s="304">
        <f t="shared" si="13"/>
        <v>7.7516378529166249E-3</v>
      </c>
      <c r="AX23" s="304">
        <f t="shared" si="13"/>
        <v>0</v>
      </c>
      <c r="AY23" s="304">
        <f t="shared" si="13"/>
        <v>0</v>
      </c>
      <c r="AZ23" s="304">
        <f t="shared" si="13"/>
        <v>0</v>
      </c>
      <c r="BA23" s="304">
        <f t="shared" si="13"/>
        <v>0</v>
      </c>
      <c r="BB23" s="304">
        <f t="shared" si="13"/>
        <v>0</v>
      </c>
      <c r="BC23" s="239">
        <f t="shared" si="13"/>
        <v>0</v>
      </c>
      <c r="BD23" s="452"/>
    </row>
    <row r="24" spans="2:56" ht="13" thickTop="1">
      <c r="R24" s="538"/>
      <c r="AD24" s="369"/>
      <c r="AE24" s="369"/>
      <c r="AF24" s="369"/>
      <c r="AG24" s="369"/>
      <c r="AH24" s="369"/>
      <c r="AI24" s="369"/>
      <c r="AJ24" s="369"/>
      <c r="AK24" s="369"/>
      <c r="AL24" s="369"/>
      <c r="AM24" s="369"/>
      <c r="AN24" s="369"/>
      <c r="AO24" s="369"/>
      <c r="AP24" s="369"/>
      <c r="AQ24" s="369"/>
      <c r="AR24" s="369"/>
      <c r="AS24" s="369"/>
      <c r="AT24" s="369"/>
      <c r="AU24" s="369"/>
      <c r="AV24" s="369"/>
      <c r="AW24" s="369"/>
      <c r="AX24" s="369"/>
      <c r="AY24" s="369"/>
      <c r="AZ24" s="369"/>
      <c r="BA24" s="369"/>
      <c r="BB24" s="369"/>
      <c r="BC24" s="32"/>
    </row>
    <row r="25" spans="2:56">
      <c r="AD25" s="369"/>
      <c r="AE25" s="369"/>
      <c r="AF25" s="369"/>
      <c r="AG25" s="369"/>
      <c r="AH25" s="369"/>
      <c r="AI25" s="369"/>
      <c r="AJ25" s="369"/>
      <c r="AK25" s="369"/>
      <c r="AL25" s="369"/>
      <c r="AM25" s="369"/>
      <c r="AN25" s="369"/>
      <c r="AO25" s="369"/>
      <c r="AP25" s="369"/>
      <c r="AQ25" s="369"/>
      <c r="AR25" s="369"/>
      <c r="AS25" s="369"/>
      <c r="AT25" s="369"/>
      <c r="AU25" s="369"/>
      <c r="AV25" s="369"/>
      <c r="AW25" s="369"/>
      <c r="AX25" s="369"/>
      <c r="AY25" s="369"/>
      <c r="AZ25" s="369"/>
      <c r="BA25" s="369"/>
      <c r="BB25" s="369"/>
      <c r="BC25" s="32"/>
    </row>
    <row r="26" spans="2:56">
      <c r="AD26" s="369"/>
      <c r="AE26" s="369"/>
      <c r="AF26" s="369"/>
      <c r="AG26" s="369"/>
      <c r="AH26" s="369"/>
      <c r="AI26" s="369"/>
      <c r="AJ26" s="369"/>
      <c r="AK26" s="369"/>
      <c r="AL26" s="369"/>
      <c r="AM26" s="369"/>
      <c r="AN26" s="369"/>
      <c r="AO26" s="369"/>
      <c r="AP26" s="369"/>
      <c r="AQ26" s="369"/>
      <c r="AR26" s="369"/>
      <c r="AS26" s="369"/>
      <c r="AT26" s="369"/>
      <c r="AU26" s="369"/>
      <c r="AV26" s="369"/>
      <c r="AW26" s="369"/>
      <c r="AX26" s="369"/>
      <c r="AY26" s="369"/>
      <c r="AZ26" s="369"/>
      <c r="BA26" s="369"/>
      <c r="BB26" s="369"/>
      <c r="BC26" s="32"/>
    </row>
    <row r="27" spans="2:56">
      <c r="AD27" s="369"/>
      <c r="AE27" s="369"/>
      <c r="AF27" s="369"/>
      <c r="AG27" s="369"/>
      <c r="AH27" s="369"/>
      <c r="AI27" s="369"/>
      <c r="AJ27" s="369"/>
      <c r="AK27" s="369"/>
      <c r="AL27" s="369"/>
      <c r="AM27" s="369"/>
      <c r="AN27" s="369"/>
      <c r="AO27" s="369"/>
      <c r="AP27" s="369"/>
      <c r="AQ27" s="369"/>
      <c r="AR27" s="369"/>
      <c r="AS27" s="369"/>
      <c r="AT27" s="369"/>
      <c r="AU27" s="369"/>
      <c r="AV27" s="369"/>
      <c r="AW27" s="369"/>
      <c r="AX27" s="369"/>
      <c r="AY27" s="369"/>
      <c r="AZ27" s="369"/>
      <c r="BA27" s="369"/>
      <c r="BB27" s="369"/>
      <c r="BC27" s="32"/>
    </row>
    <row r="28" spans="2:56">
      <c r="AD28" s="369"/>
      <c r="AE28" s="369"/>
      <c r="AF28" s="369"/>
      <c r="AG28" s="369"/>
      <c r="AH28" s="369"/>
      <c r="AI28" s="369"/>
      <c r="AJ28" s="369"/>
      <c r="AK28" s="369"/>
      <c r="AL28" s="369"/>
      <c r="AM28" s="369"/>
      <c r="AN28" s="369"/>
      <c r="AO28" s="369"/>
      <c r="AP28" s="369"/>
      <c r="AQ28" s="369"/>
      <c r="AR28" s="369"/>
      <c r="AS28" s="369"/>
      <c r="AT28" s="369"/>
      <c r="AU28" s="369"/>
      <c r="AV28" s="369"/>
      <c r="AW28" s="369"/>
      <c r="AX28" s="369"/>
      <c r="AY28" s="369"/>
      <c r="AZ28" s="369"/>
      <c r="BA28" s="369"/>
      <c r="BB28" s="369"/>
      <c r="BC28" s="32"/>
    </row>
    <row r="29" spans="2:56">
      <c r="AD29" s="369"/>
      <c r="AE29" s="369"/>
      <c r="AF29" s="369"/>
      <c r="AG29" s="369"/>
      <c r="AH29" s="369"/>
      <c r="AI29" s="369"/>
      <c r="AJ29" s="369"/>
      <c r="AK29" s="369"/>
      <c r="AL29" s="369"/>
      <c r="AM29" s="369"/>
      <c r="AN29" s="369"/>
      <c r="AO29" s="369"/>
      <c r="AP29" s="369"/>
      <c r="AQ29" s="369"/>
      <c r="AR29" s="369"/>
      <c r="AS29" s="369"/>
      <c r="AT29" s="369"/>
      <c r="AU29" s="369"/>
      <c r="AV29" s="369"/>
      <c r="AW29" s="369"/>
      <c r="AX29" s="369"/>
      <c r="AY29" s="369"/>
      <c r="AZ29" s="369"/>
      <c r="BA29" s="369"/>
      <c r="BB29" s="369"/>
      <c r="BC29" s="32"/>
    </row>
    <row r="30" spans="2:56">
      <c r="AD30" s="369"/>
      <c r="AE30" s="369"/>
      <c r="AF30" s="369"/>
      <c r="AG30" s="369"/>
      <c r="AH30" s="369"/>
      <c r="AI30" s="369"/>
      <c r="AJ30" s="369"/>
      <c r="AK30" s="369"/>
      <c r="AL30" s="369"/>
      <c r="AM30" s="369"/>
      <c r="AN30" s="369"/>
      <c r="AO30" s="369"/>
      <c r="AP30" s="369"/>
      <c r="AQ30" s="369"/>
      <c r="AR30" s="369"/>
      <c r="AS30" s="369"/>
      <c r="AT30" s="369"/>
      <c r="AU30" s="369"/>
      <c r="AV30" s="369"/>
      <c r="AW30" s="369"/>
      <c r="AX30" s="369"/>
      <c r="AY30" s="369"/>
      <c r="AZ30" s="369"/>
      <c r="BA30" s="369"/>
      <c r="BB30" s="369"/>
      <c r="BC30" s="32"/>
    </row>
    <row r="31" spans="2:56">
      <c r="AD31" s="369"/>
      <c r="AE31" s="369"/>
      <c r="AF31" s="369"/>
      <c r="AG31" s="369"/>
      <c r="AH31" s="369"/>
      <c r="AI31" s="369"/>
      <c r="AJ31" s="369"/>
      <c r="AK31" s="369"/>
      <c r="AL31" s="369"/>
      <c r="AM31" s="369"/>
      <c r="AN31" s="369"/>
      <c r="AO31" s="369"/>
      <c r="AP31" s="369"/>
      <c r="AQ31" s="369"/>
      <c r="AR31" s="369"/>
      <c r="AS31" s="369"/>
      <c r="AT31" s="369"/>
      <c r="AU31" s="369"/>
      <c r="AV31" s="369"/>
      <c r="AW31" s="369"/>
      <c r="AX31" s="369"/>
      <c r="AY31" s="369"/>
      <c r="AZ31" s="369"/>
      <c r="BA31" s="369"/>
      <c r="BB31" s="369"/>
      <c r="BC31" s="32"/>
    </row>
    <row r="32" spans="2:56">
      <c r="AD32" s="369"/>
      <c r="AE32" s="369"/>
      <c r="AF32" s="369"/>
      <c r="AG32" s="369"/>
      <c r="AH32" s="369"/>
      <c r="AI32" s="369"/>
      <c r="AJ32" s="369"/>
      <c r="AK32" s="369"/>
      <c r="AL32" s="369"/>
      <c r="AM32" s="369"/>
      <c r="AN32" s="369"/>
      <c r="AO32" s="369"/>
      <c r="AP32" s="369"/>
      <c r="AQ32" s="369"/>
      <c r="AR32" s="369"/>
      <c r="AS32" s="369"/>
      <c r="AT32" s="369"/>
      <c r="AU32" s="369"/>
      <c r="AV32" s="369"/>
      <c r="AW32" s="369"/>
      <c r="AX32" s="369"/>
      <c r="AY32" s="369"/>
      <c r="AZ32" s="369"/>
      <c r="BA32" s="369"/>
      <c r="BB32" s="369"/>
      <c r="BC32" s="32"/>
    </row>
    <row r="33" spans="30:55">
      <c r="AD33" s="369"/>
      <c r="AE33" s="369"/>
      <c r="AF33" s="369"/>
      <c r="AG33" s="369"/>
      <c r="AH33" s="369"/>
      <c r="AI33" s="369"/>
      <c r="AJ33" s="369"/>
      <c r="AK33" s="369"/>
      <c r="AL33" s="369"/>
      <c r="AM33" s="369"/>
      <c r="AN33" s="369"/>
      <c r="AO33" s="369"/>
      <c r="AP33" s="369"/>
      <c r="AQ33" s="369"/>
      <c r="AR33" s="369"/>
      <c r="AS33" s="369"/>
      <c r="AT33" s="369"/>
      <c r="AU33" s="369"/>
      <c r="AV33" s="369"/>
      <c r="AW33" s="369"/>
      <c r="AX33" s="369"/>
      <c r="AY33" s="369"/>
      <c r="AZ33" s="369"/>
      <c r="BA33" s="369"/>
      <c r="BB33" s="369"/>
      <c r="BC33" s="32"/>
    </row>
    <row r="34" spans="30:55">
      <c r="AD34" s="369"/>
      <c r="AE34" s="369"/>
      <c r="AF34" s="369"/>
      <c r="AG34" s="369"/>
      <c r="AH34" s="369"/>
      <c r="AI34" s="369"/>
      <c r="AJ34" s="369"/>
      <c r="AK34" s="369"/>
      <c r="AL34" s="369"/>
      <c r="AM34" s="369"/>
      <c r="AN34" s="369"/>
      <c r="AO34" s="369"/>
      <c r="AP34" s="369"/>
      <c r="AQ34" s="369"/>
      <c r="AR34" s="369"/>
      <c r="AS34" s="369"/>
      <c r="AT34" s="369"/>
      <c r="AU34" s="369"/>
      <c r="AV34" s="369"/>
      <c r="AW34" s="369"/>
      <c r="AX34" s="369"/>
      <c r="AY34" s="369"/>
      <c r="AZ34" s="369"/>
      <c r="BA34" s="369"/>
      <c r="BB34" s="369"/>
      <c r="BC34" s="32"/>
    </row>
    <row r="35" spans="30:55">
      <c r="AD35" s="369"/>
      <c r="AE35" s="369"/>
      <c r="AF35" s="369"/>
      <c r="AG35" s="369"/>
      <c r="AH35" s="369"/>
      <c r="AI35" s="369"/>
      <c r="AJ35" s="369"/>
      <c r="AK35" s="369"/>
      <c r="AL35" s="369"/>
      <c r="AM35" s="369"/>
      <c r="AN35" s="369"/>
      <c r="AO35" s="369"/>
      <c r="AP35" s="369"/>
      <c r="AQ35" s="369"/>
      <c r="AR35" s="369"/>
      <c r="AS35" s="369"/>
      <c r="AT35" s="369"/>
      <c r="AU35" s="369"/>
      <c r="AV35" s="369"/>
      <c r="AW35" s="369"/>
      <c r="AX35" s="369"/>
      <c r="AY35" s="369"/>
      <c r="AZ35" s="369"/>
      <c r="BA35" s="369"/>
      <c r="BB35" s="369"/>
      <c r="BC35" s="32"/>
    </row>
    <row r="36" spans="30:55">
      <c r="AD36" s="369"/>
      <c r="AE36" s="369"/>
      <c r="AF36" s="369"/>
      <c r="AG36" s="369"/>
      <c r="AH36" s="369"/>
      <c r="AI36" s="369"/>
      <c r="AJ36" s="369"/>
      <c r="AK36" s="369"/>
      <c r="AL36" s="369"/>
      <c r="AM36" s="369"/>
      <c r="AN36" s="369"/>
      <c r="AO36" s="369"/>
      <c r="AP36" s="369"/>
      <c r="AQ36" s="369"/>
      <c r="AR36" s="369"/>
      <c r="AS36" s="369"/>
      <c r="AT36" s="369"/>
      <c r="AU36" s="369"/>
      <c r="AV36" s="369"/>
      <c r="AW36" s="369"/>
      <c r="AX36" s="369"/>
      <c r="AY36" s="369"/>
      <c r="AZ36" s="369"/>
      <c r="BA36" s="369"/>
      <c r="BB36" s="369"/>
      <c r="BC36" s="32"/>
    </row>
    <row r="37" spans="30:55">
      <c r="AD37" s="369"/>
      <c r="AE37" s="369"/>
      <c r="AF37" s="369"/>
      <c r="AG37" s="369"/>
      <c r="AH37" s="369"/>
      <c r="AI37" s="369"/>
      <c r="AJ37" s="369"/>
      <c r="AK37" s="369"/>
      <c r="AL37" s="369"/>
      <c r="AM37" s="369"/>
      <c r="AN37" s="369"/>
      <c r="AO37" s="369"/>
      <c r="AP37" s="369"/>
      <c r="AQ37" s="369"/>
      <c r="AR37" s="369"/>
      <c r="AS37" s="369"/>
      <c r="AT37" s="369"/>
      <c r="AU37" s="369"/>
      <c r="AV37" s="369"/>
      <c r="AW37" s="369"/>
      <c r="AX37" s="369"/>
      <c r="AY37" s="369"/>
      <c r="AZ37" s="369"/>
      <c r="BA37" s="369"/>
      <c r="BB37" s="369"/>
      <c r="BC37" s="32"/>
    </row>
    <row r="38" spans="30:55">
      <c r="AD38" s="369"/>
      <c r="AE38" s="369"/>
      <c r="AF38" s="369"/>
      <c r="AG38" s="369"/>
      <c r="AH38" s="369"/>
      <c r="AI38" s="369"/>
      <c r="AJ38" s="369"/>
      <c r="AK38" s="369"/>
      <c r="AL38" s="369"/>
      <c r="AM38" s="369"/>
      <c r="AN38" s="369"/>
      <c r="AO38" s="369"/>
      <c r="AP38" s="369"/>
      <c r="AQ38" s="369"/>
      <c r="AR38" s="369"/>
      <c r="AS38" s="369"/>
      <c r="AT38" s="369"/>
      <c r="AU38" s="369"/>
      <c r="AV38" s="369"/>
      <c r="AW38" s="369"/>
      <c r="AX38" s="369"/>
      <c r="AY38" s="369"/>
      <c r="AZ38" s="369"/>
      <c r="BA38" s="369"/>
      <c r="BB38" s="369"/>
      <c r="BC38" s="32"/>
    </row>
    <row r="39" spans="30:55">
      <c r="AD39" s="369"/>
      <c r="AE39" s="369"/>
      <c r="AF39" s="369"/>
      <c r="AG39" s="369"/>
      <c r="AH39" s="369"/>
      <c r="AI39" s="369"/>
      <c r="AJ39" s="369"/>
      <c r="AK39" s="369"/>
      <c r="AL39" s="369"/>
      <c r="AM39" s="369"/>
      <c r="AN39" s="369"/>
      <c r="AO39" s="369"/>
      <c r="AP39" s="369"/>
      <c r="AQ39" s="369"/>
      <c r="AR39" s="369"/>
      <c r="AS39" s="369"/>
      <c r="AT39" s="369"/>
      <c r="AU39" s="369"/>
      <c r="AV39" s="369"/>
      <c r="AW39" s="369"/>
      <c r="AX39" s="369"/>
      <c r="AY39" s="369"/>
      <c r="AZ39" s="369"/>
      <c r="BA39" s="369"/>
      <c r="BB39" s="369"/>
      <c r="BC39" s="32"/>
    </row>
    <row r="40" spans="30:55">
      <c r="AD40" s="369"/>
      <c r="AE40" s="369"/>
      <c r="AF40" s="369"/>
      <c r="AG40" s="369"/>
      <c r="AH40" s="369"/>
      <c r="AI40" s="369"/>
      <c r="AJ40" s="369"/>
      <c r="AK40" s="369"/>
      <c r="AL40" s="369"/>
      <c r="AM40" s="369"/>
      <c r="AN40" s="369"/>
      <c r="AO40" s="369"/>
      <c r="AP40" s="369"/>
      <c r="AQ40" s="369"/>
      <c r="AR40" s="369"/>
      <c r="AS40" s="369"/>
      <c r="AT40" s="369"/>
      <c r="AU40" s="369"/>
      <c r="AV40" s="369"/>
      <c r="AW40" s="369"/>
      <c r="AX40" s="369"/>
      <c r="AY40" s="369"/>
      <c r="AZ40" s="369"/>
      <c r="BA40" s="369"/>
      <c r="BB40" s="369"/>
      <c r="BC40" s="32"/>
    </row>
    <row r="41" spans="30:55">
      <c r="AD41" s="369"/>
      <c r="AE41" s="369"/>
      <c r="AF41" s="369"/>
      <c r="AG41" s="369"/>
      <c r="AH41" s="369"/>
      <c r="AI41" s="369"/>
      <c r="AJ41" s="369"/>
      <c r="AK41" s="369"/>
      <c r="AL41" s="369"/>
      <c r="AM41" s="369"/>
      <c r="AN41" s="369"/>
      <c r="AO41" s="369"/>
      <c r="AP41" s="369"/>
      <c r="AQ41" s="369"/>
      <c r="AR41" s="369"/>
      <c r="AS41" s="369"/>
      <c r="AT41" s="369"/>
      <c r="AU41" s="369"/>
      <c r="AV41" s="369"/>
      <c r="AW41" s="369"/>
      <c r="AX41" s="369"/>
      <c r="AY41" s="369"/>
      <c r="AZ41" s="369"/>
      <c r="BA41" s="369"/>
      <c r="BB41" s="369"/>
      <c r="BC41" s="32"/>
    </row>
    <row r="42" spans="30:55">
      <c r="AD42" s="369"/>
      <c r="AE42" s="369"/>
      <c r="AF42" s="369"/>
      <c r="AG42" s="369"/>
      <c r="AH42" s="369"/>
      <c r="AI42" s="369"/>
      <c r="AJ42" s="369"/>
      <c r="AK42" s="369"/>
      <c r="AL42" s="369"/>
      <c r="AM42" s="369"/>
      <c r="AN42" s="369"/>
      <c r="AO42" s="369"/>
      <c r="AP42" s="369"/>
      <c r="AQ42" s="369"/>
      <c r="AR42" s="369"/>
      <c r="AS42" s="369"/>
      <c r="AT42" s="369"/>
      <c r="AU42" s="369"/>
      <c r="AV42" s="369"/>
      <c r="AW42" s="369"/>
      <c r="AX42" s="369"/>
      <c r="AY42" s="369"/>
      <c r="AZ42" s="369"/>
      <c r="BA42" s="369"/>
      <c r="BB42" s="369"/>
      <c r="BC42" s="32"/>
    </row>
    <row r="43" spans="30:55">
      <c r="AD43" s="369"/>
      <c r="AE43" s="369"/>
      <c r="AF43" s="369"/>
      <c r="AG43" s="369"/>
      <c r="AH43" s="369"/>
      <c r="AI43" s="369"/>
      <c r="AJ43" s="369"/>
      <c r="AK43" s="369"/>
      <c r="AL43" s="369"/>
      <c r="AM43" s="369"/>
      <c r="AN43" s="369"/>
      <c r="AO43" s="369"/>
      <c r="AP43" s="369"/>
      <c r="AQ43" s="369"/>
      <c r="AR43" s="369"/>
      <c r="AS43" s="369"/>
      <c r="AT43" s="369"/>
      <c r="AU43" s="369"/>
      <c r="AV43" s="369"/>
      <c r="AW43" s="369"/>
      <c r="AX43" s="369"/>
      <c r="AY43" s="369"/>
      <c r="AZ43" s="369"/>
      <c r="BA43" s="369"/>
      <c r="BB43" s="369"/>
      <c r="BC43" s="32"/>
    </row>
    <row r="44" spans="30:55">
      <c r="AD44" s="369"/>
      <c r="AE44" s="369"/>
      <c r="AF44" s="369"/>
      <c r="AG44" s="369"/>
      <c r="AH44" s="369"/>
      <c r="AI44" s="369"/>
      <c r="AJ44" s="369"/>
      <c r="AK44" s="369"/>
      <c r="AL44" s="369"/>
      <c r="AM44" s="369"/>
      <c r="AN44" s="369"/>
      <c r="AO44" s="369"/>
      <c r="AP44" s="369"/>
      <c r="AQ44" s="369"/>
      <c r="AR44" s="369"/>
      <c r="AS44" s="369"/>
      <c r="AT44" s="369"/>
      <c r="AU44" s="369"/>
      <c r="AV44" s="369"/>
      <c r="AW44" s="369"/>
      <c r="AX44" s="369"/>
      <c r="AY44" s="369"/>
      <c r="AZ44" s="369"/>
      <c r="BA44" s="369"/>
      <c r="BB44" s="369"/>
      <c r="BC44" s="32"/>
    </row>
    <row r="45" spans="30:55">
      <c r="AD45" s="369"/>
      <c r="AE45" s="369"/>
      <c r="AF45" s="369"/>
      <c r="AG45" s="369"/>
      <c r="AH45" s="369"/>
      <c r="AI45" s="369"/>
      <c r="AJ45" s="369"/>
      <c r="AK45" s="369"/>
      <c r="AL45" s="369"/>
      <c r="AM45" s="369"/>
      <c r="AN45" s="369"/>
      <c r="AO45" s="369"/>
      <c r="AP45" s="369"/>
      <c r="AQ45" s="369"/>
      <c r="AR45" s="369"/>
      <c r="AS45" s="369"/>
      <c r="AT45" s="369"/>
      <c r="AU45" s="369"/>
      <c r="AV45" s="369"/>
      <c r="AW45" s="369"/>
      <c r="AX45" s="369"/>
      <c r="AY45" s="369"/>
      <c r="AZ45" s="369"/>
      <c r="BA45" s="369"/>
      <c r="BB45" s="369"/>
      <c r="BC45" s="32"/>
    </row>
    <row r="46" spans="30:55">
      <c r="AD46" s="369"/>
      <c r="AE46" s="369"/>
      <c r="AF46" s="369"/>
      <c r="AG46" s="369"/>
      <c r="AH46" s="369"/>
      <c r="AI46" s="369"/>
      <c r="AJ46" s="369"/>
      <c r="AK46" s="369"/>
      <c r="AL46" s="369"/>
      <c r="AM46" s="369"/>
      <c r="AN46" s="369"/>
      <c r="AO46" s="369"/>
      <c r="AP46" s="369"/>
      <c r="AQ46" s="369"/>
      <c r="AR46" s="369"/>
      <c r="AS46" s="369"/>
      <c r="AT46" s="369"/>
      <c r="AU46" s="369"/>
      <c r="AV46" s="369"/>
      <c r="AW46" s="369"/>
      <c r="AX46" s="369"/>
      <c r="AY46" s="369"/>
      <c r="AZ46" s="369"/>
      <c r="BA46" s="369"/>
      <c r="BB46" s="369"/>
      <c r="BC46" s="32"/>
    </row>
    <row r="47" spans="30:55">
      <c r="AD47" s="369"/>
      <c r="AE47" s="369"/>
      <c r="AF47" s="369"/>
      <c r="AG47" s="369"/>
      <c r="AH47" s="369"/>
      <c r="AI47" s="369"/>
      <c r="AJ47" s="369"/>
      <c r="AK47" s="369"/>
      <c r="AL47" s="369"/>
      <c r="AM47" s="369"/>
      <c r="AN47" s="369"/>
      <c r="AO47" s="369"/>
      <c r="AP47" s="369"/>
      <c r="AQ47" s="369"/>
      <c r="AR47" s="369"/>
      <c r="AS47" s="369"/>
      <c r="AT47" s="369"/>
      <c r="AU47" s="369"/>
      <c r="AV47" s="369"/>
      <c r="AW47" s="369"/>
      <c r="AX47" s="369"/>
      <c r="AY47" s="369"/>
      <c r="AZ47" s="369"/>
      <c r="BA47" s="369"/>
      <c r="BB47" s="369"/>
      <c r="BC47" s="32"/>
    </row>
    <row r="48" spans="30:55">
      <c r="AD48" s="369"/>
      <c r="AE48" s="369"/>
      <c r="AF48" s="369"/>
      <c r="AG48" s="369"/>
      <c r="AH48" s="369"/>
      <c r="AI48" s="369"/>
      <c r="AJ48" s="369"/>
      <c r="AK48" s="369"/>
      <c r="AL48" s="369"/>
      <c r="AM48" s="369"/>
      <c r="AN48" s="369"/>
      <c r="AO48" s="369"/>
      <c r="AP48" s="369"/>
      <c r="AQ48" s="369"/>
      <c r="AR48" s="369"/>
      <c r="AS48" s="369"/>
      <c r="AT48" s="369"/>
      <c r="AU48" s="369"/>
      <c r="AV48" s="369"/>
      <c r="AW48" s="369"/>
      <c r="AX48" s="369"/>
      <c r="AY48" s="369"/>
      <c r="AZ48" s="369"/>
      <c r="BA48" s="369"/>
      <c r="BB48" s="369"/>
      <c r="BC48" s="32"/>
    </row>
    <row r="49" spans="30:55">
      <c r="AD49" s="369"/>
      <c r="AE49" s="369"/>
      <c r="AF49" s="369"/>
      <c r="AG49" s="369"/>
      <c r="AH49" s="369"/>
      <c r="AI49" s="369"/>
      <c r="AJ49" s="369"/>
      <c r="AK49" s="369"/>
      <c r="AL49" s="369"/>
      <c r="AM49" s="369"/>
      <c r="AN49" s="369"/>
      <c r="AO49" s="369"/>
      <c r="AP49" s="369"/>
      <c r="AQ49" s="369"/>
      <c r="AR49" s="369"/>
      <c r="AS49" s="369"/>
      <c r="AT49" s="369"/>
      <c r="AU49" s="369"/>
      <c r="AV49" s="369"/>
      <c r="AW49" s="369"/>
      <c r="AX49" s="369"/>
      <c r="AY49" s="369"/>
      <c r="AZ49" s="369"/>
      <c r="BA49" s="369"/>
      <c r="BB49" s="369"/>
      <c r="BC49" s="32"/>
    </row>
    <row r="50" spans="30:55">
      <c r="AD50" s="369"/>
      <c r="AE50" s="369"/>
      <c r="AF50" s="369"/>
      <c r="AG50" s="369"/>
      <c r="AH50" s="369"/>
      <c r="AI50" s="369"/>
      <c r="AJ50" s="369"/>
      <c r="AK50" s="369"/>
      <c r="AL50" s="369"/>
      <c r="AM50" s="369"/>
      <c r="AN50" s="369"/>
      <c r="AO50" s="369"/>
      <c r="AP50" s="369"/>
      <c r="AQ50" s="369"/>
      <c r="AR50" s="369"/>
      <c r="AS50" s="369"/>
      <c r="AT50" s="369"/>
      <c r="AU50" s="369"/>
      <c r="AV50" s="369"/>
      <c r="AW50" s="369"/>
      <c r="AX50" s="369"/>
      <c r="AY50" s="369"/>
      <c r="AZ50" s="369"/>
      <c r="BA50" s="369"/>
      <c r="BB50" s="369"/>
      <c r="BC50" s="32"/>
    </row>
    <row r="51" spans="30:55">
      <c r="AD51" s="369"/>
      <c r="AE51" s="369"/>
      <c r="AF51" s="369"/>
      <c r="AG51" s="369"/>
      <c r="AH51" s="369"/>
      <c r="AI51" s="369"/>
      <c r="AJ51" s="369"/>
      <c r="AK51" s="369"/>
      <c r="AL51" s="369"/>
      <c r="AM51" s="369"/>
      <c r="AN51" s="369"/>
      <c r="AO51" s="369"/>
      <c r="AP51" s="369"/>
      <c r="AQ51" s="369"/>
      <c r="AR51" s="369"/>
      <c r="AS51" s="369"/>
      <c r="AT51" s="369"/>
      <c r="AU51" s="369"/>
      <c r="AV51" s="369"/>
      <c r="AW51" s="369"/>
      <c r="AX51" s="369"/>
      <c r="AY51" s="369"/>
      <c r="AZ51" s="369"/>
      <c r="BA51" s="369"/>
      <c r="BB51" s="369"/>
      <c r="BC51" s="32"/>
    </row>
    <row r="52" spans="30:55">
      <c r="AD52" s="369"/>
      <c r="AE52" s="369"/>
      <c r="AF52" s="369"/>
      <c r="AG52" s="369"/>
      <c r="AH52" s="369"/>
      <c r="AI52" s="369"/>
      <c r="AJ52" s="369"/>
      <c r="AK52" s="369"/>
      <c r="AL52" s="369"/>
      <c r="AM52" s="369"/>
      <c r="AN52" s="369"/>
      <c r="AO52" s="369"/>
      <c r="AP52" s="369"/>
      <c r="AQ52" s="369"/>
      <c r="AR52" s="369"/>
      <c r="AS52" s="369"/>
      <c r="AT52" s="369"/>
      <c r="AU52" s="369"/>
      <c r="AV52" s="369"/>
      <c r="AW52" s="369"/>
      <c r="AX52" s="369"/>
      <c r="AY52" s="369"/>
      <c r="AZ52" s="369"/>
      <c r="BA52" s="369"/>
      <c r="BB52" s="369"/>
      <c r="BC52" s="32"/>
    </row>
    <row r="53" spans="30:55">
      <c r="AD53" s="369"/>
      <c r="AE53" s="369"/>
      <c r="AF53" s="369"/>
      <c r="AG53" s="369"/>
      <c r="AH53" s="369"/>
      <c r="AI53" s="369"/>
      <c r="AJ53" s="369"/>
      <c r="AK53" s="369"/>
      <c r="AL53" s="369"/>
      <c r="AM53" s="369"/>
      <c r="AN53" s="369"/>
      <c r="AO53" s="369"/>
      <c r="AP53" s="369"/>
      <c r="AQ53" s="369"/>
      <c r="AR53" s="369"/>
      <c r="AS53" s="369"/>
      <c r="AT53" s="369"/>
      <c r="AU53" s="369"/>
      <c r="AV53" s="369"/>
      <c r="AW53" s="369"/>
      <c r="AX53" s="369"/>
      <c r="AY53" s="369"/>
      <c r="AZ53" s="369"/>
      <c r="BA53" s="369"/>
      <c r="BB53" s="369"/>
      <c r="BC53" s="32"/>
    </row>
    <row r="54" spans="30:55">
      <c r="AD54" s="369"/>
      <c r="AE54" s="369"/>
      <c r="AF54" s="369"/>
      <c r="AG54" s="369"/>
      <c r="AH54" s="369"/>
      <c r="AI54" s="369"/>
      <c r="AJ54" s="369"/>
      <c r="AK54" s="369"/>
      <c r="AL54" s="369"/>
      <c r="AM54" s="369"/>
      <c r="AN54" s="369"/>
      <c r="AO54" s="369"/>
      <c r="AP54" s="369"/>
      <c r="AQ54" s="369"/>
      <c r="AR54" s="369"/>
      <c r="AS54" s="369"/>
      <c r="AT54" s="369"/>
      <c r="AU54" s="369"/>
      <c r="AV54" s="369"/>
      <c r="AW54" s="369"/>
      <c r="AX54" s="369"/>
      <c r="AY54" s="369"/>
      <c r="AZ54" s="369"/>
      <c r="BA54" s="369"/>
      <c r="BB54" s="369"/>
      <c r="BC54" s="32"/>
    </row>
    <row r="55" spans="30:55">
      <c r="AD55" s="369"/>
      <c r="AE55" s="369"/>
      <c r="AF55" s="369"/>
      <c r="AG55" s="369"/>
      <c r="AH55" s="369"/>
      <c r="AI55" s="369"/>
      <c r="AJ55" s="369"/>
      <c r="AK55" s="369"/>
      <c r="AL55" s="369"/>
      <c r="AM55" s="369"/>
      <c r="AN55" s="369"/>
      <c r="AO55" s="369"/>
      <c r="AP55" s="369"/>
      <c r="AQ55" s="369"/>
      <c r="AR55" s="369"/>
      <c r="AS55" s="369"/>
      <c r="AT55" s="369"/>
      <c r="AU55" s="369"/>
      <c r="AV55" s="369"/>
      <c r="AW55" s="369"/>
      <c r="AX55" s="369"/>
      <c r="AY55" s="369"/>
      <c r="AZ55" s="369"/>
      <c r="BA55" s="369"/>
      <c r="BB55" s="369"/>
      <c r="BC55" s="32"/>
    </row>
    <row r="56" spans="30:55">
      <c r="AD56" s="369"/>
      <c r="AE56" s="369"/>
      <c r="AF56" s="369"/>
      <c r="AG56" s="369"/>
      <c r="AH56" s="369"/>
      <c r="AI56" s="369"/>
      <c r="AJ56" s="369"/>
      <c r="AK56" s="369"/>
      <c r="AL56" s="369"/>
      <c r="AM56" s="369"/>
      <c r="AN56" s="369"/>
      <c r="AO56" s="369"/>
      <c r="AP56" s="369"/>
      <c r="AQ56" s="369"/>
      <c r="AR56" s="369"/>
      <c r="AS56" s="369"/>
      <c r="AT56" s="369"/>
      <c r="AU56" s="369"/>
      <c r="AV56" s="369"/>
      <c r="AW56" s="369"/>
      <c r="AX56" s="369"/>
      <c r="AY56" s="369"/>
      <c r="AZ56" s="369"/>
      <c r="BA56" s="369"/>
      <c r="BB56" s="369"/>
      <c r="BC56" s="32"/>
    </row>
    <row r="57" spans="30:55">
      <c r="AD57" s="369"/>
      <c r="AE57" s="369"/>
      <c r="AF57" s="369"/>
      <c r="AG57" s="369"/>
      <c r="AH57" s="369"/>
      <c r="AI57" s="369"/>
      <c r="AJ57" s="369"/>
      <c r="AK57" s="369"/>
      <c r="AL57" s="369"/>
      <c r="AM57" s="369"/>
      <c r="AN57" s="369"/>
      <c r="AO57" s="369"/>
      <c r="AP57" s="369"/>
      <c r="AQ57" s="369"/>
      <c r="AR57" s="369"/>
      <c r="AS57" s="369"/>
      <c r="AT57" s="369"/>
      <c r="AU57" s="369"/>
      <c r="AV57" s="369"/>
      <c r="AW57" s="369"/>
      <c r="AX57" s="369"/>
      <c r="AY57" s="369"/>
      <c r="AZ57" s="369"/>
      <c r="BA57" s="369"/>
      <c r="BB57" s="369"/>
      <c r="BC57" s="32"/>
    </row>
    <row r="58" spans="30:55">
      <c r="AD58" s="369"/>
      <c r="AE58" s="369"/>
      <c r="AF58" s="369"/>
      <c r="AG58" s="369"/>
      <c r="AH58" s="369"/>
      <c r="AI58" s="369"/>
      <c r="AJ58" s="369"/>
      <c r="AK58" s="369"/>
      <c r="AL58" s="369"/>
      <c r="AM58" s="369"/>
      <c r="AN58" s="369"/>
      <c r="AO58" s="369"/>
      <c r="AP58" s="369"/>
      <c r="AQ58" s="369"/>
      <c r="AR58" s="369"/>
      <c r="AS58" s="369"/>
      <c r="AT58" s="369"/>
      <c r="AU58" s="369"/>
      <c r="AV58" s="369"/>
      <c r="AW58" s="369"/>
      <c r="AX58" s="369"/>
      <c r="AY58" s="369"/>
      <c r="AZ58" s="369"/>
      <c r="BA58" s="369"/>
      <c r="BB58" s="369"/>
      <c r="BC58" s="32"/>
    </row>
    <row r="59" spans="30:55">
      <c r="AD59" s="369"/>
      <c r="AE59" s="369"/>
      <c r="AF59" s="369"/>
      <c r="AG59" s="369"/>
      <c r="AH59" s="369"/>
      <c r="AI59" s="369"/>
      <c r="AJ59" s="369"/>
      <c r="AK59" s="369"/>
      <c r="AL59" s="369"/>
      <c r="AM59" s="369"/>
      <c r="AN59" s="369"/>
      <c r="AO59" s="369"/>
      <c r="AP59" s="369"/>
      <c r="AQ59" s="369"/>
      <c r="AR59" s="369"/>
      <c r="AS59" s="369"/>
      <c r="AT59" s="369"/>
      <c r="AU59" s="369"/>
      <c r="AV59" s="369"/>
      <c r="AW59" s="369"/>
      <c r="AX59" s="369"/>
      <c r="AY59" s="369"/>
      <c r="AZ59" s="369"/>
      <c r="BA59" s="369"/>
      <c r="BB59" s="369"/>
      <c r="BC59" s="32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BD90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0" width="5.6328125" style="305" customWidth="1"/>
    <col min="21" max="28" width="5.6328125" style="305" hidden="1" customWidth="1"/>
    <col min="29" max="29" width="1.7265625" customWidth="1"/>
    <col min="30" max="47" width="5.6328125" style="370" customWidth="1"/>
    <col min="48" max="54" width="5.6328125" style="370" hidden="1" customWidth="1"/>
    <col min="55" max="55" width="5.6328125" style="33" hidden="1" customWidth="1"/>
  </cols>
  <sheetData>
    <row r="1" spans="1:56" ht="9" customHeight="1" thickBot="1">
      <c r="A1" s="48">
        <v>1</v>
      </c>
      <c r="B1" s="30"/>
      <c r="AD1" s="305"/>
      <c r="AE1" s="305"/>
      <c r="AF1" s="305"/>
      <c r="AG1" s="305"/>
      <c r="AH1" s="305"/>
      <c r="AI1" s="305"/>
      <c r="AJ1" s="305"/>
      <c r="AK1" s="305"/>
      <c r="AL1" s="305"/>
      <c r="AM1" s="305"/>
      <c r="AN1" s="305"/>
      <c r="AO1" s="305"/>
      <c r="AP1" s="305"/>
      <c r="AQ1" s="305"/>
      <c r="AR1" s="305"/>
      <c r="AS1" s="305"/>
      <c r="AT1" s="305"/>
      <c r="AU1" s="305"/>
      <c r="AV1" s="305"/>
      <c r="AW1" s="305"/>
      <c r="AX1" s="305"/>
      <c r="AY1" s="305"/>
      <c r="AZ1" s="305"/>
      <c r="BA1" s="305"/>
      <c r="BB1" s="305"/>
      <c r="BC1"/>
    </row>
    <row r="2" spans="1:56" ht="16" thickTop="1">
      <c r="B2" s="630" t="s">
        <v>153</v>
      </c>
      <c r="C2" s="636" t="s">
        <v>70</v>
      </c>
      <c r="D2" s="637"/>
      <c r="E2" s="637"/>
      <c r="F2" s="637"/>
      <c r="G2" s="637"/>
      <c r="H2" s="637"/>
      <c r="I2" s="637"/>
      <c r="J2" s="637"/>
      <c r="K2" s="637"/>
      <c r="L2" s="637"/>
      <c r="M2" s="637"/>
      <c r="N2" s="637"/>
      <c r="O2" s="637"/>
      <c r="P2" s="637"/>
      <c r="Q2" s="637"/>
      <c r="R2" s="637"/>
      <c r="S2" s="637"/>
      <c r="T2" s="637"/>
      <c r="U2" s="637"/>
      <c r="V2" s="637"/>
      <c r="W2" s="637"/>
      <c r="X2" s="637"/>
      <c r="Y2" s="637"/>
      <c r="Z2" s="637"/>
      <c r="AA2" s="637"/>
      <c r="AB2" s="638"/>
      <c r="AC2" s="3"/>
      <c r="AD2" s="607" t="s">
        <v>88</v>
      </c>
      <c r="AE2" s="608"/>
      <c r="AF2" s="608"/>
      <c r="AG2" s="608"/>
      <c r="AH2" s="608"/>
      <c r="AI2" s="608"/>
      <c r="AJ2" s="608"/>
      <c r="AK2" s="608"/>
      <c r="AL2" s="608"/>
      <c r="AM2" s="608"/>
      <c r="AN2" s="608"/>
      <c r="AO2" s="608"/>
      <c r="AP2" s="608"/>
      <c r="AQ2" s="608"/>
      <c r="AR2" s="608"/>
      <c r="AS2" s="608"/>
      <c r="AT2" s="608"/>
      <c r="AU2" s="608"/>
      <c r="AV2" s="608"/>
      <c r="AW2" s="608"/>
      <c r="AX2" s="608"/>
      <c r="AY2" s="608"/>
      <c r="AZ2" s="608"/>
      <c r="BA2" s="608"/>
      <c r="BB2" s="608"/>
      <c r="BC2" s="608"/>
      <c r="BD2" s="452"/>
    </row>
    <row r="3" spans="1:56" ht="13" thickBot="1">
      <c r="B3" s="631"/>
      <c r="C3" s="633" t="s">
        <v>2</v>
      </c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  <c r="AB3" s="635"/>
      <c r="AC3" s="4"/>
      <c r="AD3" s="655" t="s">
        <v>89</v>
      </c>
      <c r="AE3" s="656"/>
      <c r="AF3" s="656"/>
      <c r="AG3" s="656"/>
      <c r="AH3" s="656"/>
      <c r="AI3" s="656"/>
      <c r="AJ3" s="656"/>
      <c r="AK3" s="656"/>
      <c r="AL3" s="656"/>
      <c r="AM3" s="656"/>
      <c r="AN3" s="656"/>
      <c r="AO3" s="656"/>
      <c r="AP3" s="656"/>
      <c r="AQ3" s="656"/>
      <c r="AR3" s="656"/>
      <c r="AS3" s="656"/>
      <c r="AT3" s="656"/>
      <c r="AU3" s="656"/>
      <c r="AV3" s="656"/>
      <c r="AW3" s="656"/>
      <c r="AX3" s="656"/>
      <c r="AY3" s="656"/>
      <c r="AZ3" s="656"/>
      <c r="BA3" s="656"/>
      <c r="BB3" s="656"/>
      <c r="BC3" s="656"/>
      <c r="BD3" s="452"/>
    </row>
    <row r="4" spans="1:56" ht="20" customHeight="1" thickTop="1" thickBot="1">
      <c r="B4" s="632"/>
      <c r="C4" s="178">
        <v>2000</v>
      </c>
      <c r="D4" s="179">
        <v>2001</v>
      </c>
      <c r="E4" s="179">
        <v>2002</v>
      </c>
      <c r="F4" s="179">
        <v>2003</v>
      </c>
      <c r="G4" s="179">
        <v>2004</v>
      </c>
      <c r="H4" s="179">
        <v>2005</v>
      </c>
      <c r="I4" s="179">
        <v>2006</v>
      </c>
      <c r="J4" s="180">
        <v>2007</v>
      </c>
      <c r="K4" s="180">
        <f>1+J4</f>
        <v>2008</v>
      </c>
      <c r="L4" s="180">
        <f>1+K4</f>
        <v>2009</v>
      </c>
      <c r="M4" s="179">
        <f>1+L4</f>
        <v>2010</v>
      </c>
      <c r="N4" s="179">
        <f>1+M4</f>
        <v>2011</v>
      </c>
      <c r="O4" s="430">
        <f t="shared" ref="O4:AB4" si="0">1+N4</f>
        <v>2012</v>
      </c>
      <c r="P4" s="430">
        <f t="shared" si="0"/>
        <v>2013</v>
      </c>
      <c r="Q4" s="430">
        <f t="shared" si="0"/>
        <v>2014</v>
      </c>
      <c r="R4" s="430">
        <f t="shared" si="0"/>
        <v>2015</v>
      </c>
      <c r="S4" s="430">
        <f t="shared" si="0"/>
        <v>2016</v>
      </c>
      <c r="T4" s="430">
        <f t="shared" si="0"/>
        <v>2017</v>
      </c>
      <c r="U4" s="430">
        <f t="shared" si="0"/>
        <v>2018</v>
      </c>
      <c r="V4" s="430">
        <f t="shared" si="0"/>
        <v>2019</v>
      </c>
      <c r="W4" s="430">
        <f t="shared" si="0"/>
        <v>2020</v>
      </c>
      <c r="X4" s="430">
        <f t="shared" si="0"/>
        <v>2021</v>
      </c>
      <c r="Y4" s="430">
        <f t="shared" si="0"/>
        <v>2022</v>
      </c>
      <c r="Z4" s="430">
        <f t="shared" si="0"/>
        <v>2023</v>
      </c>
      <c r="AA4" s="430">
        <f t="shared" si="0"/>
        <v>2024</v>
      </c>
      <c r="AB4" s="431">
        <f t="shared" si="0"/>
        <v>2025</v>
      </c>
      <c r="AC4" s="52"/>
      <c r="AD4" s="178">
        <v>2000</v>
      </c>
      <c r="AE4" s="234">
        <f>1+AD4</f>
        <v>2001</v>
      </c>
      <c r="AF4" s="234">
        <f>1+AE4</f>
        <v>2002</v>
      </c>
      <c r="AG4" s="234">
        <f t="shared" ref="AG4:BB4" si="1">1+AF4</f>
        <v>2003</v>
      </c>
      <c r="AH4" s="234">
        <f t="shared" si="1"/>
        <v>2004</v>
      </c>
      <c r="AI4" s="234">
        <f t="shared" si="1"/>
        <v>2005</v>
      </c>
      <c r="AJ4" s="234">
        <f t="shared" si="1"/>
        <v>2006</v>
      </c>
      <c r="AK4" s="234">
        <f t="shared" si="1"/>
        <v>2007</v>
      </c>
      <c r="AL4" s="234">
        <f t="shared" si="1"/>
        <v>2008</v>
      </c>
      <c r="AM4" s="234">
        <f t="shared" si="1"/>
        <v>2009</v>
      </c>
      <c r="AN4" s="234">
        <f t="shared" si="1"/>
        <v>2010</v>
      </c>
      <c r="AO4" s="234">
        <f t="shared" si="1"/>
        <v>2011</v>
      </c>
      <c r="AP4" s="234">
        <f t="shared" si="1"/>
        <v>2012</v>
      </c>
      <c r="AQ4" s="234">
        <f t="shared" si="1"/>
        <v>2013</v>
      </c>
      <c r="AR4" s="234">
        <f t="shared" si="1"/>
        <v>2014</v>
      </c>
      <c r="AS4" s="234">
        <f t="shared" si="1"/>
        <v>2015</v>
      </c>
      <c r="AT4" s="234">
        <f t="shared" si="1"/>
        <v>2016</v>
      </c>
      <c r="AU4" s="234">
        <f t="shared" si="1"/>
        <v>2017</v>
      </c>
      <c r="AV4" s="234">
        <f t="shared" si="1"/>
        <v>2018</v>
      </c>
      <c r="AW4" s="234">
        <f t="shared" si="1"/>
        <v>2019</v>
      </c>
      <c r="AX4" s="234">
        <f t="shared" si="1"/>
        <v>2020</v>
      </c>
      <c r="AY4" s="234">
        <f t="shared" si="1"/>
        <v>2021</v>
      </c>
      <c r="AZ4" s="234">
        <f t="shared" si="1"/>
        <v>2022</v>
      </c>
      <c r="BA4" s="234">
        <f t="shared" si="1"/>
        <v>2023</v>
      </c>
      <c r="BB4" s="234">
        <f t="shared" si="1"/>
        <v>2024</v>
      </c>
      <c r="BC4" s="203">
        <f>1+BB4</f>
        <v>2025</v>
      </c>
      <c r="BD4" s="452"/>
    </row>
    <row r="5" spans="1:56" ht="20" customHeight="1" thickTop="1" thickBot="1">
      <c r="B5" s="28" t="s">
        <v>13</v>
      </c>
      <c r="C5" s="402">
        <f>1/$A$1*[1]TimberSectorMinusCoreVPAExp!$B$263</f>
        <v>2.5430981510943238</v>
      </c>
      <c r="D5" s="322">
        <f>1/$A$1*[1]TimberSectorMinusCoreVPAExp!$C$263</f>
        <v>2.4061206414120706</v>
      </c>
      <c r="E5" s="322">
        <f>1/$A$1*[1]TimberSectorMinusCoreVPAExp!$D$263</f>
        <v>2.467029922115286</v>
      </c>
      <c r="F5" s="322">
        <f>1/$A$1*[1]TimberSectorMinusCoreVPAExp!$E$263</f>
        <v>2.4847819223943555</v>
      </c>
      <c r="G5" s="322">
        <f>1/$A$1*[1]TimberSectorMinusCoreVPAExp!$F$263</f>
        <v>2.899950067060554</v>
      </c>
      <c r="H5" s="322">
        <f>1/$A$1*[1]TimberSectorMinusCoreVPAExp!$G$263</f>
        <v>2.8833282879228914</v>
      </c>
      <c r="I5" s="322">
        <f>1/$A$1*[1]TimberSectorMinusCoreVPAExp!$H$263</f>
        <v>2.8522043384594959</v>
      </c>
      <c r="J5" s="323">
        <f>1/$A$1*[1]TimberSectorMinusCoreVPAExp!$I$263</f>
        <v>2.7381639838439376</v>
      </c>
      <c r="K5" s="323">
        <f>1/$A$1*[1]TimberSectorMinusCoreVPAExp!$J$263</f>
        <v>2.4609573645177876</v>
      </c>
      <c r="L5" s="323">
        <f>1/$A$1*[1]TimberSectorMinusCoreVPAExp!K$263</f>
        <v>2.1077819551082571</v>
      </c>
      <c r="M5" s="322">
        <f>1/$A$1*[1]TimberSectorMinusCoreVPAExp!L$263</f>
        <v>2.0288275084563852</v>
      </c>
      <c r="N5" s="322">
        <f>1/$A$1*[1]TimberSectorMinusCoreVPAExp!M$263</f>
        <v>1.919040423572957</v>
      </c>
      <c r="O5" s="322">
        <f>1/$A$1*[1]TimberSectorMinusCoreVPAExp!N$263</f>
        <v>1.9204766738328416</v>
      </c>
      <c r="P5" s="322">
        <f>1/$A$1*[1]TimberSectorMinusCoreVPAExp!O$263</f>
        <v>2.0327292720296555</v>
      </c>
      <c r="Q5" s="322">
        <f>1/$A$1*[1]TimberSectorMinusCoreVPAExp!P$263</f>
        <v>2.0365506388056214</v>
      </c>
      <c r="R5" s="322">
        <f>1/$A$1*[1]TimberSectorMinusCoreVPAExp!Q$263</f>
        <v>2.0116258795218713</v>
      </c>
      <c r="S5" s="322">
        <f>1/$A$1*[1]TimberSectorMinusCoreVPAExp!R$263</f>
        <v>2.0512648808067344</v>
      </c>
      <c r="T5" s="322">
        <f>1/$A$1*[1]TimberSectorMinusCoreVPAExp!S$263</f>
        <v>1.4620038949868734</v>
      </c>
      <c r="U5" s="322">
        <f>1/$A$1*[1]TimberSectorMinusCoreVPAExp!T$263</f>
        <v>0.97212749076679272</v>
      </c>
      <c r="V5" s="322">
        <f>1/$A$1*[1]TimberSectorMinusCoreVPAExp!U$263</f>
        <v>0.97212749076679272</v>
      </c>
      <c r="W5" s="322">
        <f>1/$A$1*[1]TimberSectorMinusCoreVPAExp!V$263</f>
        <v>0.97212749076679272</v>
      </c>
      <c r="X5" s="322">
        <f>1/$A$1*[1]TimberSectorMinusCoreVPAExp!W$263</f>
        <v>0.97212749076679272</v>
      </c>
      <c r="Y5" s="322">
        <f>1/$A$1*[1]TimberSectorMinusCoreVPAExp!X$263</f>
        <v>0.97212749076679272</v>
      </c>
      <c r="Z5" s="322">
        <f>1/$A$1*[1]TimberSectorMinusCoreVPAExp!Y$263</f>
        <v>0.97212749076679272</v>
      </c>
      <c r="AA5" s="322">
        <f>1/$A$1*[1]TimberSectorMinusCoreVPAExp!Z$263</f>
        <v>0.97212749076679272</v>
      </c>
      <c r="AB5" s="322">
        <f>1/$A$1*[1]TimberSectorMinusCoreVPAExp!AA$263</f>
        <v>0.97212749076679272</v>
      </c>
      <c r="AC5" s="100"/>
      <c r="AD5" s="358">
        <f>1/1000*[1]TimberSectorMinusCoreVPAExp!$AB$263</f>
        <v>2.1038150365163344</v>
      </c>
      <c r="AE5" s="371">
        <f>1/1000*[1]TimberSectorMinusCoreVPAExp!$AC$263</f>
        <v>2.0029902055007991</v>
      </c>
      <c r="AF5" s="371">
        <f>1/1000*[1]TimberSectorMinusCoreVPAExp!AD$263</f>
        <v>2.1780260518608001</v>
      </c>
      <c r="AG5" s="371">
        <f>1/1000*[1]TimberSectorMinusCoreVPAExp!AE$263</f>
        <v>2.5587787845312011</v>
      </c>
      <c r="AH5" s="371">
        <f>1/1000*[1]TimberSectorMinusCoreVPAExp!AF$263</f>
        <v>2.9207493163464013</v>
      </c>
      <c r="AI5" s="371">
        <f>1/1000*[1]TimberSectorMinusCoreVPAExp!AG$263</f>
        <v>2.7882592811502005</v>
      </c>
      <c r="AJ5" s="371">
        <f>1/1000*[1]TimberSectorMinusCoreVPAExp!AH$263</f>
        <v>2.8788701257887999</v>
      </c>
      <c r="AK5" s="371">
        <f>1/1000*[1]TimberSectorMinusCoreVPAExp!AI$263</f>
        <v>3.1280090070530009</v>
      </c>
      <c r="AL5" s="371">
        <f>1/1000*[1]TimberSectorMinusCoreVPAExp!AJ$263</f>
        <v>2.9183881756255996</v>
      </c>
      <c r="AM5" s="371">
        <f>1/1000*[1]TimberSectorMinusCoreVPAExp!AK$263</f>
        <v>2.1663702600012011</v>
      </c>
      <c r="AN5" s="371">
        <f>1/1000*[1]TimberSectorMinusCoreVPAExp!AL$263</f>
        <v>1.6348875379912005</v>
      </c>
      <c r="AO5" s="371">
        <f>1/1000*[1]TimberSectorMinusCoreVPAExp!AM$263</f>
        <v>2.0198633747154995</v>
      </c>
      <c r="AP5" s="371">
        <f>1/1000*[1]TimberSectorMinusCoreVPAExp!AN$263</f>
        <v>1.9070074793440006</v>
      </c>
      <c r="AQ5" s="371">
        <f>1/1000*[1]TimberSectorMinusCoreVPAExp!AO$263</f>
        <v>2.1201076272780002</v>
      </c>
      <c r="AR5" s="371">
        <f>1/1000*[1]TimberSectorMinusCoreVPAExp!AP$263</f>
        <v>2.200149372668001</v>
      </c>
      <c r="AS5" s="371">
        <f>1/1000*[1]TimberSectorMinusCoreVPAExp!AQ$263</f>
        <v>1.8725412113974995</v>
      </c>
      <c r="AT5" s="371">
        <f>1/1000*[1]TimberSectorMinusCoreVPAExp!AR$263</f>
        <v>1.8770334797518986</v>
      </c>
      <c r="AU5" s="371">
        <f>1/1000*[1]TimberSectorMinusCoreVPAExp!AS$263</f>
        <v>1.9365346772199996</v>
      </c>
      <c r="AV5" s="371">
        <f>1/1000*[1]TimberSectorMinusCoreVPAExp!AT$263</f>
        <v>2.024473270600001</v>
      </c>
      <c r="AW5" s="371">
        <f>1/1000*[1]TimberSectorMinusCoreVPAExp!AU$263</f>
        <v>1.9191926609166665</v>
      </c>
      <c r="AX5" s="371">
        <f>1/1000*[1]TimberSectorMinusCoreVPAExp!AV$263</f>
        <v>0</v>
      </c>
      <c r="AY5" s="371">
        <f>1/1000*[1]TimberSectorMinusCoreVPAExp!AW$263</f>
        <v>0</v>
      </c>
      <c r="AZ5" s="371">
        <f>1/1000*[1]TimberSectorMinusCoreVPAExp!AX$263</f>
        <v>0</v>
      </c>
      <c r="BA5" s="371">
        <f>1/1000*[1]TimberSectorMinusCoreVPAExp!AY$263</f>
        <v>0</v>
      </c>
      <c r="BB5" s="371">
        <f>1/1000*[1]TimberSectorMinusCoreVPAExp!AZ$263</f>
        <v>0</v>
      </c>
      <c r="BC5" s="449">
        <f>1/1000*[1]TimberSectorMinusCoreVPAExp!BA$263</f>
        <v>0</v>
      </c>
      <c r="BD5" s="452"/>
    </row>
    <row r="6" spans="1:56" ht="17.149999999999999" customHeight="1" thickTop="1">
      <c r="B6" s="120" t="s">
        <v>95</v>
      </c>
      <c r="C6" s="403">
        <f>1/$A$1*[1]TimberSectorMinusCoreVPAExp!$B$266</f>
        <v>3.1027278970571118E-3</v>
      </c>
      <c r="D6" s="324">
        <f>1/$A$1*[1]TimberSectorMinusCoreVPAExp!$C$266</f>
        <v>3.4475905377644601E-3</v>
      </c>
      <c r="E6" s="324">
        <f>1/$A$1*[1]TimberSectorMinusCoreVPAExp!$D$266</f>
        <v>3.636702059882627E-3</v>
      </c>
      <c r="F6" s="324">
        <f>1/$A$1*[1]TimberSectorMinusCoreVPAExp!$E$266</f>
        <v>3.3517315355430259E-3</v>
      </c>
      <c r="G6" s="324">
        <f>1/$A$1*[1]TimberSectorMinusCoreVPAExp!$F$266</f>
        <v>4.496997223523317E-3</v>
      </c>
      <c r="H6" s="324">
        <f>1/$A$1*[1]TimberSectorMinusCoreVPAExp!$G$266</f>
        <v>6.0800580535113093E-3</v>
      </c>
      <c r="I6" s="324">
        <f>1/$A$1*[1]TimberSectorMinusCoreVPAExp!$H$266</f>
        <v>6.2853671286844251E-3</v>
      </c>
      <c r="J6" s="325">
        <f>1/$A$1*[1]TimberSectorMinusCoreVPAExp!$I$266</f>
        <v>7.0174189869425694E-3</v>
      </c>
      <c r="K6" s="325">
        <f>1/$A$1*[1]TimberSectorMinusCoreVPAExp!$J$266</f>
        <v>7.0897311692396459E-3</v>
      </c>
      <c r="L6" s="324">
        <f>1/$A$1*[1]TimberSectorMinusCoreVPAExp!K$266</f>
        <v>6.8935866295106417E-3</v>
      </c>
      <c r="M6" s="324">
        <f>1/$A$1*[1]TimberSectorMinusCoreVPAExp!L$266</f>
        <v>4.9813446573129024E-3</v>
      </c>
      <c r="N6" s="324">
        <f>1/$A$1*[1]TimberSectorMinusCoreVPAExp!M$266</f>
        <v>5.7360520272568489E-3</v>
      </c>
      <c r="O6" s="324">
        <f>1/$A$1*[1]TimberSectorMinusCoreVPAExp!N$266</f>
        <v>4.868943686748407E-3</v>
      </c>
      <c r="P6" s="324">
        <f>1/$A$1*[1]TimberSectorMinusCoreVPAExp!O$266</f>
        <v>2.57272716548232E-3</v>
      </c>
      <c r="Q6" s="324">
        <f>1/$A$1*[1]TimberSectorMinusCoreVPAExp!P$266</f>
        <v>2.5668136703265176E-3</v>
      </c>
      <c r="R6" s="324">
        <f>1/$A$1*[1]TimberSectorMinusCoreVPAExp!Q$266</f>
        <v>2.9498076007255128E-3</v>
      </c>
      <c r="S6" s="324">
        <f>1/$A$1*[1]TimberSectorMinusCoreVPAExp!R$266</f>
        <v>2.2212797312029377E-3</v>
      </c>
      <c r="T6" s="324">
        <f>1/$A$1*[1]TimberSectorMinusCoreVPAExp!S$266</f>
        <v>2.6090745313506977E-3</v>
      </c>
      <c r="U6" s="324">
        <f>1/$A$1*[1]TimberSectorMinusCoreVPAExp!T$266</f>
        <v>1.5112945647029717E-3</v>
      </c>
      <c r="V6" s="324">
        <f>1/$A$1*[1]TimberSectorMinusCoreVPAExp!U$266</f>
        <v>1.5112945647029717E-3</v>
      </c>
      <c r="W6" s="324">
        <f>1/$A$1*[1]TimberSectorMinusCoreVPAExp!V$266</f>
        <v>1.5112945647029717E-3</v>
      </c>
      <c r="X6" s="324">
        <f>1/$A$1*[1]TimberSectorMinusCoreVPAExp!W$266</f>
        <v>1.5112945647029717E-3</v>
      </c>
      <c r="Y6" s="324">
        <f>1/$A$1*[1]TimberSectorMinusCoreVPAExp!X$266</f>
        <v>1.5112945647029717E-3</v>
      </c>
      <c r="Z6" s="324">
        <f>1/$A$1*[1]TimberSectorMinusCoreVPAExp!Y$266</f>
        <v>1.5112945647029717E-3</v>
      </c>
      <c r="AA6" s="324">
        <f>1/$A$1*[1]TimberSectorMinusCoreVPAExp!Z$266</f>
        <v>1.5112945647029717E-3</v>
      </c>
      <c r="AB6" s="324">
        <f>1/$A$1*[1]TimberSectorMinusCoreVPAExp!AA$266</f>
        <v>1.5112945647029717E-3</v>
      </c>
      <c r="AC6" s="103"/>
      <c r="AD6" s="359">
        <f>1/1000*[1]TimberSectorMinusCoreVPAExp!$AB$266</f>
        <v>2.2178266398630007E-3</v>
      </c>
      <c r="AE6" s="324">
        <f>1/1000*[1]TimberSectorMinusCoreVPAExp!$AC$266</f>
        <v>2.7036068295999997E-3</v>
      </c>
      <c r="AF6" s="324">
        <f>1/1000*[1]TimberSectorMinusCoreVPAExp!AD$266</f>
        <v>2.7744263328000002E-3</v>
      </c>
      <c r="AG6" s="324">
        <f>1/1000*[1]TimberSectorMinusCoreVPAExp!AE$266</f>
        <v>2.3889349007999998E-3</v>
      </c>
      <c r="AH6" s="324">
        <f>1/1000*[1]TimberSectorMinusCoreVPAExp!AF$266</f>
        <v>4.1848440626999998E-3</v>
      </c>
      <c r="AI6" s="324">
        <f>1/1000*[1]TimberSectorMinusCoreVPAExp!AG$266</f>
        <v>3.7200729852000002E-3</v>
      </c>
      <c r="AJ6" s="324">
        <f>1/1000*[1]TimberSectorMinusCoreVPAExp!AH$266</f>
        <v>4.0227276924000004E-3</v>
      </c>
      <c r="AK6" s="324">
        <f>1/1000*[1]TimberSectorMinusCoreVPAExp!AI$266</f>
        <v>5.662963561E-3</v>
      </c>
      <c r="AL6" s="324">
        <f>1/1000*[1]TimberSectorMinusCoreVPAExp!AJ$266</f>
        <v>5.6020418719999986E-3</v>
      </c>
      <c r="AM6" s="324">
        <f>1/1000*[1]TimberSectorMinusCoreVPAExp!AK$266</f>
        <v>5.8812104647999993E-3</v>
      </c>
      <c r="AN6" s="324">
        <f>1/1000*[1]TimberSectorMinusCoreVPAExp!AL$266</f>
        <v>3.3630895081000005E-3</v>
      </c>
      <c r="AO6" s="324">
        <f>1/1000*[1]TimberSectorMinusCoreVPAExp!AM$266</f>
        <v>4.3301820960000006E-3</v>
      </c>
      <c r="AP6" s="324">
        <f>1/1000*[1]TimberSectorMinusCoreVPAExp!AN$266</f>
        <v>3.9830997008E-3</v>
      </c>
      <c r="AQ6" s="324">
        <f>1/1000*[1]TimberSectorMinusCoreVPAExp!AO$266</f>
        <v>2.9399737989000002E-3</v>
      </c>
      <c r="AR6" s="324">
        <f>1/1000*[1]TimberSectorMinusCoreVPAExp!AP$266</f>
        <v>3.3392113200000004E-3</v>
      </c>
      <c r="AS6" s="324">
        <f>1/1000*[1]TimberSectorMinusCoreVPAExp!AQ$266</f>
        <v>2.9318681734999993E-3</v>
      </c>
      <c r="AT6" s="324">
        <f>1/1000*[1]TimberSectorMinusCoreVPAExp!AR$266</f>
        <v>3.2715912745999998E-3</v>
      </c>
      <c r="AU6" s="324">
        <f>1/1000*[1]TimberSectorMinusCoreVPAExp!AS$266</f>
        <v>3.5263077134999993E-3</v>
      </c>
      <c r="AV6" s="324">
        <f>1/1000*[1]TimberSectorMinusCoreVPAExp!AT$266</f>
        <v>3.6864383550000001E-3</v>
      </c>
      <c r="AW6" s="324">
        <f>1/1000*[1]TimberSectorMinusCoreVPAExp!AU$266</f>
        <v>3.4947289937499989E-3</v>
      </c>
      <c r="AX6" s="324">
        <f>1/1000*[1]TimberSectorMinusCoreVPAExp!AV$266</f>
        <v>0</v>
      </c>
      <c r="AY6" s="324">
        <f>1/1000*[1]TimberSectorMinusCoreVPAExp!AW$266</f>
        <v>0</v>
      </c>
      <c r="AZ6" s="324">
        <f>1/1000*[1]TimberSectorMinusCoreVPAExp!AX$266</f>
        <v>0</v>
      </c>
      <c r="BA6" s="324">
        <f>1/1000*[1]TimberSectorMinusCoreVPAExp!AY$266</f>
        <v>0</v>
      </c>
      <c r="BB6" s="324">
        <f>1/1000*[1]TimberSectorMinusCoreVPAExp!AZ$266</f>
        <v>0</v>
      </c>
      <c r="BC6" s="309">
        <f>1/1000*[1]TimberSectorMinusCoreVPAExp!BA$266</f>
        <v>0</v>
      </c>
      <c r="BD6" s="452"/>
    </row>
    <row r="7" spans="1:56" ht="17.149999999999999" customHeight="1">
      <c r="B7" s="16" t="s">
        <v>76</v>
      </c>
      <c r="C7" s="362">
        <f>1/$A$1*[1]TimberSectorMinusCoreVPAExp!$B$268</f>
        <v>0.21992163129993036</v>
      </c>
      <c r="D7" s="328">
        <f>1/$A$1*[1]TimberSectorMinusCoreVPAExp!$C$268</f>
        <v>0.16693064899999999</v>
      </c>
      <c r="E7" s="328">
        <f>1/$A$1*[1]TimberSectorMinusCoreVPAExp!$D$268</f>
        <v>0.18136484214942372</v>
      </c>
      <c r="F7" s="328">
        <f>1/$A$1*[1]TimberSectorMinusCoreVPAExp!$E$268</f>
        <v>0.1766502837599776</v>
      </c>
      <c r="G7" s="328">
        <f>1/$A$1*[1]TimberSectorMinusCoreVPAExp!$F$268</f>
        <v>0.27750781056845669</v>
      </c>
      <c r="H7" s="328">
        <f>1/$A$1*[1]TimberSectorMinusCoreVPAExp!$G$268</f>
        <v>0.22404246364136698</v>
      </c>
      <c r="I7" s="328">
        <f>1/$A$1*[1]TimberSectorMinusCoreVPAExp!$H$268</f>
        <v>0.20892095652019588</v>
      </c>
      <c r="J7" s="329">
        <f>1/$A$1*[1]TimberSectorMinusCoreVPAExp!$I$268</f>
        <v>0.14214903060325451</v>
      </c>
      <c r="K7" s="329">
        <f>1/$A$1*[1]TimberSectorMinusCoreVPAExp!$J$268</f>
        <v>9.6605427365532334E-2</v>
      </c>
      <c r="L7" s="328">
        <f>1/$A$1*[1]TimberSectorMinusCoreVPAExp!K$268</f>
        <v>7.482911197001843E-2</v>
      </c>
      <c r="M7" s="328">
        <f>1/$A$1*[1]TimberSectorMinusCoreVPAExp!L$268</f>
        <v>7.2770131074844743E-2</v>
      </c>
      <c r="N7" s="328">
        <f>1/$A$1*[1]TimberSectorMinusCoreVPAExp!M$268</f>
        <v>6.6386897304368475E-2</v>
      </c>
      <c r="O7" s="328">
        <f>1/$A$1*[1]TimberSectorMinusCoreVPAExp!N$268</f>
        <v>7.5831766087171737E-2</v>
      </c>
      <c r="P7" s="328">
        <f>1/$A$1*[1]TimberSectorMinusCoreVPAExp!O$268</f>
        <v>8.5269917981183802E-2</v>
      </c>
      <c r="Q7" s="328">
        <f>1/$A$1*[1]TimberSectorMinusCoreVPAExp!P$268</f>
        <v>8.6101417030521585E-2</v>
      </c>
      <c r="R7" s="328">
        <f>1/$A$1*[1]TimberSectorMinusCoreVPAExp!Q$268</f>
        <v>8.6259980508025511E-2</v>
      </c>
      <c r="S7" s="328">
        <f>1/$A$1*[1]TimberSectorMinusCoreVPAExp!R$268</f>
        <v>6.0780570064451499E-2</v>
      </c>
      <c r="T7" s="328">
        <f>1/$A$1*[1]TimberSectorMinusCoreVPAExp!S$268</f>
        <v>3.7297250280602649E-2</v>
      </c>
      <c r="U7" s="328">
        <f>1/$A$1*[1]TimberSectorMinusCoreVPAExp!T$268</f>
        <v>3.1432658996614994E-2</v>
      </c>
      <c r="V7" s="328">
        <f>1/$A$1*[1]TimberSectorMinusCoreVPAExp!U$268</f>
        <v>3.1432658996614994E-2</v>
      </c>
      <c r="W7" s="328">
        <f>1/$A$1*[1]TimberSectorMinusCoreVPAExp!V$268</f>
        <v>3.1432658996614994E-2</v>
      </c>
      <c r="X7" s="328">
        <f>1/$A$1*[1]TimberSectorMinusCoreVPAExp!W$268</f>
        <v>3.1432658996614994E-2</v>
      </c>
      <c r="Y7" s="328">
        <f>1/$A$1*[1]TimberSectorMinusCoreVPAExp!X$268</f>
        <v>3.1432658996614994E-2</v>
      </c>
      <c r="Z7" s="328">
        <f>1/$A$1*[1]TimberSectorMinusCoreVPAExp!Y$268</f>
        <v>3.1432658996614994E-2</v>
      </c>
      <c r="AA7" s="328">
        <f>1/$A$1*[1]TimberSectorMinusCoreVPAExp!Z$268</f>
        <v>3.1432658996614994E-2</v>
      </c>
      <c r="AB7" s="328">
        <f>1/$A$1*[1]TimberSectorMinusCoreVPAExp!AA$268</f>
        <v>3.1432658996614994E-2</v>
      </c>
      <c r="AC7" s="103"/>
      <c r="AD7" s="362">
        <f>1/1000*[1]TimberSectorMinusCoreVPAExp!$AB$268</f>
        <v>0.15414701507377496</v>
      </c>
      <c r="AE7" s="328">
        <f>1/1000*[1]TimberSectorMinusCoreVPAExp!$AC$268</f>
        <v>0.12874828915839998</v>
      </c>
      <c r="AF7" s="328">
        <f>1/1000*[1]TimberSectorMinusCoreVPAExp!AD$268</f>
        <v>0.1445912666976</v>
      </c>
      <c r="AG7" s="328">
        <f>1/1000*[1]TimberSectorMinusCoreVPAExp!AE$268</f>
        <v>0.15935244829279999</v>
      </c>
      <c r="AH7" s="328">
        <f>1/1000*[1]TimberSectorMinusCoreVPAExp!AF$268</f>
        <v>0.22196368784939996</v>
      </c>
      <c r="AI7" s="328">
        <f>1/1000*[1]TimberSectorMinusCoreVPAExp!AG$268</f>
        <v>0.1780033086975</v>
      </c>
      <c r="AJ7" s="328">
        <f>1/1000*[1]TimberSectorMinusCoreVPAExp!AH$268</f>
        <v>0.16696617106440001</v>
      </c>
      <c r="AK7" s="328">
        <f>1/1000*[1]TimberSectorMinusCoreVPAExp!AI$268</f>
        <v>0.13476648797549998</v>
      </c>
      <c r="AL7" s="328">
        <f>1/1000*[1]TimberSectorMinusCoreVPAExp!AJ$268</f>
        <v>0.1160769523804</v>
      </c>
      <c r="AM7" s="328">
        <f>1/1000*[1]TimberSectorMinusCoreVPAExp!AK$268</f>
        <v>6.6922972652800006E-2</v>
      </c>
      <c r="AN7" s="328">
        <f>1/1000*[1]TimberSectorMinusCoreVPAExp!AL$268</f>
        <v>5.2662587773299997E-2</v>
      </c>
      <c r="AO7" s="328">
        <f>1/1000*[1]TimberSectorMinusCoreVPAExp!AM$268</f>
        <v>6.7331692847999988E-2</v>
      </c>
      <c r="AP7" s="328">
        <f>1/1000*[1]TimberSectorMinusCoreVPAExp!AN$268</f>
        <v>7.8708967919999998E-2</v>
      </c>
      <c r="AQ7" s="328">
        <f>1/1000*[1]TimberSectorMinusCoreVPAExp!AO$268</f>
        <v>9.5996912730899997E-2</v>
      </c>
      <c r="AR7" s="328">
        <f>1/1000*[1]TimberSectorMinusCoreVPAExp!AP$268</f>
        <v>0.11256852117500001</v>
      </c>
      <c r="AS7" s="328">
        <f>1/1000*[1]TimberSectorMinusCoreVPAExp!AQ$268</f>
        <v>9.6116798263500003E-2</v>
      </c>
      <c r="AT7" s="328">
        <f>1/1000*[1]TimberSectorMinusCoreVPAExp!AR$268</f>
        <v>0.11529698753469998</v>
      </c>
      <c r="AU7" s="328">
        <f>1/1000*[1]TimberSectorMinusCoreVPAExp!AS$268</f>
        <v>8.3531933971199998E-2</v>
      </c>
      <c r="AV7" s="328">
        <f>1/1000*[1]TimberSectorMinusCoreVPAExp!AT$268</f>
        <v>8.7325142976000011E-2</v>
      </c>
      <c r="AW7" s="328">
        <f>1/1000*[1]TimberSectorMinusCoreVPAExp!AU$268</f>
        <v>8.2783890479999997E-2</v>
      </c>
      <c r="AX7" s="328">
        <f>1/1000*[1]TimberSectorMinusCoreVPAExp!AV$268</f>
        <v>0</v>
      </c>
      <c r="AY7" s="328">
        <f>1/1000*[1]TimberSectorMinusCoreVPAExp!AW$268</f>
        <v>0</v>
      </c>
      <c r="AZ7" s="328">
        <f>1/1000*[1]TimberSectorMinusCoreVPAExp!AX$268</f>
        <v>0</v>
      </c>
      <c r="BA7" s="328">
        <f>1/1000*[1]TimberSectorMinusCoreVPAExp!AY$268</f>
        <v>0</v>
      </c>
      <c r="BB7" s="328">
        <f>1/1000*[1]TimberSectorMinusCoreVPAExp!AZ$268</f>
        <v>0</v>
      </c>
      <c r="BC7" s="104">
        <f>1/1000*[1]TimberSectorMinusCoreVPAExp!BA$268</f>
        <v>0</v>
      </c>
      <c r="BD7" s="452"/>
    </row>
    <row r="8" spans="1:56">
      <c r="B8" s="5" t="s">
        <v>77</v>
      </c>
      <c r="C8" s="276">
        <f>1/$A$1*[1]TimberSectorMinusCoreVPAExp!$B$39</f>
        <v>1.9099483966596997E-2</v>
      </c>
      <c r="D8" s="279">
        <f>1/$A$1*[1]TimberSectorMinusCoreVPAExp!$C$39</f>
        <v>2.6231336750000001E-2</v>
      </c>
      <c r="E8" s="279">
        <f>1/$A$1*[1]TimberSectorMinusCoreVPAExp!$D$39</f>
        <v>2.5473574000000002E-2</v>
      </c>
      <c r="F8" s="279">
        <f>1/$A$1*[1]TimberSectorMinusCoreVPAExp!$E$39</f>
        <v>1.8411930759977609E-2</v>
      </c>
      <c r="G8" s="279">
        <f>1/$A$1*[1]TimberSectorMinusCoreVPAExp!$F$39</f>
        <v>3.0474585120278088E-2</v>
      </c>
      <c r="H8" s="279">
        <f>1/$A$1*[1]TimberSectorMinusCoreVPAExp!$G$39</f>
        <v>3.2136886087026299E-2</v>
      </c>
      <c r="I8" s="279">
        <f>1/$A$1*[1]TimberSectorMinusCoreVPAExp!$H$39</f>
        <v>3.0683792589370658E-2</v>
      </c>
      <c r="J8" s="278">
        <f>1/$A$1*[1]TimberSectorMinusCoreVPAExp!$I$39</f>
        <v>1.8836505607127692E-2</v>
      </c>
      <c r="K8" s="278">
        <f>1/$A$1*[1]TimberSectorMinusCoreVPAExp!$J$39</f>
        <v>1.1768693772288688E-2</v>
      </c>
      <c r="L8" s="279">
        <f>1/$A$1*[1]TimberSectorMinusCoreVPAExp!K$39</f>
        <v>9.5688792387987557E-3</v>
      </c>
      <c r="M8" s="279">
        <f>1/$A$1*[1]TimberSectorMinusCoreVPAExp!L$39</f>
        <v>3.7633731798749643E-3</v>
      </c>
      <c r="N8" s="279">
        <f>1/$A$1*[1]TimberSectorMinusCoreVPAExp!M$39</f>
        <v>6.0767835854586682E-3</v>
      </c>
      <c r="O8" s="279">
        <f>1/$A$1*[1]TimberSectorMinusCoreVPAExp!N$39</f>
        <v>1.1962400276176314E-2</v>
      </c>
      <c r="P8" s="279">
        <f>1/$A$1*[1]TimberSectorMinusCoreVPAExp!O$39</f>
        <v>1.2924174337964972E-2</v>
      </c>
      <c r="Q8" s="279">
        <f>1/$A$1*[1]TimberSectorMinusCoreVPAExp!P$39</f>
        <v>1.1006313062790875E-2</v>
      </c>
      <c r="R8" s="279">
        <f>1/$A$1*[1]TimberSectorMinusCoreVPAExp!Q$39</f>
        <v>8.5832176567477055E-3</v>
      </c>
      <c r="S8" s="279">
        <f>1/$A$1*[1]TimberSectorMinusCoreVPAExp!R$39</f>
        <v>6.9213565663664208E-3</v>
      </c>
      <c r="T8" s="279">
        <f>1/$A$1*[1]TimberSectorMinusCoreVPAExp!S$39</f>
        <v>3.0473732435638986E-3</v>
      </c>
      <c r="U8" s="279">
        <f>1/$A$1*[1]TimberSectorMinusCoreVPAExp!T$39</f>
        <v>2.3277128990038167E-3</v>
      </c>
      <c r="V8" s="279">
        <f>1/$A$1*[1]TimberSectorMinusCoreVPAExp!U$39</f>
        <v>2.3277128990038167E-3</v>
      </c>
      <c r="W8" s="279">
        <f>1/$A$1*[1]TimberSectorMinusCoreVPAExp!V$39</f>
        <v>2.3277128990038167E-3</v>
      </c>
      <c r="X8" s="279">
        <f>1/$A$1*[1]TimberSectorMinusCoreVPAExp!W$39</f>
        <v>2.3277128990038167E-3</v>
      </c>
      <c r="Y8" s="279">
        <f>1/$A$1*[1]TimberSectorMinusCoreVPAExp!X$39</f>
        <v>2.3277128990038167E-3</v>
      </c>
      <c r="Z8" s="279">
        <f>1/$A$1*[1]TimberSectorMinusCoreVPAExp!Y$39</f>
        <v>2.3277128990038167E-3</v>
      </c>
      <c r="AA8" s="279">
        <f>1/$A$1*[1]TimberSectorMinusCoreVPAExp!Z$39</f>
        <v>2.3277128990038167E-3</v>
      </c>
      <c r="AB8" s="279">
        <f>1/$A$1*[1]TimberSectorMinusCoreVPAExp!AA$39</f>
        <v>2.3277128990038167E-3</v>
      </c>
      <c r="AC8" s="103"/>
      <c r="AD8" s="276">
        <f>1/1000*[1]TimberSectorMinusCoreVPAExp!$AB$39</f>
        <v>1.1194505435646001E-2</v>
      </c>
      <c r="AE8" s="279">
        <f>1/1000*[1]TimberSectorMinusCoreVPAExp!$AC$39</f>
        <v>1.4584280876399998E-2</v>
      </c>
      <c r="AF8" s="279">
        <f>1/1000*[1]TimberSectorMinusCoreVPAExp!AD$39</f>
        <v>1.3736361470399999E-2</v>
      </c>
      <c r="AG8" s="279">
        <f>1/1000*[1]TimberSectorMinusCoreVPAExp!AE$39</f>
        <v>1.15557385328E-2</v>
      </c>
      <c r="AH8" s="279">
        <f>1/1000*[1]TimberSectorMinusCoreVPAExp!AF$39</f>
        <v>1.8327310381099998E-2</v>
      </c>
      <c r="AI8" s="279">
        <f>1/1000*[1]TimberSectorMinusCoreVPAExp!AG$39</f>
        <v>1.8983313835200001E-2</v>
      </c>
      <c r="AJ8" s="279">
        <f>1/1000*[1]TimberSectorMinusCoreVPAExp!AH$39</f>
        <v>1.9253788514800002E-2</v>
      </c>
      <c r="AK8" s="279">
        <f>1/1000*[1]TimberSectorMinusCoreVPAExp!AI$39</f>
        <v>1.2705640993499996E-2</v>
      </c>
      <c r="AL8" s="279">
        <f>1/1000*[1]TimberSectorMinusCoreVPAExp!AJ$39</f>
        <v>9.7281344732000011E-3</v>
      </c>
      <c r="AM8" s="279">
        <f>1/1000*[1]TimberSectorMinusCoreVPAExp!AK$39</f>
        <v>8.3279379392000013E-3</v>
      </c>
      <c r="AN8" s="279">
        <f>1/1000*[1]TimberSectorMinusCoreVPAExp!AL$39</f>
        <v>4.5458766873999997E-3</v>
      </c>
      <c r="AO8" s="279">
        <f>1/1000*[1]TimberSectorMinusCoreVPAExp!AM$39</f>
        <v>7.7437809119999994E-3</v>
      </c>
      <c r="AP8" s="279">
        <f>1/1000*[1]TimberSectorMinusCoreVPAExp!AN$39</f>
        <v>8.9628187615999992E-3</v>
      </c>
      <c r="AQ8" s="279">
        <f>1/1000*[1]TimberSectorMinusCoreVPAExp!AO$39</f>
        <v>1.1554614762900001E-2</v>
      </c>
      <c r="AR8" s="279">
        <f>1/1000*[1]TimberSectorMinusCoreVPAExp!AP$39</f>
        <v>1.06508674705E-2</v>
      </c>
      <c r="AS8" s="279">
        <f>1/1000*[1]TimberSectorMinusCoreVPAExp!AQ$39</f>
        <v>9.1348996060000003E-3</v>
      </c>
      <c r="AT8" s="279">
        <f>1/1000*[1]TimberSectorMinusCoreVPAExp!AR$39</f>
        <v>6.5832324050000002E-3</v>
      </c>
      <c r="AU8" s="279">
        <f>1/1000*[1]TimberSectorMinusCoreVPAExp!AS$39</f>
        <v>4.9490304291999994E-3</v>
      </c>
      <c r="AV8" s="279">
        <f>1/1000*[1]TimberSectorMinusCoreVPAExp!AT$39</f>
        <v>5.1737673160000015E-3</v>
      </c>
      <c r="AW8" s="279">
        <f>1/1000*[1]TimberSectorMinusCoreVPAExp!AU$39</f>
        <v>4.9047109716666669E-3</v>
      </c>
      <c r="AX8" s="279">
        <f>1/1000*[1]TimberSectorMinusCoreVPAExp!AV$39</f>
        <v>0</v>
      </c>
      <c r="AY8" s="279">
        <f>1/1000*[1]TimberSectorMinusCoreVPAExp!AW$39</f>
        <v>0</v>
      </c>
      <c r="AZ8" s="279">
        <f>1/1000*[1]TimberSectorMinusCoreVPAExp!AX$39</f>
        <v>0</v>
      </c>
      <c r="BA8" s="279">
        <f>1/1000*[1]TimberSectorMinusCoreVPAExp!AY$39</f>
        <v>0</v>
      </c>
      <c r="BB8" s="279">
        <f>1/1000*[1]TimberSectorMinusCoreVPAExp!AZ$39</f>
        <v>0</v>
      </c>
      <c r="BC8" s="102">
        <f>1/1000*[1]TimberSectorMinusCoreVPAExp!BA$39</f>
        <v>0</v>
      </c>
      <c r="BD8" s="452"/>
    </row>
    <row r="9" spans="1:56">
      <c r="B9" s="5" t="s">
        <v>26</v>
      </c>
      <c r="C9" s="276">
        <f>1/$A$1*[1]TimberSectorMinusCoreVPAExp!$B$147</f>
        <v>1.9499059999999999E-3</v>
      </c>
      <c r="D9" s="279">
        <f>1/$A$1*[1]TimberSectorMinusCoreVPAExp!$C$147</f>
        <v>2.225496E-3</v>
      </c>
      <c r="E9" s="279">
        <f>1/$A$1*[1]TimberSectorMinusCoreVPAExp!$D$147</f>
        <v>3.4724259801091721E-3</v>
      </c>
      <c r="F9" s="279">
        <f>1/$A$1*[1]TimberSectorMinusCoreVPAExp!$E$147</f>
        <v>5.3913999999999993E-3</v>
      </c>
      <c r="G9" s="279">
        <f>1/$A$1*[1]TimberSectorMinusCoreVPAExp!$F$147</f>
        <v>5.2960342404663662E-3</v>
      </c>
      <c r="H9" s="279">
        <f>1/$A$1*[1]TimberSectorMinusCoreVPAExp!$G$147</f>
        <v>8.2014140649013714E-3</v>
      </c>
      <c r="I9" s="279">
        <f>1/$A$1*[1]TimberSectorMinusCoreVPAExp!$H$147</f>
        <v>1.0191047766598319E-2</v>
      </c>
      <c r="J9" s="278">
        <f>1/$A$1*[1]TimberSectorMinusCoreVPAExp!$I$147</f>
        <v>7.2407223529969518E-3</v>
      </c>
      <c r="K9" s="278">
        <f>1/$A$1*[1]TimberSectorMinusCoreVPAExp!$J$147</f>
        <v>6.9681983314013856E-3</v>
      </c>
      <c r="L9" s="279">
        <f>1/$A$1*[1]TimberSectorMinusCoreVPAExp!K$147</f>
        <v>1.9256591899751219E-3</v>
      </c>
      <c r="M9" s="279">
        <f>1/$A$1*[1]TimberSectorMinusCoreVPAExp!L$147</f>
        <v>1.1343468031973776E-3</v>
      </c>
      <c r="N9" s="279">
        <f>1/$A$1*[1]TimberSectorMinusCoreVPAExp!M$147</f>
        <v>5.0619744028064615E-4</v>
      </c>
      <c r="O9" s="279">
        <f>1/$A$1*[1]TimberSectorMinusCoreVPAExp!N$147</f>
        <v>4.3390430499147016E-4</v>
      </c>
      <c r="P9" s="279">
        <f>1/$A$1*[1]TimberSectorMinusCoreVPAExp!O$147</f>
        <v>4.068196478137318E-4</v>
      </c>
      <c r="Q9" s="279">
        <f>1/$A$1*[1]TimberSectorMinusCoreVPAExp!P$147</f>
        <v>5.6209598309133965E-4</v>
      </c>
      <c r="R9" s="279">
        <f>1/$A$1*[1]TimberSectorMinusCoreVPAExp!Q$147</f>
        <v>6.9039479436486457E-4</v>
      </c>
      <c r="S9" s="279">
        <f>1/$A$1*[1]TimberSectorMinusCoreVPAExp!R$147</f>
        <v>7.2330826986490232E-4</v>
      </c>
      <c r="T9" s="279">
        <f>1/$A$1*[1]TimberSectorMinusCoreVPAExp!S$147</f>
        <v>7.0261233963987842E-4</v>
      </c>
      <c r="U9" s="279">
        <f>1/$A$1*[1]TimberSectorMinusCoreVPAExp!T$147</f>
        <v>7.5879683560681492E-4</v>
      </c>
      <c r="V9" s="279">
        <f>1/$A$1*[1]TimberSectorMinusCoreVPAExp!U$147</f>
        <v>7.5879683560681492E-4</v>
      </c>
      <c r="W9" s="279">
        <f>1/$A$1*[1]TimberSectorMinusCoreVPAExp!V$147</f>
        <v>7.5879683560681492E-4</v>
      </c>
      <c r="X9" s="279">
        <f>1/$A$1*[1]TimberSectorMinusCoreVPAExp!W$147</f>
        <v>7.5879683560681492E-4</v>
      </c>
      <c r="Y9" s="279">
        <f>1/$A$1*[1]TimberSectorMinusCoreVPAExp!X$147</f>
        <v>7.5879683560681492E-4</v>
      </c>
      <c r="Z9" s="279">
        <f>1/$A$1*[1]TimberSectorMinusCoreVPAExp!Y$147</f>
        <v>7.5879683560681492E-4</v>
      </c>
      <c r="AA9" s="279">
        <f>1/$A$1*[1]TimberSectorMinusCoreVPAExp!Z$147</f>
        <v>7.5879683560681492E-4</v>
      </c>
      <c r="AB9" s="279">
        <f>1/$A$1*[1]TimberSectorMinusCoreVPAExp!AA$147</f>
        <v>7.5879683560681492E-4</v>
      </c>
      <c r="AC9" s="103"/>
      <c r="AD9" s="276">
        <f>1/1000*[1]TimberSectorMinusCoreVPAExp!$AB$147</f>
        <v>1.1135697148710001E-3</v>
      </c>
      <c r="AE9" s="279">
        <f>1/1000*[1]TimberSectorMinusCoreVPAExp!$AC$147</f>
        <v>1.2056101488000001E-3</v>
      </c>
      <c r="AF9" s="279">
        <f>1/1000*[1]TimberSectorMinusCoreVPAExp!AD$147</f>
        <v>2.1507095184000002E-3</v>
      </c>
      <c r="AG9" s="279">
        <f>1/1000*[1]TimberSectorMinusCoreVPAExp!AE$147</f>
        <v>3.1400607503999996E-3</v>
      </c>
      <c r="AH9" s="279">
        <f>1/1000*[1]TimberSectorMinusCoreVPAExp!AF$147</f>
        <v>2.9048883773000003E-3</v>
      </c>
      <c r="AI9" s="279">
        <f>1/1000*[1]TimberSectorMinusCoreVPAExp!AG$147</f>
        <v>3.8168278862999996E-3</v>
      </c>
      <c r="AJ9" s="279">
        <f>1/1000*[1]TimberSectorMinusCoreVPAExp!AH$147</f>
        <v>5.7526921168000013E-3</v>
      </c>
      <c r="AK9" s="279">
        <f>1/1000*[1]TimberSectorMinusCoreVPAExp!AI$147</f>
        <v>4.9882979324999991E-3</v>
      </c>
      <c r="AL9" s="279">
        <f>1/1000*[1]TimberSectorMinusCoreVPAExp!AJ$147</f>
        <v>4.7916707835999996E-3</v>
      </c>
      <c r="AM9" s="279">
        <f>1/1000*[1]TimberSectorMinusCoreVPAExp!AK$147</f>
        <v>1.3933773039999998E-3</v>
      </c>
      <c r="AN9" s="279">
        <f>1/1000*[1]TimberSectorMinusCoreVPAExp!AL$147</f>
        <v>7.6609270609999988E-4</v>
      </c>
      <c r="AO9" s="279">
        <f>1/1000*[1]TimberSectorMinusCoreVPAExp!AM$147</f>
        <v>7.96800288E-4</v>
      </c>
      <c r="AP9" s="279">
        <f>1/1000*[1]TimberSectorMinusCoreVPAExp!AN$147</f>
        <v>8.3786818720000015E-4</v>
      </c>
      <c r="AQ9" s="279">
        <f>1/1000*[1]TimberSectorMinusCoreVPAExp!AO$147</f>
        <v>8.9093065109999993E-4</v>
      </c>
      <c r="AR9" s="279">
        <f>1/1000*[1]TimberSectorMinusCoreVPAExp!AP$147</f>
        <v>1.081662043E-3</v>
      </c>
      <c r="AS9" s="279">
        <f>1/1000*[1]TimberSectorMinusCoreVPAExp!AQ$147</f>
        <v>9.2952911449999988E-4</v>
      </c>
      <c r="AT9" s="279">
        <f>1/1000*[1]TimberSectorMinusCoreVPAExp!AR$147</f>
        <v>1.7854728691000001E-3</v>
      </c>
      <c r="AU9" s="279">
        <f>1/1000*[1]TimberSectorMinusCoreVPAExp!AS$147</f>
        <v>1.5423692426999997E-3</v>
      </c>
      <c r="AV9" s="279">
        <f>1/1000*[1]TimberSectorMinusCoreVPAExp!AT$147</f>
        <v>1.6124086709999996E-3</v>
      </c>
      <c r="AW9" s="279">
        <f>1/1000*[1]TimberSectorMinusCoreVPAExp!AU$147</f>
        <v>1.5285570487499997E-3</v>
      </c>
      <c r="AX9" s="279">
        <f>1/1000*[1]TimberSectorMinusCoreVPAExp!AV$147</f>
        <v>0</v>
      </c>
      <c r="AY9" s="279">
        <f>1/1000*[1]TimberSectorMinusCoreVPAExp!AW$147</f>
        <v>0</v>
      </c>
      <c r="AZ9" s="279">
        <f>1/1000*[1]TimberSectorMinusCoreVPAExp!AX$147</f>
        <v>0</v>
      </c>
      <c r="BA9" s="279">
        <f>1/1000*[1]TimberSectorMinusCoreVPAExp!AY$147</f>
        <v>0</v>
      </c>
      <c r="BB9" s="279">
        <f>1/1000*[1]TimberSectorMinusCoreVPAExp!AZ$147</f>
        <v>0</v>
      </c>
      <c r="BC9" s="102">
        <f>1/1000*[1]TimberSectorMinusCoreVPAExp!BA$147</f>
        <v>0</v>
      </c>
      <c r="BD9" s="452"/>
    </row>
    <row r="10" spans="1:56">
      <c r="B10" s="5" t="s">
        <v>78</v>
      </c>
      <c r="C10" s="276">
        <f>1/$A$1*[1]TimberSectorMinusCoreVPAExp!$B$247</f>
        <v>0.19887224133333337</v>
      </c>
      <c r="D10" s="279">
        <f>1/$A$1*[1]TimberSectorMinusCoreVPAExp!$C$247</f>
        <v>0.13847381624999999</v>
      </c>
      <c r="E10" s="279">
        <f>1/$A$1*[1]TimberSectorMinusCoreVPAExp!$D$247</f>
        <v>0.15241884216931456</v>
      </c>
      <c r="F10" s="279">
        <f>1/$A$1*[1]TimberSectorMinusCoreVPAExp!$E$247</f>
        <v>0.15284695299999998</v>
      </c>
      <c r="G10" s="279">
        <f>1/$A$1*[1]TimberSectorMinusCoreVPAExp!$F$247</f>
        <v>0.24173719120771223</v>
      </c>
      <c r="H10" s="279">
        <f>1/$A$1*[1]TimberSectorMinusCoreVPAExp!$G$247</f>
        <v>0.18370416348943933</v>
      </c>
      <c r="I10" s="279">
        <f>1/$A$1*[1]TimberSectorMinusCoreVPAExp!$H$247</f>
        <v>0.16804611616422691</v>
      </c>
      <c r="J10" s="278">
        <f>1/$A$1*[1]TimberSectorMinusCoreVPAExp!$I$247</f>
        <v>0.11607180264312986</v>
      </c>
      <c r="K10" s="278">
        <f>1/$A$1*[1]TimberSectorMinusCoreVPAExp!$J$247</f>
        <v>7.7868535261842259E-2</v>
      </c>
      <c r="L10" s="279">
        <f>1/$A$1*[1]TimberSectorMinusCoreVPAExp!K$247</f>
        <v>6.3334573541244554E-2</v>
      </c>
      <c r="M10" s="279">
        <f>1/$A$1*[1]TimberSectorMinusCoreVPAExp!L$247</f>
        <v>6.7872411091772403E-2</v>
      </c>
      <c r="N10" s="279">
        <f>1/$A$1*[1]TimberSectorMinusCoreVPAExp!M$247</f>
        <v>5.980391627862916E-2</v>
      </c>
      <c r="O10" s="279">
        <f>1/$A$1*[1]TimberSectorMinusCoreVPAExp!N$247</f>
        <v>6.3435461506003946E-2</v>
      </c>
      <c r="P10" s="279">
        <f>1/$A$1*[1]TimberSectorMinusCoreVPAExp!O$247</f>
        <v>7.1938923995405094E-2</v>
      </c>
      <c r="Q10" s="279">
        <f>1/$A$1*[1]TimberSectorMinusCoreVPAExp!P$247</f>
        <v>7.4533007984639368E-2</v>
      </c>
      <c r="R10" s="279">
        <f>1/$A$1*[1]TimberSectorMinusCoreVPAExp!Q$247</f>
        <v>7.6986368056912946E-2</v>
      </c>
      <c r="S10" s="279">
        <f>1/$A$1*[1]TimberSectorMinusCoreVPAExp!R$247</f>
        <v>5.3135905228220176E-2</v>
      </c>
      <c r="T10" s="279">
        <f>1/$A$1*[1]TimberSectorMinusCoreVPAExp!S$247</f>
        <v>3.3547264697398875E-2</v>
      </c>
      <c r="U10" s="279">
        <f>1/$A$1*[1]TimberSectorMinusCoreVPAExp!T$247</f>
        <v>2.834614926200436E-2</v>
      </c>
      <c r="V10" s="279">
        <f>1/$A$1*[1]TimberSectorMinusCoreVPAExp!U$247</f>
        <v>2.834614926200436E-2</v>
      </c>
      <c r="W10" s="279">
        <f>1/$A$1*[1]TimberSectorMinusCoreVPAExp!V$247</f>
        <v>2.834614926200436E-2</v>
      </c>
      <c r="X10" s="279">
        <f>1/$A$1*[1]TimberSectorMinusCoreVPAExp!W$247</f>
        <v>2.834614926200436E-2</v>
      </c>
      <c r="Y10" s="279">
        <f>1/$A$1*[1]TimberSectorMinusCoreVPAExp!X$247</f>
        <v>2.834614926200436E-2</v>
      </c>
      <c r="Z10" s="279">
        <f>1/$A$1*[1]TimberSectorMinusCoreVPAExp!Y$247</f>
        <v>2.834614926200436E-2</v>
      </c>
      <c r="AA10" s="279">
        <f>1/$A$1*[1]TimberSectorMinusCoreVPAExp!Z$247</f>
        <v>2.834614926200436E-2</v>
      </c>
      <c r="AB10" s="279">
        <f>1/$A$1*[1]TimberSectorMinusCoreVPAExp!AA$247</f>
        <v>2.834614926200436E-2</v>
      </c>
      <c r="AC10" s="103"/>
      <c r="AD10" s="276">
        <f>1/1000*[1]TimberSectorMinusCoreVPAExp!$AB$247</f>
        <v>0.14183893992325797</v>
      </c>
      <c r="AE10" s="279">
        <f>1/1000*[1]TimberSectorMinusCoreVPAExp!$AC$247</f>
        <v>0.11295839813319999</v>
      </c>
      <c r="AF10" s="279">
        <f>1/1000*[1]TimberSectorMinusCoreVPAExp!AD$247</f>
        <v>0.12870419570880001</v>
      </c>
      <c r="AG10" s="279">
        <f>1/1000*[1]TimberSectorMinusCoreVPAExp!AE$247</f>
        <v>0.14465664900959999</v>
      </c>
      <c r="AH10" s="279">
        <f>1/1000*[1]TimberSectorMinusCoreVPAExp!AF$247</f>
        <v>0.20073148909099997</v>
      </c>
      <c r="AI10" s="279">
        <f>1/1000*[1]TimberSectorMinusCoreVPAExp!AG$247</f>
        <v>0.15520316697599998</v>
      </c>
      <c r="AJ10" s="279">
        <f>1/1000*[1]TimberSectorMinusCoreVPAExp!AH$247</f>
        <v>0.14195969043280002</v>
      </c>
      <c r="AK10" s="279">
        <f>1/1000*[1]TimberSectorMinusCoreVPAExp!AI$247</f>
        <v>0.1170725490495</v>
      </c>
      <c r="AL10" s="279">
        <f>1/1000*[1]TimberSectorMinusCoreVPAExp!AJ$247</f>
        <v>0.10155714712360001</v>
      </c>
      <c r="AM10" s="279">
        <f>1/1000*[1]TimberSectorMinusCoreVPAExp!AK$247</f>
        <v>5.7201657409599996E-2</v>
      </c>
      <c r="AN10" s="279">
        <f>1/1000*[1]TimberSectorMinusCoreVPAExp!AL$247</f>
        <v>4.7350618379800001E-2</v>
      </c>
      <c r="AO10" s="279">
        <f>1/1000*[1]TimberSectorMinusCoreVPAExp!AM$247</f>
        <v>5.8791111648000001E-2</v>
      </c>
      <c r="AP10" s="279">
        <f>1/1000*[1]TimberSectorMinusCoreVPAExp!AN$247</f>
        <v>6.8908280971199998E-2</v>
      </c>
      <c r="AQ10" s="279">
        <f>1/1000*[1]TimberSectorMinusCoreVPAExp!AO$247</f>
        <v>8.3551367316899994E-2</v>
      </c>
      <c r="AR10" s="279">
        <f>1/1000*[1]TimberSectorMinusCoreVPAExp!AP$247</f>
        <v>0.10083599166150001</v>
      </c>
      <c r="AS10" s="279">
        <f>1/1000*[1]TimberSectorMinusCoreVPAExp!AQ$247</f>
        <v>8.6052369542999996E-2</v>
      </c>
      <c r="AT10" s="279">
        <f>1/1000*[1]TimberSectorMinusCoreVPAExp!AR$247</f>
        <v>0.10692828226059999</v>
      </c>
      <c r="AU10" s="279">
        <f>1/1000*[1]TimberSectorMinusCoreVPAExp!AS$247</f>
        <v>7.7040534299299995E-2</v>
      </c>
      <c r="AV10" s="279">
        <f>1/1000*[1]TimberSectorMinusCoreVPAExp!AT$247</f>
        <v>8.053896698900001E-2</v>
      </c>
      <c r="AW10" s="279">
        <f>1/1000*[1]TimberSectorMinusCoreVPAExp!AU$247</f>
        <v>7.6350622459583337E-2</v>
      </c>
      <c r="AX10" s="279">
        <f>1/1000*[1]TimberSectorMinusCoreVPAExp!AV$247</f>
        <v>0</v>
      </c>
      <c r="AY10" s="279">
        <f>1/1000*[1]TimberSectorMinusCoreVPAExp!AW$247</f>
        <v>0</v>
      </c>
      <c r="AZ10" s="279">
        <f>1/1000*[1]TimberSectorMinusCoreVPAExp!AX$247</f>
        <v>0</v>
      </c>
      <c r="BA10" s="279">
        <f>1/1000*[1]TimberSectorMinusCoreVPAExp!AY$247</f>
        <v>0</v>
      </c>
      <c r="BB10" s="279">
        <f>1/1000*[1]TimberSectorMinusCoreVPAExp!AZ$247</f>
        <v>0</v>
      </c>
      <c r="BC10" s="102">
        <f>1/1000*[1]TimberSectorMinusCoreVPAExp!BA$247</f>
        <v>0</v>
      </c>
      <c r="BD10" s="452"/>
    </row>
    <row r="11" spans="1:56" ht="17.149999999999999" customHeight="1">
      <c r="B11" s="128" t="s">
        <v>103</v>
      </c>
      <c r="C11" s="401">
        <f>1/$A$1*[1]TimberSectorMinusCoreVPAExp!$B$269</f>
        <v>7.590419871192005E-3</v>
      </c>
      <c r="D11" s="356">
        <f>1/$A$1*[1]TimberSectorMinusCoreVPAExp!$C$269</f>
        <v>6.9205979282164608E-3</v>
      </c>
      <c r="E11" s="356">
        <f>1/$A$1*[1]TimberSectorMinusCoreVPAExp!$D$269</f>
        <v>8.9356154910920603E-3</v>
      </c>
      <c r="F11" s="356">
        <f>1/$A$1*[1]TimberSectorMinusCoreVPAExp!$E$269</f>
        <v>6.2726012264189383E-3</v>
      </c>
      <c r="G11" s="356">
        <f>1/$A$1*[1]TimberSectorMinusCoreVPAExp!$F$269</f>
        <v>1.0556882431922782E-2</v>
      </c>
      <c r="H11" s="356">
        <f>1/$A$1*[1]TimberSectorMinusCoreVPAExp!$G$269</f>
        <v>8.6776806575558155E-3</v>
      </c>
      <c r="I11" s="356">
        <f>1/$A$1*[1]TimberSectorMinusCoreVPAExp!$H$269</f>
        <v>1.4014798860942786E-2</v>
      </c>
      <c r="J11" s="357">
        <f>1/$A$1*[1]TimberSectorMinusCoreVPAExp!$I$269</f>
        <v>1.1377631689630486E-2</v>
      </c>
      <c r="K11" s="357">
        <f>1/$A$1*[1]TimberSectorMinusCoreVPAExp!$J$269</f>
        <v>1.4166244854825155E-2</v>
      </c>
      <c r="L11" s="356">
        <f>1/$A$1*[1]TimberSectorMinusCoreVPAExp!K$269</f>
        <v>1.0136837175110641E-2</v>
      </c>
      <c r="M11" s="356">
        <f>1/$A$1*[1]TimberSectorMinusCoreVPAExp!L$269</f>
        <v>1.4955353462639378E-2</v>
      </c>
      <c r="N11" s="356">
        <f>1/$A$1*[1]TimberSectorMinusCoreVPAExp!M$269</f>
        <v>2.0638852760100947E-2</v>
      </c>
      <c r="O11" s="356">
        <f>1/$A$1*[1]TimberSectorMinusCoreVPAExp!N$269</f>
        <v>2.6860347535698232E-2</v>
      </c>
      <c r="P11" s="356">
        <f>1/$A$1*[1]TimberSectorMinusCoreVPAExp!O$269</f>
        <v>2.1077701278661765E-2</v>
      </c>
      <c r="Q11" s="356">
        <f>1/$A$1*[1]TimberSectorMinusCoreVPAExp!P$269</f>
        <v>1.8758259304349618E-2</v>
      </c>
      <c r="R11" s="356">
        <f>1/$A$1*[1]TimberSectorMinusCoreVPAExp!Q$269</f>
        <v>2.4515315437277981E-2</v>
      </c>
      <c r="S11" s="356">
        <f>1/$A$1*[1]TimberSectorMinusCoreVPAExp!R$269</f>
        <v>2.9686369576013331E-2</v>
      </c>
      <c r="T11" s="356">
        <f>1/$A$1*[1]TimberSectorMinusCoreVPAExp!S$269</f>
        <v>2.6043373739447442E-2</v>
      </c>
      <c r="U11" s="356">
        <f>1/$A$1*[1]TimberSectorMinusCoreVPAExp!T$269</f>
        <v>2.6423061978227257E-2</v>
      </c>
      <c r="V11" s="356">
        <f>1/$A$1*[1]TimberSectorMinusCoreVPAExp!U$269</f>
        <v>2.6423061978227257E-2</v>
      </c>
      <c r="W11" s="356">
        <f>1/$A$1*[1]TimberSectorMinusCoreVPAExp!V$269</f>
        <v>2.6423061978227257E-2</v>
      </c>
      <c r="X11" s="356">
        <f>1/$A$1*[1]TimberSectorMinusCoreVPAExp!W$269</f>
        <v>2.6423061978227257E-2</v>
      </c>
      <c r="Y11" s="356">
        <f>1/$A$1*[1]TimberSectorMinusCoreVPAExp!X$269</f>
        <v>2.6423061978227257E-2</v>
      </c>
      <c r="Z11" s="356">
        <f>1/$A$1*[1]TimberSectorMinusCoreVPAExp!Y$269</f>
        <v>2.6423061978227257E-2</v>
      </c>
      <c r="AA11" s="356">
        <f>1/$A$1*[1]TimberSectorMinusCoreVPAExp!Z$269</f>
        <v>2.6423061978227257E-2</v>
      </c>
      <c r="AB11" s="356">
        <f>1/$A$1*[1]TimberSectorMinusCoreVPAExp!AA$269</f>
        <v>2.6423061978227257E-2</v>
      </c>
      <c r="AC11" s="103"/>
      <c r="AD11" s="401">
        <f>1/1000*[1]TimberSectorMinusCoreVPAExp!$AB$269</f>
        <v>4.2168299641529997E-3</v>
      </c>
      <c r="AE11" s="356">
        <f>1/1000*[1]TimberSectorMinusCoreVPAExp!$AC$269</f>
        <v>3.9441301531999992E-3</v>
      </c>
      <c r="AF11" s="356">
        <f>1/1000*[1]TimberSectorMinusCoreVPAExp!AD$269</f>
        <v>5.0358325151999995E-3</v>
      </c>
      <c r="AG11" s="356">
        <f>1/1000*[1]TimberSectorMinusCoreVPAExp!AE$269</f>
        <v>3.6402027311999994E-3</v>
      </c>
      <c r="AH11" s="356">
        <f>1/1000*[1]TimberSectorMinusCoreVPAExp!AF$269</f>
        <v>6.338951717E-3</v>
      </c>
      <c r="AI11" s="356">
        <f>1/1000*[1]TimberSectorMinusCoreVPAExp!AG$269</f>
        <v>5.5711245875999993E-3</v>
      </c>
      <c r="AJ11" s="356">
        <f>1/1000*[1]TimberSectorMinusCoreVPAExp!AH$269</f>
        <v>8.1193097767999992E-3</v>
      </c>
      <c r="AK11" s="356">
        <f>1/1000*[1]TimberSectorMinusCoreVPAExp!AI$269</f>
        <v>9.3803420234999987E-3</v>
      </c>
      <c r="AL11" s="356">
        <f>1/1000*[1]TimberSectorMinusCoreVPAExp!AJ$269</f>
        <v>9.7811450467999994E-3</v>
      </c>
      <c r="AM11" s="356">
        <f>1/1000*[1]TimberSectorMinusCoreVPAExp!AK$269</f>
        <v>6.5497966864000003E-3</v>
      </c>
      <c r="AN11" s="356">
        <f>1/1000*[1]TimberSectorMinusCoreVPAExp!AL$269</f>
        <v>7.1236478369000001E-3</v>
      </c>
      <c r="AO11" s="356">
        <f>1/1000*[1]TimberSectorMinusCoreVPAExp!AM$269</f>
        <v>1.3699045055999996E-2</v>
      </c>
      <c r="AP11" s="356">
        <f>1/1000*[1]TimberSectorMinusCoreVPAExp!AN$269</f>
        <v>1.6816722788799997E-2</v>
      </c>
      <c r="AQ11" s="356">
        <f>1/1000*[1]TimberSectorMinusCoreVPAExp!AO$269</f>
        <v>1.4571014076300005E-2</v>
      </c>
      <c r="AR11" s="356">
        <f>1/1000*[1]TimberSectorMinusCoreVPAExp!AP$269</f>
        <v>1.2906714938999997E-2</v>
      </c>
      <c r="AS11" s="356">
        <f>1/1000*[1]TimberSectorMinusCoreVPAExp!AQ$269</f>
        <v>1.0714309469499994E-2</v>
      </c>
      <c r="AT11" s="356">
        <f>1/1000*[1]TimberSectorMinusCoreVPAExp!AR$269</f>
        <v>1.5135375360899999E-2</v>
      </c>
      <c r="AU11" s="356">
        <f>1/1000*[1]TimberSectorMinusCoreVPAExp!AS$269</f>
        <v>1.930631429869999E-2</v>
      </c>
      <c r="AV11" s="356">
        <f>1/1000*[1]TimberSectorMinusCoreVPAExp!AT$269</f>
        <v>2.0183019550999999E-2</v>
      </c>
      <c r="AW11" s="356">
        <f>1/1000*[1]TimberSectorMinusCoreVPAExp!AU$269</f>
        <v>1.9133422782083333E-2</v>
      </c>
      <c r="AX11" s="356">
        <f>1/1000*[1]TimberSectorMinusCoreVPAExp!AV$269</f>
        <v>0</v>
      </c>
      <c r="AY11" s="356">
        <f>1/1000*[1]TimberSectorMinusCoreVPAExp!AW$269</f>
        <v>0</v>
      </c>
      <c r="AZ11" s="356">
        <f>1/1000*[1]TimberSectorMinusCoreVPAExp!AX$269</f>
        <v>0</v>
      </c>
      <c r="BA11" s="356">
        <f>1/1000*[1]TimberSectorMinusCoreVPAExp!AY$269</f>
        <v>0</v>
      </c>
      <c r="BB11" s="356">
        <f>1/1000*[1]TimberSectorMinusCoreVPAExp!AZ$269</f>
        <v>0</v>
      </c>
      <c r="BC11" s="159">
        <f>1/1000*[1]TimberSectorMinusCoreVPAExp!BA$269</f>
        <v>0</v>
      </c>
      <c r="BD11" s="452"/>
    </row>
    <row r="12" spans="1:56" ht="17.149999999999999" customHeight="1">
      <c r="B12" s="16" t="s">
        <v>85</v>
      </c>
      <c r="C12" s="362">
        <f>1/$A$1*[1]TimberSectorMinusCoreVPAExp!$B$267</f>
        <v>7.5563844463516272E-2</v>
      </c>
      <c r="D12" s="328">
        <f>1/$A$1*[1]TimberSectorMinusCoreVPAExp!$C$267</f>
        <v>7.900540377361312E-2</v>
      </c>
      <c r="E12" s="328">
        <f>1/$A$1*[1]TimberSectorMinusCoreVPAExp!$D$267</f>
        <v>6.5599126383938597E-2</v>
      </c>
      <c r="F12" s="328">
        <f>1/$A$1*[1]TimberSectorMinusCoreVPAExp!$E$267</f>
        <v>5.9629434610713614E-2</v>
      </c>
      <c r="G12" s="328">
        <f>1/$A$1*[1]TimberSectorMinusCoreVPAExp!$F$267</f>
        <v>8.4828267571634336E-2</v>
      </c>
      <c r="H12" s="328">
        <f>1/$A$1*[1]TimberSectorMinusCoreVPAExp!$G$267</f>
        <v>6.2853841611306485E-2</v>
      </c>
      <c r="I12" s="328">
        <f>1/$A$1*[1]TimberSectorMinusCoreVPAExp!$H$267</f>
        <v>5.9154817570642226E-2</v>
      </c>
      <c r="J12" s="329">
        <f>1/$A$1*[1]TimberSectorMinusCoreVPAExp!$I$267</f>
        <v>4.8114820208875246E-2</v>
      </c>
      <c r="K12" s="329">
        <f>1/$A$1*[1]TimberSectorMinusCoreVPAExp!$J$267</f>
        <v>3.3102110146740783E-2</v>
      </c>
      <c r="L12" s="328">
        <f>1/$A$1*[1]TimberSectorMinusCoreVPAExp!K$267</f>
        <v>2.0413209369201567E-2</v>
      </c>
      <c r="M12" s="328">
        <f>1/$A$1*[1]TimberSectorMinusCoreVPAExp!L$267</f>
        <v>2.0667929920954498E-2</v>
      </c>
      <c r="N12" s="328">
        <f>1/$A$1*[1]TimberSectorMinusCoreVPAExp!M$267</f>
        <v>2.4823584910501073E-2</v>
      </c>
      <c r="O12" s="328">
        <f>1/$A$1*[1]TimberSectorMinusCoreVPAExp!N$267</f>
        <v>8.2040585419203768E-2</v>
      </c>
      <c r="P12" s="328">
        <f>1/$A$1*[1]TimberSectorMinusCoreVPAExp!O$267</f>
        <v>9.9384882983919912E-2</v>
      </c>
      <c r="Q12" s="328">
        <f>1/$A$1*[1]TimberSectorMinusCoreVPAExp!P$267</f>
        <v>5.0337027819772152E-2</v>
      </c>
      <c r="R12" s="328">
        <f>1/$A$1*[1]TimberSectorMinusCoreVPAExp!Q$267</f>
        <v>7.3569498900183161E-2</v>
      </c>
      <c r="S12" s="328">
        <f>1/$A$1*[1]TimberSectorMinusCoreVPAExp!R$267</f>
        <v>6.9869379949354687E-2</v>
      </c>
      <c r="T12" s="328">
        <f>1/$A$1*[1]TimberSectorMinusCoreVPAExp!S$267</f>
        <v>4.479479171447847E-2</v>
      </c>
      <c r="U12" s="328">
        <f>1/$A$1*[1]TimberSectorMinusCoreVPAExp!T$267</f>
        <v>1.7560265726148151E-2</v>
      </c>
      <c r="V12" s="328">
        <f>1/$A$1*[1]TimberSectorMinusCoreVPAExp!U$267</f>
        <v>1.7560265726148151E-2</v>
      </c>
      <c r="W12" s="328">
        <f>1/$A$1*[1]TimberSectorMinusCoreVPAExp!V$267</f>
        <v>1.7560265726148151E-2</v>
      </c>
      <c r="X12" s="328">
        <f>1/$A$1*[1]TimberSectorMinusCoreVPAExp!W$267</f>
        <v>1.7560265726148151E-2</v>
      </c>
      <c r="Y12" s="328">
        <f>1/$A$1*[1]TimberSectorMinusCoreVPAExp!X$267</f>
        <v>1.7560265726148151E-2</v>
      </c>
      <c r="Z12" s="328">
        <f>1/$A$1*[1]TimberSectorMinusCoreVPAExp!Y$267</f>
        <v>1.7560265726148151E-2</v>
      </c>
      <c r="AA12" s="328">
        <f>1/$A$1*[1]TimberSectorMinusCoreVPAExp!Z$267</f>
        <v>1.7560265726148151E-2</v>
      </c>
      <c r="AB12" s="328">
        <f>1/$A$1*[1]TimberSectorMinusCoreVPAExp!AA$267</f>
        <v>1.7560265726148151E-2</v>
      </c>
      <c r="AC12" s="103"/>
      <c r="AD12" s="362">
        <f>1/1000*[1]TimberSectorMinusCoreVPAExp!$AB$267</f>
        <v>5.1452844511377015E-2</v>
      </c>
      <c r="AE12" s="328">
        <f>1/1000*[1]TimberSectorMinusCoreVPAExp!$AC$267</f>
        <v>4.9566837808400002E-2</v>
      </c>
      <c r="AF12" s="328">
        <f>1/1000*[1]TimberSectorMinusCoreVPAExp!AD$267</f>
        <v>5.4586370356800001E-2</v>
      </c>
      <c r="AG12" s="328">
        <f>1/1000*[1]TimberSectorMinusCoreVPAExp!AE$267</f>
        <v>5.9341541615999999E-2</v>
      </c>
      <c r="AH12" s="328">
        <f>1/1000*[1]TimberSectorMinusCoreVPAExp!AF$267</f>
        <v>7.3173028254899991E-2</v>
      </c>
      <c r="AI12" s="328">
        <f>1/1000*[1]TimberSectorMinusCoreVPAExp!AG$267</f>
        <v>6.3525786323999994E-2</v>
      </c>
      <c r="AJ12" s="328">
        <f>1/1000*[1]TimberSectorMinusCoreVPAExp!AH$267</f>
        <v>6.5511017891999979E-2</v>
      </c>
      <c r="AK12" s="328">
        <f>1/1000*[1]TimberSectorMinusCoreVPAExp!AI$267</f>
        <v>6.1440897834499998E-2</v>
      </c>
      <c r="AL12" s="328">
        <f>1/1000*[1]TimberSectorMinusCoreVPAExp!AJ$267</f>
        <v>4.8699707336400007E-2</v>
      </c>
      <c r="AM12" s="328">
        <f>1/1000*[1]TimberSectorMinusCoreVPAExp!AK$267</f>
        <v>3.5062814362399997E-2</v>
      </c>
      <c r="AN12" s="328">
        <f>1/1000*[1]TimberSectorMinusCoreVPAExp!AL$267</f>
        <v>2.77494297491E-2</v>
      </c>
      <c r="AO12" s="328">
        <f>1/1000*[1]TimberSectorMinusCoreVPAExp!AM$267</f>
        <v>3.880939152E-2</v>
      </c>
      <c r="AP12" s="328">
        <f>1/1000*[1]TimberSectorMinusCoreVPAExp!AN$267</f>
        <v>4.1625728988799994E-2</v>
      </c>
      <c r="AQ12" s="328">
        <f>1/1000*[1]TimberSectorMinusCoreVPAExp!AO$267</f>
        <v>5.076680976209999E-2</v>
      </c>
      <c r="AR12" s="328">
        <f>1/1000*[1]TimberSectorMinusCoreVPAExp!AP$267</f>
        <v>5.9075582565500002E-2</v>
      </c>
      <c r="AS12" s="328">
        <f>1/1000*[1]TimberSectorMinusCoreVPAExp!AQ$267</f>
        <v>5.6251222842499997E-2</v>
      </c>
      <c r="AT12" s="328">
        <f>1/1000*[1]TimberSectorMinusCoreVPAExp!AR$267</f>
        <v>6.7126011211199987E-2</v>
      </c>
      <c r="AU12" s="328">
        <f>1/1000*[1]TimberSectorMinusCoreVPAExp!AS$267</f>
        <v>7.4340591968500014E-2</v>
      </c>
      <c r="AV12" s="328">
        <f>1/1000*[1]TimberSectorMinusCoreVPAExp!AT$267</f>
        <v>7.7716419505000009E-2</v>
      </c>
      <c r="AW12" s="328">
        <f>1/1000*[1]TimberSectorMinusCoreVPAExp!AU$267</f>
        <v>7.3674858597916656E-2</v>
      </c>
      <c r="AX12" s="328">
        <f>1/1000*[1]TimberSectorMinusCoreVPAExp!AV$267</f>
        <v>0</v>
      </c>
      <c r="AY12" s="328">
        <f>1/1000*[1]TimberSectorMinusCoreVPAExp!AW$267</f>
        <v>0</v>
      </c>
      <c r="AZ12" s="328">
        <f>1/1000*[1]TimberSectorMinusCoreVPAExp!AX$267</f>
        <v>0</v>
      </c>
      <c r="BA12" s="328">
        <f>1/1000*[1]TimberSectorMinusCoreVPAExp!AY$267</f>
        <v>0</v>
      </c>
      <c r="BB12" s="328">
        <f>1/1000*[1]TimberSectorMinusCoreVPAExp!AZ$267</f>
        <v>0</v>
      </c>
      <c r="BC12" s="104">
        <f>1/1000*[1]TimberSectorMinusCoreVPAExp!BA$267</f>
        <v>0</v>
      </c>
      <c r="BD12" s="452"/>
    </row>
    <row r="13" spans="1:56">
      <c r="B13" s="42" t="s">
        <v>30</v>
      </c>
      <c r="C13" s="363">
        <f>1/$A$1*(SUM([1]TimberSectorMinusCoreVPAExp!$B$47:$B$47)+SUM([1]TimberSectorMinusCoreVPAExp!$B$105:$B$105))</f>
        <v>1.3668633999999995E-2</v>
      </c>
      <c r="D13" s="330">
        <f>1/$A$1*(SUM([1]TimberSectorMinusCoreVPAExp!$C$47:$C$47)+SUM([1]TimberSectorMinusCoreVPAExp!$C$105:$C$105))</f>
        <v>1.8371567350196238E-2</v>
      </c>
      <c r="E13" s="330">
        <f>1/$A$1*(SUM([1]TimberSectorMinusCoreVPAExp!$D$47:$D$47)+SUM([1]TimberSectorMinusCoreVPAExp!$D$105:$D$105))</f>
        <v>1.1057170653620304E-2</v>
      </c>
      <c r="F13" s="330">
        <f>1/$A$1*(SUM([1]TimberSectorMinusCoreVPAExp!$E$47:$E$47)+SUM([1]TimberSectorMinusCoreVPAExp!$E$105:$E$105))</f>
        <v>1.4174354292178027E-2</v>
      </c>
      <c r="G13" s="330">
        <f>1/$A$1*(SUM([1]TimberSectorMinusCoreVPAExp!$F$47:$F$47)+SUM([1]TimberSectorMinusCoreVPAExp!$F$105:$F$105))</f>
        <v>2.6556710442335322E-2</v>
      </c>
      <c r="H13" s="330">
        <f>1/$A$1*(SUM([1]TimberSectorMinusCoreVPAExp!$G$47:$G$47)+SUM([1]TimberSectorMinusCoreVPAExp!$G$105:$G$105))</f>
        <v>1.8980090637679158E-2</v>
      </c>
      <c r="I13" s="330">
        <f>1/$A$1*(SUM([1]TimberSectorMinusCoreVPAExp!$H$47:$H$47)+SUM([1]TimberSectorMinusCoreVPAExp!$H$105:$H$105))</f>
        <v>1.8655853238595754E-2</v>
      </c>
      <c r="J13" s="331">
        <f>1/$A$1*(SUM([1]TimberSectorMinusCoreVPAExp!$I$47:$I$47)+SUM([1]TimberSectorMinusCoreVPAExp!$I$105:$I$105))</f>
        <v>1.2376595144956343E-2</v>
      </c>
      <c r="K13" s="331">
        <f>1/$A$1*(SUM([1]TimberSectorMinusCoreVPAExp!$J$47:$J$47)+SUM([1]TimberSectorMinusCoreVPAExp!$J$105:$J$105))</f>
        <v>1.5826590742234074E-2</v>
      </c>
      <c r="L13" s="330">
        <f>1/$A$1*(SUM([1]TimberSectorMinusCoreVPAExp!K$47:K$47)+SUM([1]TimberSectorMinusCoreVPAExp!K$105:K$105))</f>
        <v>6.8086550936425341E-3</v>
      </c>
      <c r="M13" s="330">
        <f>1/$A$1*(SUM([1]TimberSectorMinusCoreVPAExp!L$47:L$47)+SUM([1]TimberSectorMinusCoreVPAExp!L$105:L$105))</f>
        <v>6.680774412524234E-3</v>
      </c>
      <c r="N13" s="330">
        <f>1/$A$1*(SUM([1]TimberSectorMinusCoreVPAExp!M$47:M$47)+SUM([1]TimberSectorMinusCoreVPAExp!M$105:M$105))</f>
        <v>9.4842625429130446E-3</v>
      </c>
      <c r="O13" s="330">
        <f>1/$A$1*(SUM([1]TimberSectorMinusCoreVPAExp!N$47:N$47)+SUM([1]TimberSectorMinusCoreVPAExp!N$105:N$105))</f>
        <v>6.0966509512386739E-2</v>
      </c>
      <c r="P13" s="330">
        <f>1/$A$1*(SUM([1]TimberSectorMinusCoreVPAExp!O$47:O$47)+SUM([1]TimberSectorMinusCoreVPAExp!O$105:O$105))</f>
        <v>7.2410629788285788E-2</v>
      </c>
      <c r="Q13" s="330">
        <f>1/$A$1*(SUM([1]TimberSectorMinusCoreVPAExp!P$47:P$47)+SUM([1]TimberSectorMinusCoreVPAExp!P$105:P$105))</f>
        <v>3.1851241720242056E-2</v>
      </c>
      <c r="R13" s="330">
        <f>1/$A$1*(SUM([1]TimberSectorMinusCoreVPAExp!Q$47:Q$47)+SUM([1]TimberSectorMinusCoreVPAExp!Q$105:Q$105))</f>
        <v>4.5468373600239607E-2</v>
      </c>
      <c r="S13" s="330">
        <f>1/$A$1*(SUM([1]TimberSectorMinusCoreVPAExp!R$47:R$47)+SUM([1]TimberSectorMinusCoreVPAExp!R$105:R$105))</f>
        <v>4.1009911131445427E-2</v>
      </c>
      <c r="T13" s="330">
        <f>1/$A$1*(SUM([1]TimberSectorMinusCoreVPAExp!S$47:S$47)+SUM([1]TimberSectorMinusCoreVPAExp!S$105:S$105))</f>
        <v>2.7441601805397786E-2</v>
      </c>
      <c r="U13" s="330">
        <f>1/$A$1*(SUM([1]TimberSectorMinusCoreVPAExp!T$47:T$47)+SUM([1]TimberSectorMinusCoreVPAExp!T$105:T$105))</f>
        <v>6.3003140191593863E-3</v>
      </c>
      <c r="V13" s="330">
        <f>1/$A$1*(SUM([1]TimberSectorMinusCoreVPAExp!U$47:U$47)+SUM([1]TimberSectorMinusCoreVPAExp!U$105:U$105))</f>
        <v>6.3003140191593863E-3</v>
      </c>
      <c r="W13" s="330">
        <f>1/$A$1*(SUM([1]TimberSectorMinusCoreVPAExp!V$47:V$47)+SUM([1]TimberSectorMinusCoreVPAExp!V$105:V$105))</f>
        <v>6.3003140191593863E-3</v>
      </c>
      <c r="X13" s="330">
        <f>1/$A$1*(SUM([1]TimberSectorMinusCoreVPAExp!W$47:W$47)+SUM([1]TimberSectorMinusCoreVPAExp!W$105:W$105))</f>
        <v>6.3003140191593863E-3</v>
      </c>
      <c r="Y13" s="330">
        <f>1/$A$1*(SUM([1]TimberSectorMinusCoreVPAExp!X$47:X$47)+SUM([1]TimberSectorMinusCoreVPAExp!X$105:X$105))</f>
        <v>6.3003140191593863E-3</v>
      </c>
      <c r="Z13" s="330">
        <f>1/$A$1*(SUM([1]TimberSectorMinusCoreVPAExp!Y$47:Y$47)+SUM([1]TimberSectorMinusCoreVPAExp!Y$105:Y$105))</f>
        <v>6.3003140191593863E-3</v>
      </c>
      <c r="AA13" s="330">
        <f>1/$A$1*(SUM([1]TimberSectorMinusCoreVPAExp!Z$47:Z$47)+SUM([1]TimberSectorMinusCoreVPAExp!Z$105:Z$105))</f>
        <v>6.3003140191593863E-3</v>
      </c>
      <c r="AB13" s="330">
        <f>1/$A$1*(SUM([1]TimberSectorMinusCoreVPAExp!AA$47:AA$47)+SUM([1]TimberSectorMinusCoreVPAExp!AA$105:AA$105))</f>
        <v>6.3003140191593863E-3</v>
      </c>
      <c r="AC13" s="103"/>
      <c r="AD13" s="363">
        <f>1/1000*(SUM([1]TimberSectorMinusCoreVPAExp!$AB$47:$AB$47)+SUM([1]TimberSectorMinusCoreVPAExp!$AB$105:$AB$105))</f>
        <v>7.5884274983249985E-3</v>
      </c>
      <c r="AE13" s="330">
        <f>1/1000*(SUM([1]TimberSectorMinusCoreVPAExp!$AC$47:$AC$47)+SUM([1]TimberSectorMinusCoreVPAExp!$AC$105:$AC$105))</f>
        <v>7.6131436292000013E-3</v>
      </c>
      <c r="AF13" s="330">
        <f>1/1000*(SUM([1]TimberSectorMinusCoreVPAExp!AD$47:AD$47)+SUM([1]TimberSectorMinusCoreVPAExp!AD$105:AD$105))</f>
        <v>5.8465852272000006E-3</v>
      </c>
      <c r="AG13" s="330">
        <f>1/1000*(SUM([1]TimberSectorMinusCoreVPAExp!AE$47:AE$47)+SUM([1]TimberSectorMinusCoreVPAExp!AE$105:AE$105))</f>
        <v>9.6020339632000001E-3</v>
      </c>
      <c r="AH13" s="330">
        <f>1/1000*(SUM([1]TimberSectorMinusCoreVPAExp!AF$47:AF$47)+SUM([1]TimberSectorMinusCoreVPAExp!AF$105:AF$105))</f>
        <v>1.3883555996800001E-2</v>
      </c>
      <c r="AI13" s="330">
        <f>1/1000*(SUM([1]TimberSectorMinusCoreVPAExp!AG$47:AG$47)+SUM([1]TimberSectorMinusCoreVPAExp!AG$105:AG$105))</f>
        <v>1.14605820186E-2</v>
      </c>
      <c r="AJ13" s="330">
        <f>1/1000*(SUM([1]TimberSectorMinusCoreVPAExp!AH$47:AH$47)+SUM([1]TimberSectorMinusCoreVPAExp!AH$105:AH$105))</f>
        <v>1.2879446326800001E-2</v>
      </c>
      <c r="AK13" s="330">
        <f>1/1000*(SUM([1]TimberSectorMinusCoreVPAExp!AI$47:AI$47)+SUM([1]TimberSectorMinusCoreVPAExp!AI$105:AI$105))</f>
        <v>1.0988593622500003E-2</v>
      </c>
      <c r="AL13" s="330">
        <f>1/1000*(SUM([1]TimberSectorMinusCoreVPAExp!AJ$47:AJ$47)+SUM([1]TimberSectorMinusCoreVPAExp!AJ$105:AJ$105))</f>
        <v>1.3589033009600002E-2</v>
      </c>
      <c r="AM13" s="330">
        <f>1/1000*(SUM([1]TimberSectorMinusCoreVPAExp!AK$47:AK$47)+SUM([1]TimberSectorMinusCoreVPAExp!AK$105:AK$105))</f>
        <v>7.8180032436E-3</v>
      </c>
      <c r="AN13" s="330">
        <f>1/1000*(SUM([1]TimberSectorMinusCoreVPAExp!AL$47:AL$47)+SUM([1]TimberSectorMinusCoreVPAExp!AL$105:AL$105))</f>
        <v>7.0195754938999965E-3</v>
      </c>
      <c r="AO13" s="330">
        <f>1/1000*(SUM([1]TimberSectorMinusCoreVPAExp!AM$47:AM$47)+SUM([1]TimberSectorMinusCoreVPAExp!AM$105:AM$105))</f>
        <v>1.0802300016000001E-2</v>
      </c>
      <c r="AP13" s="330">
        <f>1/1000*(SUM([1]TimberSectorMinusCoreVPAExp!AN$47:AN$47)+SUM([1]TimberSectorMinusCoreVPAExp!AN$105:AN$105))</f>
        <v>1.3507946513599999E-2</v>
      </c>
      <c r="AQ13" s="330">
        <f>1/1000*(SUM([1]TimberSectorMinusCoreVPAExp!AO$47:AO$47)+SUM([1]TimberSectorMinusCoreVPAExp!AO$105:AO$105))</f>
        <v>1.6762646024400002E-2</v>
      </c>
      <c r="AR13" s="330">
        <f>1/1000*(SUM([1]TimberSectorMinusCoreVPAExp!AP$47:AP$47)+SUM([1]TimberSectorMinusCoreVPAExp!AP$105:AP$105))</f>
        <v>2.1896641226500004E-2</v>
      </c>
      <c r="AS13" s="330">
        <f>1/1000*(SUM([1]TimberSectorMinusCoreVPAExp!AQ$47:AQ$47)+SUM([1]TimberSectorMinusCoreVPAExp!AQ$105:AQ$105))</f>
        <v>2.3448368271999996E-2</v>
      </c>
      <c r="AT13" s="330">
        <f>1/1000*(SUM([1]TimberSectorMinusCoreVPAExp!AR$47:AR$47)+SUM([1]TimberSectorMinusCoreVPAExp!AR$105:AR$105))</f>
        <v>2.4278053894399989E-2</v>
      </c>
      <c r="AU13" s="330">
        <f>1/1000*(SUM([1]TimberSectorMinusCoreVPAExp!AS$47:AS$47)+SUM([1]TimberSectorMinusCoreVPAExp!AS$105:AS$105))</f>
        <v>3.4928380916E-2</v>
      </c>
      <c r="AV13" s="330">
        <f>1/1000*(SUM([1]TimberSectorMinusCoreVPAExp!AT$47:AT$47)+SUM([1]TimberSectorMinusCoreVPAExp!AT$105:AT$105))</f>
        <v>3.6514488679999998E-2</v>
      </c>
      <c r="AW13" s="330">
        <f>1/1000*(SUM([1]TimberSectorMinusCoreVPAExp!AU$47:AU$47)+SUM([1]TimberSectorMinusCoreVPAExp!AU$105:AU$105))</f>
        <v>3.4615590983333333E-2</v>
      </c>
      <c r="AX13" s="330">
        <f>1/1000*(SUM([1]TimberSectorMinusCoreVPAExp!AV$47:AV$47)+SUM([1]TimberSectorMinusCoreVPAExp!AV$105:AV$105))</f>
        <v>0</v>
      </c>
      <c r="AY13" s="330">
        <f>1/1000*(SUM([1]TimberSectorMinusCoreVPAExp!AW$47:AW$47)+SUM([1]TimberSectorMinusCoreVPAExp!AW$105:AW$105))</f>
        <v>0</v>
      </c>
      <c r="AZ13" s="330">
        <f>1/1000*(SUM([1]TimberSectorMinusCoreVPAExp!AX$47:AX$47)+SUM([1]TimberSectorMinusCoreVPAExp!AX$105:AX$105))</f>
        <v>0</v>
      </c>
      <c r="BA13" s="330">
        <f>1/1000*(SUM([1]TimberSectorMinusCoreVPAExp!AY$47:AY$47)+SUM([1]TimberSectorMinusCoreVPAExp!AY$105:AY$105))</f>
        <v>0</v>
      </c>
      <c r="BB13" s="330">
        <f>1/1000*(SUM([1]TimberSectorMinusCoreVPAExp!AZ$47:AZ$47)+SUM([1]TimberSectorMinusCoreVPAExp!AZ$105:AZ$105))</f>
        <v>0</v>
      </c>
      <c r="BC13" s="105">
        <f>1/1000*(SUM([1]TimberSectorMinusCoreVPAExp!BA$47:BA$47)+SUM([1]TimberSectorMinusCoreVPAExp!BA$105:BA$105))</f>
        <v>0</v>
      </c>
      <c r="BD13" s="452"/>
    </row>
    <row r="14" spans="1:56">
      <c r="B14" s="5" t="s">
        <v>63</v>
      </c>
      <c r="C14" s="276">
        <f>1/$A$1*[1]TimberSectorMinusCoreVPAExp!$B$116</f>
        <v>4.160526095032932E-2</v>
      </c>
      <c r="D14" s="279">
        <f>1/$A$1*[1]TimberSectorMinusCoreVPAExp!$C$116</f>
        <v>4.4782927892681096E-2</v>
      </c>
      <c r="E14" s="279">
        <f>1/$A$1*[1]TimberSectorMinusCoreVPAExp!$D$116</f>
        <v>3.6008778250000005E-2</v>
      </c>
      <c r="F14" s="279">
        <f>1/$A$1*[1]TimberSectorMinusCoreVPAExp!$E$116</f>
        <v>2.8231199166666672E-2</v>
      </c>
      <c r="G14" s="279">
        <f>1/$A$1*[1]TimberSectorMinusCoreVPAExp!$F$116</f>
        <v>3.3060704340985042E-2</v>
      </c>
      <c r="H14" s="279">
        <f>1/$A$1*[1]TimberSectorMinusCoreVPAExp!$G$116</f>
        <v>2.0240208229770868E-2</v>
      </c>
      <c r="I14" s="279">
        <f>1/$A$1*[1]TimberSectorMinusCoreVPAExp!$H$116</f>
        <v>1.9933336393953546E-2</v>
      </c>
      <c r="J14" s="278">
        <f>1/$A$1*[1]TimberSectorMinusCoreVPAExp!$I$116</f>
        <v>1.4686968642246338E-2</v>
      </c>
      <c r="K14" s="278">
        <f>1/$A$1*[1]TimberSectorMinusCoreVPAExp!$J$116</f>
        <v>1.1114863496353397E-2</v>
      </c>
      <c r="L14" s="279">
        <f>1/$A$1*[1]TimberSectorMinusCoreVPAExp!K$116</f>
        <v>7.7276934021290981E-3</v>
      </c>
      <c r="M14" s="279">
        <f>1/$A$1*[1]TimberSectorMinusCoreVPAExp!L$116</f>
        <v>5.3365522335395554E-3</v>
      </c>
      <c r="N14" s="279">
        <f>1/$A$1*[1]TimberSectorMinusCoreVPAExp!M$116</f>
        <v>5.4698981227829071E-3</v>
      </c>
      <c r="O14" s="279">
        <f>1/$A$1*[1]TimberSectorMinusCoreVPAExp!N$116</f>
        <v>4.6473307725635859E-3</v>
      </c>
      <c r="P14" s="279">
        <f>1/$A$1*[1]TimberSectorMinusCoreVPAExp!O$116</f>
        <v>4.9734307402284818E-3</v>
      </c>
      <c r="Q14" s="279">
        <f>1/$A$1*[1]TimberSectorMinusCoreVPAExp!P$116</f>
        <v>4.8907124926158146E-3</v>
      </c>
      <c r="R14" s="279">
        <f>1/$A$1*[1]TimberSectorMinusCoreVPAExp!Q$116</f>
        <v>6.7431725318326538E-3</v>
      </c>
      <c r="S14" s="279">
        <f>1/$A$1*[1]TimberSectorMinusCoreVPAExp!R$116</f>
        <v>6.1079506225370913E-3</v>
      </c>
      <c r="T14" s="279">
        <f>1/$A$1*[1]TimberSectorMinusCoreVPAExp!S$116</f>
        <v>3.8843046035190974E-3</v>
      </c>
      <c r="U14" s="279">
        <f>1/$A$1*[1]TimberSectorMinusCoreVPAExp!T$116</f>
        <v>2.8138931100240789E-3</v>
      </c>
      <c r="V14" s="279">
        <f>1/$A$1*[1]TimberSectorMinusCoreVPAExp!U$116</f>
        <v>2.8138931100240789E-3</v>
      </c>
      <c r="W14" s="279">
        <f>1/$A$1*[1]TimberSectorMinusCoreVPAExp!V$116</f>
        <v>2.8138931100240789E-3</v>
      </c>
      <c r="X14" s="279">
        <f>1/$A$1*[1]TimberSectorMinusCoreVPAExp!W$116</f>
        <v>2.8138931100240789E-3</v>
      </c>
      <c r="Y14" s="279">
        <f>1/$A$1*[1]TimberSectorMinusCoreVPAExp!X$116</f>
        <v>2.8138931100240789E-3</v>
      </c>
      <c r="Z14" s="279">
        <f>1/$A$1*[1]TimberSectorMinusCoreVPAExp!Y$116</f>
        <v>2.8138931100240789E-3</v>
      </c>
      <c r="AA14" s="279">
        <f>1/$A$1*[1]TimberSectorMinusCoreVPAExp!Z$116</f>
        <v>2.8138931100240789E-3</v>
      </c>
      <c r="AB14" s="279">
        <f>1/$A$1*[1]TimberSectorMinusCoreVPAExp!AA$116</f>
        <v>2.8138931100240789E-3</v>
      </c>
      <c r="AC14" s="103"/>
      <c r="AD14" s="276">
        <f>1/1000*[1]TimberSectorMinusCoreVPAExp!$AB$116</f>
        <v>3.5478652884087004E-2</v>
      </c>
      <c r="AE14" s="279">
        <f>1/1000*[1]TimberSectorMinusCoreVPAExp!$AC$116</f>
        <v>3.4107438408399998E-2</v>
      </c>
      <c r="AF14" s="279">
        <f>1/1000*[1]TimberSectorMinusCoreVPAExp!AD$116</f>
        <v>3.7300652952000003E-2</v>
      </c>
      <c r="AG14" s="279">
        <f>1/1000*[1]TimberSectorMinusCoreVPAExp!AE$116</f>
        <v>3.9304282673599991E-2</v>
      </c>
      <c r="AH14" s="279">
        <f>1/1000*[1]TimberSectorMinusCoreVPAExp!AF$116</f>
        <v>4.3266576187799999E-2</v>
      </c>
      <c r="AI14" s="279">
        <f>1/1000*[1]TimberSectorMinusCoreVPAExp!AG$116</f>
        <v>3.8345957492700006E-2</v>
      </c>
      <c r="AJ14" s="279">
        <f>1/1000*[1]TimberSectorMinusCoreVPAExp!AH$116</f>
        <v>3.9608848722399989E-2</v>
      </c>
      <c r="AK14" s="279">
        <f>1/1000*[1]TimberSectorMinusCoreVPAExp!AI$116</f>
        <v>3.5603794644999992E-2</v>
      </c>
      <c r="AL14" s="279">
        <f>1/1000*[1]TimberSectorMinusCoreVPAExp!AJ$116</f>
        <v>2.6107920763999995E-2</v>
      </c>
      <c r="AM14" s="279">
        <f>1/1000*[1]TimberSectorMinusCoreVPAExp!AK$116</f>
        <v>2.0010626521599996E-2</v>
      </c>
      <c r="AN14" s="279">
        <f>1/1000*[1]TimberSectorMinusCoreVPAExp!AL$116</f>
        <v>1.2951284708299999E-2</v>
      </c>
      <c r="AO14" s="279">
        <f>1/1000*[1]TimberSectorMinusCoreVPAExp!AM$116</f>
        <v>1.5796233647999997E-2</v>
      </c>
      <c r="AP14" s="279">
        <f>1/1000*[1]TimberSectorMinusCoreVPAExp!AN$116</f>
        <v>1.6590403984E-2</v>
      </c>
      <c r="AQ14" s="279">
        <f>1/1000*[1]TimberSectorMinusCoreVPAExp!AO$116</f>
        <v>1.7639010074699996E-2</v>
      </c>
      <c r="AR14" s="279">
        <f>1/1000*[1]TimberSectorMinusCoreVPAExp!AP$116</f>
        <v>1.7545108920999999E-2</v>
      </c>
      <c r="AS14" s="279">
        <f>1/1000*[1]TimberSectorMinusCoreVPAExp!AQ$116</f>
        <v>1.4138725744499999E-2</v>
      </c>
      <c r="AT14" s="279">
        <f>1/1000*[1]TimberSectorMinusCoreVPAExp!AR$116</f>
        <v>2.1412439225899998E-2</v>
      </c>
      <c r="AU14" s="279">
        <f>1/1000*[1]TimberSectorMinusCoreVPAExp!AS$116</f>
        <v>1.7247268853099997E-2</v>
      </c>
      <c r="AV14" s="279">
        <f>1/1000*[1]TimberSectorMinusCoreVPAExp!AT$116</f>
        <v>1.8030472262999999E-2</v>
      </c>
      <c r="AW14" s="279">
        <f>1/1000*[1]TimberSectorMinusCoreVPAExp!AU$116</f>
        <v>1.709281645875E-2</v>
      </c>
      <c r="AX14" s="279">
        <f>1/1000*[1]TimberSectorMinusCoreVPAExp!AV$116</f>
        <v>0</v>
      </c>
      <c r="AY14" s="279">
        <f>1/1000*[1]TimberSectorMinusCoreVPAExp!AW$116</f>
        <v>0</v>
      </c>
      <c r="AZ14" s="279">
        <f>1/1000*[1]TimberSectorMinusCoreVPAExp!AX$116</f>
        <v>0</v>
      </c>
      <c r="BA14" s="279">
        <f>1/1000*[1]TimberSectorMinusCoreVPAExp!AY$116</f>
        <v>0</v>
      </c>
      <c r="BB14" s="279">
        <f>1/1000*[1]TimberSectorMinusCoreVPAExp!AZ$116</f>
        <v>0</v>
      </c>
      <c r="BC14" s="102">
        <f>1/1000*[1]TimberSectorMinusCoreVPAExp!BA$116</f>
        <v>0</v>
      </c>
      <c r="BD14" s="452"/>
    </row>
    <row r="15" spans="1:56">
      <c r="B15" s="8" t="s">
        <v>16</v>
      </c>
      <c r="C15" s="404">
        <f t="shared" ref="C15:L15" si="2">SUM(C12:C12)-SUM(C13:C14)</f>
        <v>2.0289949513186953E-2</v>
      </c>
      <c r="D15" s="332">
        <f t="shared" si="2"/>
        <v>1.5850908530735786E-2</v>
      </c>
      <c r="E15" s="332">
        <f t="shared" si="2"/>
        <v>1.853317748031829E-2</v>
      </c>
      <c r="F15" s="332">
        <f t="shared" si="2"/>
        <v>1.7223881151868917E-2</v>
      </c>
      <c r="G15" s="332">
        <f t="shared" si="2"/>
        <v>2.5210852788313975E-2</v>
      </c>
      <c r="H15" s="332">
        <f t="shared" si="2"/>
        <v>2.3633542743856456E-2</v>
      </c>
      <c r="I15" s="332">
        <f t="shared" si="2"/>
        <v>2.0565627938092926E-2</v>
      </c>
      <c r="J15" s="333">
        <f t="shared" si="2"/>
        <v>2.1051256421672566E-2</v>
      </c>
      <c r="K15" s="333">
        <f t="shared" si="2"/>
        <v>6.1606559081533105E-3</v>
      </c>
      <c r="L15" s="332">
        <f t="shared" si="2"/>
        <v>5.8768608734299337E-3</v>
      </c>
      <c r="M15" s="332">
        <f>SUM(M12:M12)-SUM(M13:M14)</f>
        <v>8.6506032748907089E-3</v>
      </c>
      <c r="N15" s="332">
        <f>SUM(N12:N12)-SUM(N13:N14)</f>
        <v>9.8694242448051223E-3</v>
      </c>
      <c r="O15" s="332">
        <f t="shared" ref="O15:AB15" si="3">SUM(O12:O12)-SUM(O13:O14)</f>
        <v>1.6426745134253448E-2</v>
      </c>
      <c r="P15" s="332">
        <f t="shared" si="3"/>
        <v>2.2000822455405647E-2</v>
      </c>
      <c r="Q15" s="332">
        <f t="shared" si="3"/>
        <v>1.3595073606914282E-2</v>
      </c>
      <c r="R15" s="332">
        <f t="shared" si="3"/>
        <v>2.1357952768110901E-2</v>
      </c>
      <c r="S15" s="332">
        <f t="shared" si="3"/>
        <v>2.2751518195372168E-2</v>
      </c>
      <c r="T15" s="332">
        <f t="shared" si="3"/>
        <v>1.3468885305561583E-2</v>
      </c>
      <c r="U15" s="332">
        <f t="shared" si="3"/>
        <v>8.4460585969646854E-3</v>
      </c>
      <c r="V15" s="332">
        <f t="shared" si="3"/>
        <v>8.4460585969646854E-3</v>
      </c>
      <c r="W15" s="332">
        <f t="shared" si="3"/>
        <v>8.4460585969646854E-3</v>
      </c>
      <c r="X15" s="332">
        <f t="shared" si="3"/>
        <v>8.4460585969646854E-3</v>
      </c>
      <c r="Y15" s="332">
        <f t="shared" si="3"/>
        <v>8.4460585969646854E-3</v>
      </c>
      <c r="Z15" s="332">
        <f t="shared" si="3"/>
        <v>8.4460585969646854E-3</v>
      </c>
      <c r="AA15" s="332">
        <f t="shared" si="3"/>
        <v>8.4460585969646854E-3</v>
      </c>
      <c r="AB15" s="332">
        <f t="shared" si="3"/>
        <v>8.4460585969646854E-3</v>
      </c>
      <c r="AC15" s="103"/>
      <c r="AD15" s="364">
        <f t="shared" ref="AD15:BC15" si="4">SUM(AD12:AD12)-SUM(AD13:AD14)</f>
        <v>8.3857641289650092E-3</v>
      </c>
      <c r="AE15" s="365">
        <f t="shared" si="4"/>
        <v>7.8462557708000036E-3</v>
      </c>
      <c r="AF15" s="365">
        <f t="shared" si="4"/>
        <v>1.1439132177599995E-2</v>
      </c>
      <c r="AG15" s="365">
        <f t="shared" si="4"/>
        <v>1.0435224979200006E-2</v>
      </c>
      <c r="AH15" s="365">
        <f t="shared" si="4"/>
        <v>1.602289607029999E-2</v>
      </c>
      <c r="AI15" s="365">
        <f t="shared" si="4"/>
        <v>1.3719246812699988E-2</v>
      </c>
      <c r="AJ15" s="365">
        <f t="shared" si="4"/>
        <v>1.302272284279999E-2</v>
      </c>
      <c r="AK15" s="365">
        <f t="shared" si="4"/>
        <v>1.4848509567000005E-2</v>
      </c>
      <c r="AL15" s="365">
        <f t="shared" si="4"/>
        <v>9.0027535628000102E-3</v>
      </c>
      <c r="AM15" s="365">
        <f t="shared" si="4"/>
        <v>7.2341845972000024E-3</v>
      </c>
      <c r="AN15" s="365">
        <f t="shared" si="4"/>
        <v>7.7785695469000035E-3</v>
      </c>
      <c r="AO15" s="365">
        <f t="shared" si="4"/>
        <v>1.2210857856000002E-2</v>
      </c>
      <c r="AP15" s="365">
        <f t="shared" si="4"/>
        <v>1.1527378491199995E-2</v>
      </c>
      <c r="AQ15" s="365">
        <f t="shared" si="4"/>
        <v>1.6365153662999996E-2</v>
      </c>
      <c r="AR15" s="365">
        <f t="shared" si="4"/>
        <v>1.9633832418E-2</v>
      </c>
      <c r="AS15" s="365">
        <f t="shared" si="4"/>
        <v>1.8664128826E-2</v>
      </c>
      <c r="AT15" s="365">
        <f t="shared" si="4"/>
        <v>2.1435518090899996E-2</v>
      </c>
      <c r="AU15" s="365">
        <f t="shared" si="4"/>
        <v>2.2164942199400017E-2</v>
      </c>
      <c r="AV15" s="365">
        <f t="shared" si="4"/>
        <v>2.3171458562000008E-2</v>
      </c>
      <c r="AW15" s="365">
        <f t="shared" si="4"/>
        <v>2.1966451155833323E-2</v>
      </c>
      <c r="AX15" s="365">
        <f t="shared" si="4"/>
        <v>0</v>
      </c>
      <c r="AY15" s="365">
        <f t="shared" si="4"/>
        <v>0</v>
      </c>
      <c r="AZ15" s="365">
        <f t="shared" si="4"/>
        <v>0</v>
      </c>
      <c r="BA15" s="365">
        <f t="shared" si="4"/>
        <v>0</v>
      </c>
      <c r="BB15" s="365">
        <f t="shared" si="4"/>
        <v>0</v>
      </c>
      <c r="BC15" s="238">
        <f t="shared" si="4"/>
        <v>0</v>
      </c>
      <c r="BD15" s="452"/>
    </row>
    <row r="16" spans="1:56" ht="17.149999999999999" customHeight="1">
      <c r="B16" s="16" t="s">
        <v>165</v>
      </c>
      <c r="C16" s="379">
        <f>1/$A$1*[1]TimberSectorMinusCoreVPAExp!$B$264</f>
        <v>1.9586202270295787</v>
      </c>
      <c r="D16" s="334">
        <f>1/$A$1*[1]TimberSectorMinusCoreVPAExp!$C$264</f>
        <v>1.9193391173712455</v>
      </c>
      <c r="E16" s="334">
        <f>1/$A$1*[1]TimberSectorMinusCoreVPAExp!$D$264</f>
        <v>1.9619496126728793</v>
      </c>
      <c r="F16" s="334">
        <f>1/$A$1*[1]TimberSectorMinusCoreVPAExp!$E$264</f>
        <v>1.9855287439918998</v>
      </c>
      <c r="G16" s="334">
        <f>1/$A$1*[1]TimberSectorMinusCoreVPAExp!$F$264</f>
        <v>2.1930747673084521</v>
      </c>
      <c r="H16" s="334">
        <f>1/$A$1*[1]TimberSectorMinusCoreVPAExp!$G$264</f>
        <v>2.262216064634333</v>
      </c>
      <c r="I16" s="334">
        <f>1/$A$1*[1]TimberSectorMinusCoreVPAExp!$H$264</f>
        <v>2.2114766075356238</v>
      </c>
      <c r="J16" s="335">
        <f>1/$A$1*[1]TimberSectorMinusCoreVPAExp!$I$264</f>
        <v>2.1599847151035569</v>
      </c>
      <c r="K16" s="335">
        <f>1/$A$1*[1]TimberSectorMinusCoreVPAExp!$J$264</f>
        <v>1.9813785280904086</v>
      </c>
      <c r="L16" s="334">
        <f>1/$A$1*[1]TimberSectorMinusCoreVPAExp!K$264</f>
        <v>1.7389269029438463</v>
      </c>
      <c r="M16" s="334">
        <f>1/$A$1*[1]TimberSectorMinusCoreVPAExp!L$264</f>
        <v>1.6570764408855625</v>
      </c>
      <c r="N16" s="334">
        <f>1/$A$1*[1]TimberSectorMinusCoreVPAExp!M$264</f>
        <v>1.5447080590553222</v>
      </c>
      <c r="O16" s="334">
        <f>1/$A$1*[1]TimberSectorMinusCoreVPAExp!N$264</f>
        <v>1.4618038424631998</v>
      </c>
      <c r="P16" s="334">
        <f>1/$A$1*[1]TimberSectorMinusCoreVPAExp!O$264</f>
        <v>1.5328039688133819</v>
      </c>
      <c r="Q16" s="334">
        <f>1/$A$1*[1]TimberSectorMinusCoreVPAExp!P$264</f>
        <v>1.5777516668559846</v>
      </c>
      <c r="R16" s="334">
        <f>1/$A$1*[1]TimberSectorMinusCoreVPAExp!Q$264</f>
        <v>1.4877797550076883</v>
      </c>
      <c r="S16" s="334">
        <f>1/$A$1*[1]TimberSectorMinusCoreVPAExp!R$264</f>
        <v>1.5536571185683759</v>
      </c>
      <c r="T16" s="334">
        <f>1/$A$1*[1]TimberSectorMinusCoreVPAExp!S$264</f>
        <v>1.1125922492314777</v>
      </c>
      <c r="U16" s="334">
        <f>1/$A$1*[1]TimberSectorMinusCoreVPAExp!T$264</f>
        <v>0.70584604653047489</v>
      </c>
      <c r="V16" s="334">
        <f>1/$A$1*[1]TimberSectorMinusCoreVPAExp!U$264</f>
        <v>0.70584604653047489</v>
      </c>
      <c r="W16" s="334">
        <f>1/$A$1*[1]TimberSectorMinusCoreVPAExp!V$264</f>
        <v>0.70584604653047489</v>
      </c>
      <c r="X16" s="334">
        <f>1/$A$1*[1]TimberSectorMinusCoreVPAExp!W$264</f>
        <v>0.70584604653047489</v>
      </c>
      <c r="Y16" s="334">
        <f>1/$A$1*[1]TimberSectorMinusCoreVPAExp!X$264</f>
        <v>0.70584604653047489</v>
      </c>
      <c r="Z16" s="334">
        <f>1/$A$1*[1]TimberSectorMinusCoreVPAExp!Y$264</f>
        <v>0.70584604653047489</v>
      </c>
      <c r="AA16" s="334">
        <f>1/$A$1*[1]TimberSectorMinusCoreVPAExp!Z$264</f>
        <v>0.70584604653047489</v>
      </c>
      <c r="AB16" s="334">
        <f>1/$A$1*[1]TimberSectorMinusCoreVPAExp!AA$264</f>
        <v>0.70584604653047489</v>
      </c>
      <c r="AC16" s="165"/>
      <c r="AD16" s="379">
        <f>1/1000*[1]TimberSectorMinusCoreVPAExp!$AB$264</f>
        <v>1.6429775700328351</v>
      </c>
      <c r="AE16" s="334">
        <f>1/1000*[1]TimberSectorMinusCoreVPAExp!$AC$264</f>
        <v>1.5895334276255997</v>
      </c>
      <c r="AF16" s="334">
        <f>1/1000*[1]TimberSectorMinusCoreVPAExp!AD$264</f>
        <v>1.7174559297456</v>
      </c>
      <c r="AG16" s="334">
        <f>1/1000*[1]TimberSectorMinusCoreVPAExp!AE$264</f>
        <v>2.0278002668447996</v>
      </c>
      <c r="AH16" s="334">
        <f>1/1000*[1]TimberSectorMinusCoreVPAExp!AF$264</f>
        <v>2.2363767659877003</v>
      </c>
      <c r="AI16" s="334">
        <f>1/1000*[1]TimberSectorMinusCoreVPAExp!AG$264</f>
        <v>2.1342288210242999</v>
      </c>
      <c r="AJ16" s="334">
        <f>1/1000*[1]TimberSectorMinusCoreVPAExp!AH$264</f>
        <v>2.1852991836295996</v>
      </c>
      <c r="AK16" s="334">
        <f>1/1000*[1]TimberSectorMinusCoreVPAExp!AI$264</f>
        <v>2.3548819906300005</v>
      </c>
      <c r="AL16" s="334">
        <f>1/1000*[1]TimberSectorMinusCoreVPAExp!AJ$264</f>
        <v>2.1548880900900005</v>
      </c>
      <c r="AM16" s="334">
        <f>1/1000*[1]TimberSectorMinusCoreVPAExp!AK$264</f>
        <v>1.6154222905436004</v>
      </c>
      <c r="AN16" s="334">
        <f>1/1000*[1]TimberSectorMinusCoreVPAExp!AL$264</f>
        <v>1.1983427165557001</v>
      </c>
      <c r="AO16" s="334">
        <f>1/1000*[1]TimberSectorMinusCoreVPAExp!AM$264</f>
        <v>1.4241012697439996</v>
      </c>
      <c r="AP16" s="334">
        <f>1/1000*[1]TimberSectorMinusCoreVPAExp!AN$264</f>
        <v>1.2875693825456</v>
      </c>
      <c r="AQ16" s="334">
        <f>1/1000*[1]TimberSectorMinusCoreVPAExp!AO$264</f>
        <v>1.4391992730551999</v>
      </c>
      <c r="AR16" s="334">
        <f>1/1000*[1]TimberSectorMinusCoreVPAExp!AP$264</f>
        <v>1.4699722134294999</v>
      </c>
      <c r="AS16" s="334">
        <f>1/1000*[1]TimberSectorMinusCoreVPAExp!AQ$264</f>
        <v>1.2193026427504998</v>
      </c>
      <c r="AT16" s="334">
        <f>1/1000*[1]TimberSectorMinusCoreVPAExp!AR$264</f>
        <v>1.1785310809284</v>
      </c>
      <c r="AU16" s="334">
        <f>1/1000*[1]TimberSectorMinusCoreVPAExp!AS$264</f>
        <v>1.2656481375394997</v>
      </c>
      <c r="AV16" s="334">
        <f>1/1000*[1]TimberSectorMinusCoreVPAExp!AT$264</f>
        <v>1.3231215813349999</v>
      </c>
      <c r="AW16" s="334">
        <f>1/1000*[1]TimberSectorMinusCoreVPAExp!AU$264</f>
        <v>1.2543140308520833</v>
      </c>
      <c r="AX16" s="334">
        <f>1/1000*[1]TimberSectorMinusCoreVPAExp!AV$264</f>
        <v>0</v>
      </c>
      <c r="AY16" s="334">
        <f>1/1000*[1]TimberSectorMinusCoreVPAExp!AW$264</f>
        <v>0</v>
      </c>
      <c r="AZ16" s="334">
        <f>1/1000*[1]TimberSectorMinusCoreVPAExp!AX$264</f>
        <v>0</v>
      </c>
      <c r="BA16" s="334">
        <f>1/1000*[1]TimberSectorMinusCoreVPAExp!AY$264</f>
        <v>0</v>
      </c>
      <c r="BB16" s="334">
        <f>1/1000*[1]TimberSectorMinusCoreVPAExp!AZ$264</f>
        <v>0</v>
      </c>
      <c r="BC16" s="160">
        <f>1/1000*[1]TimberSectorMinusCoreVPAExp!BA$264</f>
        <v>0</v>
      </c>
      <c r="BD16" s="452"/>
    </row>
    <row r="17" spans="2:56">
      <c r="B17" s="5" t="s">
        <v>27</v>
      </c>
      <c r="C17" s="276">
        <f>1/$A$1*[1]TimberSectorMinusCoreVPAExp!$B$23</f>
        <v>6.3255044757884155E-2</v>
      </c>
      <c r="D17" s="279">
        <f>1/$A$1*[1]TimberSectorMinusCoreVPAExp!$C$23</f>
        <v>6.4397704263855979E-2</v>
      </c>
      <c r="E17" s="279">
        <f>1/$A$1*[1]TimberSectorMinusCoreVPAExp!$D$23</f>
        <v>5.4412336729938074E-2</v>
      </c>
      <c r="F17" s="279">
        <f>1/$A$1*[1]TimberSectorMinusCoreVPAExp!$E$23</f>
        <v>4.8022134822990406E-2</v>
      </c>
      <c r="G17" s="279">
        <f>1/$A$1*[1]TimberSectorMinusCoreVPAExp!$F$23</f>
        <v>5.7723370360786896E-2</v>
      </c>
      <c r="H17" s="279">
        <f>1/$A$1*[1]TimberSectorMinusCoreVPAExp!$G$23</f>
        <v>5.9915881793172004E-2</v>
      </c>
      <c r="I17" s="279">
        <f>1/$A$1*[1]TimberSectorMinusCoreVPAExp!$H$23</f>
        <v>6.9965835064883686E-2</v>
      </c>
      <c r="J17" s="278">
        <f>1/$A$1*[1]TimberSectorMinusCoreVPAExp!$I$23</f>
        <v>8.224571652248705E-2</v>
      </c>
      <c r="K17" s="278">
        <f>1/$A$1*[1]TimberSectorMinusCoreVPAExp!$J$23</f>
        <v>9.10344127767857E-2</v>
      </c>
      <c r="L17" s="279">
        <f>1/$A$1*[1]TimberSectorMinusCoreVPAExp!K$23</f>
        <v>7.3936828099350677E-2</v>
      </c>
      <c r="M17" s="279">
        <f>1/$A$1*[1]TimberSectorMinusCoreVPAExp!L$23</f>
        <v>4.3545268551863373E-2</v>
      </c>
      <c r="N17" s="279">
        <f>1/$A$1*[1]TimberSectorMinusCoreVPAExp!M$23</f>
        <v>4.0813393908598207E-2</v>
      </c>
      <c r="O17" s="279">
        <f>1/$A$1*[1]TimberSectorMinusCoreVPAExp!N$23</f>
        <v>4.3133989882235824E-2</v>
      </c>
      <c r="P17" s="279">
        <f>1/$A$1*[1]TimberSectorMinusCoreVPAExp!O$23</f>
        <v>4.8003627260159963E-2</v>
      </c>
      <c r="Q17" s="279">
        <f>1/$A$1*[1]TimberSectorMinusCoreVPAExp!P$23</f>
        <v>4.7425366907404246E-2</v>
      </c>
      <c r="R17" s="279">
        <f>1/$A$1*[1]TimberSectorMinusCoreVPAExp!Q$23</f>
        <v>4.085578528173453E-2</v>
      </c>
      <c r="S17" s="279">
        <f>1/$A$1*[1]TimberSectorMinusCoreVPAExp!R$23</f>
        <v>4.0293850103496509E-2</v>
      </c>
      <c r="T17" s="279">
        <f>1/$A$1*[1]TimberSectorMinusCoreVPAExp!S$23</f>
        <v>3.0163533611579266E-2</v>
      </c>
      <c r="U17" s="279">
        <f>1/$A$1*[1]TimberSectorMinusCoreVPAExp!T$23</f>
        <v>2.3102268408346435E-2</v>
      </c>
      <c r="V17" s="279">
        <f>1/$A$1*[1]TimberSectorMinusCoreVPAExp!U$23</f>
        <v>2.3102268408346435E-2</v>
      </c>
      <c r="W17" s="279">
        <f>1/$A$1*[1]TimberSectorMinusCoreVPAExp!V$23</f>
        <v>2.3102268408346435E-2</v>
      </c>
      <c r="X17" s="279">
        <f>1/$A$1*[1]TimberSectorMinusCoreVPAExp!W$23</f>
        <v>2.3102268408346435E-2</v>
      </c>
      <c r="Y17" s="279">
        <f>1/$A$1*[1]TimberSectorMinusCoreVPAExp!X$23</f>
        <v>2.3102268408346435E-2</v>
      </c>
      <c r="Z17" s="279">
        <f>1/$A$1*[1]TimberSectorMinusCoreVPAExp!Y$23</f>
        <v>2.3102268408346435E-2</v>
      </c>
      <c r="AA17" s="279">
        <f>1/$A$1*[1]TimberSectorMinusCoreVPAExp!Z$23</f>
        <v>2.3102268408346435E-2</v>
      </c>
      <c r="AB17" s="279">
        <f>1/$A$1*[1]TimberSectorMinusCoreVPAExp!AA$23</f>
        <v>2.3102268408346435E-2</v>
      </c>
      <c r="AC17" s="103"/>
      <c r="AD17" s="276">
        <f>1/1000*[1]TimberSectorMinusCoreVPAExp!$AB$23</f>
        <v>4.5862805211083997E-2</v>
      </c>
      <c r="AE17" s="279">
        <f>1/1000*[1]TimberSectorMinusCoreVPAExp!$AC$23</f>
        <v>4.7333977146400003E-2</v>
      </c>
      <c r="AF17" s="279">
        <f>1/1000*[1]TimberSectorMinusCoreVPAExp!AD$23</f>
        <v>4.1535384494400009E-2</v>
      </c>
      <c r="AG17" s="279">
        <f>1/1000*[1]TimberSectorMinusCoreVPAExp!AE$23</f>
        <v>4.4177405171200002E-2</v>
      </c>
      <c r="AH17" s="279">
        <f>1/1000*[1]TimberSectorMinusCoreVPAExp!AF$23</f>
        <v>5.58192101845E-2</v>
      </c>
      <c r="AI17" s="279">
        <f>1/1000*[1]TimberSectorMinusCoreVPAExp!AG$23</f>
        <v>5.5139076821400006E-2</v>
      </c>
      <c r="AJ17" s="279">
        <f>1/1000*[1]TimberSectorMinusCoreVPAExp!AH$23</f>
        <v>7.3769768326799989E-2</v>
      </c>
      <c r="AK17" s="279">
        <f>1/1000*[1]TimberSectorMinusCoreVPAExp!AI$23</f>
        <v>9.6307641691000007E-2</v>
      </c>
      <c r="AL17" s="279">
        <f>1/1000*[1]TimberSectorMinusCoreVPAExp!AJ$23</f>
        <v>0.10566909357039998</v>
      </c>
      <c r="AM17" s="279">
        <f>1/1000*[1]TimberSectorMinusCoreVPAExp!AK$23</f>
        <v>7.5641821424399999E-2</v>
      </c>
      <c r="AN17" s="279">
        <f>1/1000*[1]TimberSectorMinusCoreVPAExp!AL$23</f>
        <v>4.9642368297400007E-2</v>
      </c>
      <c r="AO17" s="279">
        <f>1/1000*[1]TimberSectorMinusCoreVPAExp!AM$23</f>
        <v>5.837251497599999E-2</v>
      </c>
      <c r="AP17" s="279">
        <f>1/1000*[1]TimberSectorMinusCoreVPAExp!AN$23</f>
        <v>5.7479774264E-2</v>
      </c>
      <c r="AQ17" s="279">
        <f>1/1000*[1]TimberSectorMinusCoreVPAExp!AO$23</f>
        <v>6.8937059836799999E-2</v>
      </c>
      <c r="AR17" s="279">
        <f>1/1000*[1]TimberSectorMinusCoreVPAExp!AP$23</f>
        <v>7.2095181478000009E-2</v>
      </c>
      <c r="AS17" s="279">
        <f>1/1000*[1]TimberSectorMinusCoreVPAExp!AQ$23</f>
        <v>4.2994118002500005E-2</v>
      </c>
      <c r="AT17" s="279">
        <f>1/1000*[1]TimberSectorMinusCoreVPAExp!AR$23</f>
        <v>4.250398592799999E-2</v>
      </c>
      <c r="AU17" s="279">
        <f>1/1000*[1]TimberSectorMinusCoreVPAExp!AS$23</f>
        <v>5.0776569415E-2</v>
      </c>
      <c r="AV17" s="279">
        <f>1/1000*[1]TimberSectorMinusCoreVPAExp!AT$23</f>
        <v>5.3082347949999997E-2</v>
      </c>
      <c r="AW17" s="279">
        <f>1/1000*[1]TimberSectorMinusCoreVPAExp!AU$23</f>
        <v>5.0321856104166666E-2</v>
      </c>
      <c r="AX17" s="279">
        <f>1/1000*[1]TimberSectorMinusCoreVPAExp!AV$23</f>
        <v>0</v>
      </c>
      <c r="AY17" s="279">
        <f>1/1000*[1]TimberSectorMinusCoreVPAExp!AW$23</f>
        <v>0</v>
      </c>
      <c r="AZ17" s="279">
        <f>1/1000*[1]TimberSectorMinusCoreVPAExp!AX$23</f>
        <v>0</v>
      </c>
      <c r="BA17" s="279">
        <f>1/1000*[1]TimberSectorMinusCoreVPAExp!AY$23</f>
        <v>0</v>
      </c>
      <c r="BB17" s="279">
        <f>1/1000*[1]TimberSectorMinusCoreVPAExp!AZ$23</f>
        <v>0</v>
      </c>
      <c r="BC17" s="102">
        <f>1/1000*[1]TimberSectorMinusCoreVPAExp!BA$23</f>
        <v>0</v>
      </c>
      <c r="BD17" s="452"/>
    </row>
    <row r="18" spans="2:56">
      <c r="B18" s="5" t="s">
        <v>47</v>
      </c>
      <c r="C18" s="276">
        <f>1/$A$1*[1]TimberSectorMinusCoreVPAExp!$B$84</f>
        <v>1.9308818326118471E-2</v>
      </c>
      <c r="D18" s="279">
        <f>1/$A$1*[1]TimberSectorMinusCoreVPAExp!$C$84</f>
        <v>1.6932103914721074E-2</v>
      </c>
      <c r="E18" s="279">
        <f>1/$A$1*[1]TimberSectorMinusCoreVPAExp!$D$84</f>
        <v>1.576641623995248E-2</v>
      </c>
      <c r="F18" s="279">
        <f>1/$A$1*[1]TimberSectorMinusCoreVPAExp!$E$84</f>
        <v>2.0722465699394121E-2</v>
      </c>
      <c r="G18" s="279">
        <f>1/$A$1*[1]TimberSectorMinusCoreVPAExp!$F$84</f>
        <v>2.6056442302180564E-2</v>
      </c>
      <c r="H18" s="279">
        <f>1/$A$1*[1]TimberSectorMinusCoreVPAExp!$G$84</f>
        <v>3.6955831230871955E-2</v>
      </c>
      <c r="I18" s="279">
        <f>1/$A$1*[1]TimberSectorMinusCoreVPAExp!$H$84</f>
        <v>3.9584679270950399E-2</v>
      </c>
      <c r="J18" s="278">
        <f>1/$A$1*[1]TimberSectorMinusCoreVPAExp!$I$84</f>
        <v>3.9877287607643357E-2</v>
      </c>
      <c r="K18" s="278">
        <f>1/$A$1*[1]TimberSectorMinusCoreVPAExp!$J$84</f>
        <v>3.3626103582045458E-2</v>
      </c>
      <c r="L18" s="279">
        <f>1/$A$1*[1]TimberSectorMinusCoreVPAExp!K$84</f>
        <v>3.525163590714285E-2</v>
      </c>
      <c r="M18" s="279">
        <f>1/$A$1*[1]TimberSectorMinusCoreVPAExp!L$84</f>
        <v>3.2230287177056276E-2</v>
      </c>
      <c r="N18" s="279">
        <f>1/$A$1*[1]TimberSectorMinusCoreVPAExp!M$84</f>
        <v>2.7742914238778966E-2</v>
      </c>
      <c r="O18" s="279">
        <f>1/$A$1*[1]TimberSectorMinusCoreVPAExp!N$84</f>
        <v>2.9796850635263793E-2</v>
      </c>
      <c r="P18" s="279">
        <f>1/$A$1*[1]TimberSectorMinusCoreVPAExp!O$84</f>
        <v>3.040834404E-2</v>
      </c>
      <c r="Q18" s="279">
        <f>1/$A$1*[1]TimberSectorMinusCoreVPAExp!P$84</f>
        <v>2.6796077284509487E-2</v>
      </c>
      <c r="R18" s="279">
        <f>1/$A$1*[1]TimberSectorMinusCoreVPAExp!Q$84</f>
        <v>3.1900486600668278E-2</v>
      </c>
      <c r="S18" s="279">
        <f>1/$A$1*[1]TimberSectorMinusCoreVPAExp!R$84</f>
        <v>3.2844113852692307E-2</v>
      </c>
      <c r="T18" s="279">
        <f>1/$A$1*[1]TimberSectorMinusCoreVPAExp!S$84</f>
        <v>2.6218296479587885E-2</v>
      </c>
      <c r="U18" s="279">
        <f>1/$A$1*[1]TimberSectorMinusCoreVPAExp!T$84</f>
        <v>2.0683306621272105E-2</v>
      </c>
      <c r="V18" s="279">
        <f>1/$A$1*[1]TimberSectorMinusCoreVPAExp!U$84</f>
        <v>2.0683306621272105E-2</v>
      </c>
      <c r="W18" s="279">
        <f>1/$A$1*[1]TimberSectorMinusCoreVPAExp!V$84</f>
        <v>2.0683306621272105E-2</v>
      </c>
      <c r="X18" s="279">
        <f>1/$A$1*[1]TimberSectorMinusCoreVPAExp!W$84</f>
        <v>2.0683306621272105E-2</v>
      </c>
      <c r="Y18" s="279">
        <f>1/$A$1*[1]TimberSectorMinusCoreVPAExp!X$84</f>
        <v>2.0683306621272105E-2</v>
      </c>
      <c r="Z18" s="279">
        <f>1/$A$1*[1]TimberSectorMinusCoreVPAExp!Y$84</f>
        <v>2.0683306621272105E-2</v>
      </c>
      <c r="AA18" s="279">
        <f>1/$A$1*[1]TimberSectorMinusCoreVPAExp!Z$84</f>
        <v>2.0683306621272105E-2</v>
      </c>
      <c r="AB18" s="279">
        <f>1/$A$1*[1]TimberSectorMinusCoreVPAExp!AA$84</f>
        <v>2.0683306621272105E-2</v>
      </c>
      <c r="AC18" s="103"/>
      <c r="AD18" s="276">
        <f>1/1000*[1]TimberSectorMinusCoreVPAExp!$AB$84</f>
        <v>1.5390418336187999E-2</v>
      </c>
      <c r="AE18" s="279">
        <f>1/1000*[1]TimberSectorMinusCoreVPAExp!$AC$84</f>
        <v>1.4108445013999998E-2</v>
      </c>
      <c r="AF18" s="279">
        <f>1/1000*[1]TimberSectorMinusCoreVPAExp!AD$84</f>
        <v>1.2431087380800001E-2</v>
      </c>
      <c r="AG18" s="279">
        <f>1/1000*[1]TimberSectorMinusCoreVPAExp!AE$84</f>
        <v>1.71440056704E-2</v>
      </c>
      <c r="AH18" s="279">
        <f>1/1000*[1]TimberSectorMinusCoreVPAExp!AF$84</f>
        <v>2.1859069626799999E-2</v>
      </c>
      <c r="AI18" s="279">
        <f>1/1000*[1]TimberSectorMinusCoreVPAExp!AG$84</f>
        <v>2.4913710864900001E-2</v>
      </c>
      <c r="AJ18" s="279">
        <f>1/1000*[1]TimberSectorMinusCoreVPAExp!AH$84</f>
        <v>3.1327463586400005E-2</v>
      </c>
      <c r="AK18" s="279">
        <f>1/1000*[1]TimberSectorMinusCoreVPAExp!AI$84</f>
        <v>3.8863472704499996E-2</v>
      </c>
      <c r="AL18" s="279">
        <f>1/1000*[1]TimberSectorMinusCoreVPAExp!AJ$84</f>
        <v>3.6004525081600007E-2</v>
      </c>
      <c r="AM18" s="279">
        <f>1/1000*[1]TimberSectorMinusCoreVPAExp!AK$84</f>
        <v>2.5662985176400002E-2</v>
      </c>
      <c r="AN18" s="279">
        <f>1/1000*[1]TimberSectorMinusCoreVPAExp!AL$84</f>
        <v>2.0001376090800001E-2</v>
      </c>
      <c r="AO18" s="279">
        <f>1/1000*[1]TimberSectorMinusCoreVPAExp!AM$84</f>
        <v>2.9196363407999998E-2</v>
      </c>
      <c r="AP18" s="279">
        <f>1/1000*[1]TimberSectorMinusCoreVPAExp!AN$84</f>
        <v>2.7449749430400006E-2</v>
      </c>
      <c r="AQ18" s="279">
        <f>1/1000*[1]TimberSectorMinusCoreVPAExp!AO$84</f>
        <v>2.91763608657E-2</v>
      </c>
      <c r="AR18" s="279">
        <f>1/1000*[1]TimberSectorMinusCoreVPAExp!AP$84</f>
        <v>2.6137219869E-2</v>
      </c>
      <c r="AS18" s="279">
        <f>1/1000*[1]TimberSectorMinusCoreVPAExp!AQ$84</f>
        <v>2.35873564465E-2</v>
      </c>
      <c r="AT18" s="279">
        <f>1/1000*[1]TimberSectorMinusCoreVPAExp!AR$84</f>
        <v>2.2985818985999999E-2</v>
      </c>
      <c r="AU18" s="279">
        <f>1/1000*[1]TimberSectorMinusCoreVPAExp!AS$84</f>
        <v>3.1933040110399991E-2</v>
      </c>
      <c r="AV18" s="279">
        <f>1/1000*[1]TimberSectorMinusCoreVPAExp!AT$84</f>
        <v>3.3383128591999989E-2</v>
      </c>
      <c r="AW18" s="279">
        <f>1/1000*[1]TimberSectorMinusCoreVPAExp!AU$84</f>
        <v>3.164707399333333E-2</v>
      </c>
      <c r="AX18" s="279">
        <f>1/1000*[1]TimberSectorMinusCoreVPAExp!AV$84</f>
        <v>0</v>
      </c>
      <c r="AY18" s="279">
        <f>1/1000*[1]TimberSectorMinusCoreVPAExp!AW$84</f>
        <v>0</v>
      </c>
      <c r="AZ18" s="279">
        <f>1/1000*[1]TimberSectorMinusCoreVPAExp!AX$84</f>
        <v>0</v>
      </c>
      <c r="BA18" s="279">
        <f>1/1000*[1]TimberSectorMinusCoreVPAExp!AY$84</f>
        <v>0</v>
      </c>
      <c r="BB18" s="279">
        <f>1/1000*[1]TimberSectorMinusCoreVPAExp!AZ$84</f>
        <v>0</v>
      </c>
      <c r="BC18" s="102">
        <f>1/1000*[1]TimberSectorMinusCoreVPAExp!BA$84</f>
        <v>0</v>
      </c>
      <c r="BD18" s="452"/>
    </row>
    <row r="19" spans="2:56">
      <c r="B19" s="5" t="s">
        <v>28</v>
      </c>
      <c r="C19" s="276">
        <f>1/$A$1*[1]TimberSectorMinusCoreVPAExp!$B$85</f>
        <v>0.13531802780622532</v>
      </c>
      <c r="D19" s="279">
        <f>1/$A$1*[1]TimberSectorMinusCoreVPAExp!$C$85</f>
        <v>0.16690941698788969</v>
      </c>
      <c r="E19" s="279">
        <f>1/$A$1*[1]TimberSectorMinusCoreVPAExp!$D$85</f>
        <v>0.15578217155864102</v>
      </c>
      <c r="F19" s="279">
        <f>1/$A$1*[1]TimberSectorMinusCoreVPAExp!$E$85</f>
        <v>0.14362989131446807</v>
      </c>
      <c r="G19" s="279">
        <f>1/$A$1*[1]TimberSectorMinusCoreVPAExp!$F$85</f>
        <v>0.1764441280532445</v>
      </c>
      <c r="H19" s="279">
        <f>1/$A$1*[1]TimberSectorMinusCoreVPAExp!$G$85</f>
        <v>0.24240847558085407</v>
      </c>
      <c r="I19" s="279">
        <f>1/$A$1*[1]TimberSectorMinusCoreVPAExp!$H$85</f>
        <v>0.26156258088379919</v>
      </c>
      <c r="J19" s="278">
        <f>1/$A$1*[1]TimberSectorMinusCoreVPAExp!$I$85</f>
        <v>0.27884001106972378</v>
      </c>
      <c r="K19" s="278">
        <f>1/$A$1*[1]TimberSectorMinusCoreVPAExp!$J$85</f>
        <v>0.25186815662738099</v>
      </c>
      <c r="L19" s="279">
        <f>1/$A$1*[1]TimberSectorMinusCoreVPAExp!K$85</f>
        <v>0.22956892244630325</v>
      </c>
      <c r="M19" s="279">
        <f>1/$A$1*[1]TimberSectorMinusCoreVPAExp!L$85</f>
        <v>0.23099762114803316</v>
      </c>
      <c r="N19" s="279">
        <f>1/$A$1*[1]TimberSectorMinusCoreVPAExp!M$85</f>
        <v>0.22165946601054839</v>
      </c>
      <c r="O19" s="279">
        <f>1/$A$1*[1]TimberSectorMinusCoreVPAExp!N$85</f>
        <v>0.23419233232255177</v>
      </c>
      <c r="P19" s="279">
        <f>1/$A$1*[1]TimberSectorMinusCoreVPAExp!O$85</f>
        <v>0.25118141822421514</v>
      </c>
      <c r="Q19" s="279">
        <f>1/$A$1*[1]TimberSectorMinusCoreVPAExp!P$85</f>
        <v>0.23274727561198</v>
      </c>
      <c r="R19" s="279">
        <f>1/$A$1*[1]TimberSectorMinusCoreVPAExp!Q$85</f>
        <v>0.20830618881833335</v>
      </c>
      <c r="S19" s="279">
        <f>1/$A$1*[1]TimberSectorMinusCoreVPAExp!R$85</f>
        <v>0.25192647121855605</v>
      </c>
      <c r="T19" s="279">
        <f>1/$A$1*[1]TimberSectorMinusCoreVPAExp!S$85</f>
        <v>0.27727782826317454</v>
      </c>
      <c r="U19" s="279">
        <f>1/$A$1*[1]TimberSectorMinusCoreVPAExp!T$85</f>
        <v>0.1626538719468901</v>
      </c>
      <c r="V19" s="279">
        <f>1/$A$1*[1]TimberSectorMinusCoreVPAExp!U$85</f>
        <v>0.1626538719468901</v>
      </c>
      <c r="W19" s="279">
        <f>1/$A$1*[1]TimberSectorMinusCoreVPAExp!V$85</f>
        <v>0.1626538719468901</v>
      </c>
      <c r="X19" s="279">
        <f>1/$A$1*[1]TimberSectorMinusCoreVPAExp!W$85</f>
        <v>0.1626538719468901</v>
      </c>
      <c r="Y19" s="279">
        <f>1/$A$1*[1]TimberSectorMinusCoreVPAExp!X$85</f>
        <v>0.1626538719468901</v>
      </c>
      <c r="Z19" s="279">
        <f>1/$A$1*[1]TimberSectorMinusCoreVPAExp!Y$85</f>
        <v>0.1626538719468901</v>
      </c>
      <c r="AA19" s="279">
        <f>1/$A$1*[1]TimberSectorMinusCoreVPAExp!Z$85</f>
        <v>0.1626538719468901</v>
      </c>
      <c r="AB19" s="279">
        <f>1/$A$1*[1]TimberSectorMinusCoreVPAExp!AA$85</f>
        <v>0.1626538719468901</v>
      </c>
      <c r="AC19" s="103"/>
      <c r="AD19" s="276">
        <f>1/1000*[1]TimberSectorMinusCoreVPAExp!$AB$85</f>
        <v>0.106278360718845</v>
      </c>
      <c r="AE19" s="279">
        <f>1/1000*[1]TimberSectorMinusCoreVPAExp!$AC$85</f>
        <v>0.11951464330680001</v>
      </c>
      <c r="AF19" s="279">
        <f>1/1000*[1]TimberSectorMinusCoreVPAExp!AD$85</f>
        <v>0.13633035852960002</v>
      </c>
      <c r="AG19" s="279">
        <f>1/1000*[1]TimberSectorMinusCoreVPAExp!AE$85</f>
        <v>0.15647185314879999</v>
      </c>
      <c r="AH19" s="279">
        <f>1/1000*[1]TimberSectorMinusCoreVPAExp!AF$85</f>
        <v>0.18631700796450001</v>
      </c>
      <c r="AI19" s="279">
        <f>1/1000*[1]TimberSectorMinusCoreVPAExp!AG$85</f>
        <v>0.21266062414740003</v>
      </c>
      <c r="AJ19" s="279">
        <f>1/1000*[1]TimberSectorMinusCoreVPAExp!AH$85</f>
        <v>0.23576276267800003</v>
      </c>
      <c r="AK19" s="279">
        <f>1/1000*[1]TimberSectorMinusCoreVPAExp!AI$85</f>
        <v>0.27154717650249999</v>
      </c>
      <c r="AL19" s="279">
        <f>1/1000*[1]TimberSectorMinusCoreVPAExp!AJ$85</f>
        <v>0.24427194362480001</v>
      </c>
      <c r="AM19" s="279">
        <f>1/1000*[1]TimberSectorMinusCoreVPAExp!AK$85</f>
        <v>0.18832192639920001</v>
      </c>
      <c r="AN19" s="279">
        <f>1/1000*[1]TimberSectorMinusCoreVPAExp!AL$85</f>
        <v>0.14223733249939999</v>
      </c>
      <c r="AO19" s="279">
        <f>1/1000*[1]TimberSectorMinusCoreVPAExp!AM$85</f>
        <v>0.17725224791999999</v>
      </c>
      <c r="AP19" s="279">
        <f>1/1000*[1]TimberSectorMinusCoreVPAExp!AN$85</f>
        <v>0.16364637514719999</v>
      </c>
      <c r="AQ19" s="279">
        <f>1/1000*[1]TimberSectorMinusCoreVPAExp!AO$85</f>
        <v>0.1804616861352</v>
      </c>
      <c r="AR19" s="279">
        <f>1/1000*[1]TimberSectorMinusCoreVPAExp!AP$85</f>
        <v>0.17808559637649998</v>
      </c>
      <c r="AS19" s="279">
        <f>1/1000*[1]TimberSectorMinusCoreVPAExp!AQ$85</f>
        <v>0.14761797312149996</v>
      </c>
      <c r="AT19" s="279">
        <f>1/1000*[1]TimberSectorMinusCoreVPAExp!AR$85</f>
        <v>0.13178496812999999</v>
      </c>
      <c r="AU19" s="279">
        <f>1/1000*[1]TimberSectorMinusCoreVPAExp!AS$85</f>
        <v>0.1548216728058</v>
      </c>
      <c r="AV19" s="279">
        <f>1/1000*[1]TimberSectorMinusCoreVPAExp!AT$85</f>
        <v>0.161852169234</v>
      </c>
      <c r="AW19" s="279">
        <f>1/1000*[1]TimberSectorMinusCoreVPAExp!AU$85</f>
        <v>0.15343521688250003</v>
      </c>
      <c r="AX19" s="279">
        <f>1/1000*[1]TimberSectorMinusCoreVPAExp!AV$85</f>
        <v>0</v>
      </c>
      <c r="AY19" s="279">
        <f>1/1000*[1]TimberSectorMinusCoreVPAExp!AW$85</f>
        <v>0</v>
      </c>
      <c r="AZ19" s="279">
        <f>1/1000*[1]TimberSectorMinusCoreVPAExp!AX$85</f>
        <v>0</v>
      </c>
      <c r="BA19" s="279">
        <f>1/1000*[1]TimberSectorMinusCoreVPAExp!AY$85</f>
        <v>0</v>
      </c>
      <c r="BB19" s="279">
        <f>1/1000*[1]TimberSectorMinusCoreVPAExp!AZ$85</f>
        <v>0</v>
      </c>
      <c r="BC19" s="102">
        <f>1/1000*[1]TimberSectorMinusCoreVPAExp!BA$85</f>
        <v>0</v>
      </c>
      <c r="BD19" s="452"/>
    </row>
    <row r="20" spans="2:56">
      <c r="B20" s="5" t="s">
        <v>29</v>
      </c>
      <c r="C20" s="276">
        <f>1/$A$1*[1]TimberSectorMinusCoreVPAExp!$B$91</f>
        <v>0.8834247014765344</v>
      </c>
      <c r="D20" s="279">
        <f>1/$A$1*[1]TimberSectorMinusCoreVPAExp!$C$91</f>
        <v>0.759451285076993</v>
      </c>
      <c r="E20" s="279">
        <f>1/$A$1*[1]TimberSectorMinusCoreVPAExp!$D$91</f>
        <v>0.73658135442973172</v>
      </c>
      <c r="F20" s="279">
        <f>1/$A$1*[1]TimberSectorMinusCoreVPAExp!$E$91</f>
        <v>0.77569512852302613</v>
      </c>
      <c r="G20" s="279">
        <f>1/$A$1*[1]TimberSectorMinusCoreVPAExp!$F$91</f>
        <v>0.80193126695319694</v>
      </c>
      <c r="H20" s="279">
        <f>1/$A$1*[1]TimberSectorMinusCoreVPAExp!$G$91</f>
        <v>0.75022649904728289</v>
      </c>
      <c r="I20" s="279">
        <f>1/$A$1*[1]TimberSectorMinusCoreVPAExp!$H$91</f>
        <v>0.6735062014894152</v>
      </c>
      <c r="J20" s="278">
        <f>1/$A$1*[1]TimberSectorMinusCoreVPAExp!$I$91</f>
        <v>0.52364855854017078</v>
      </c>
      <c r="K20" s="278">
        <f>1/$A$1*[1]TimberSectorMinusCoreVPAExp!$J$91</f>
        <v>0.47066476159999993</v>
      </c>
      <c r="L20" s="279">
        <f>1/$A$1*[1]TimberSectorMinusCoreVPAExp!K$91</f>
        <v>0.47998493376428564</v>
      </c>
      <c r="M20" s="279">
        <f>1/$A$1*[1]TimberSectorMinusCoreVPAExp!L$91</f>
        <v>0.43559250559333323</v>
      </c>
      <c r="N20" s="279">
        <f>1/$A$1*[1]TimberSectorMinusCoreVPAExp!M$91</f>
        <v>0.43098409341228222</v>
      </c>
      <c r="O20" s="279">
        <f>1/$A$1*[1]TimberSectorMinusCoreVPAExp!N$91</f>
        <v>0.41646765761833343</v>
      </c>
      <c r="P20" s="279">
        <f>1/$A$1*[1]TimberSectorMinusCoreVPAExp!O$91</f>
        <v>0.40735166590347971</v>
      </c>
      <c r="Q20" s="279">
        <f>1/$A$1*[1]TimberSectorMinusCoreVPAExp!P$91</f>
        <v>0.41070975322476211</v>
      </c>
      <c r="R20" s="279">
        <f>1/$A$1*[1]TimberSectorMinusCoreVPAExp!Q$91</f>
        <v>0.39660047894000006</v>
      </c>
      <c r="S20" s="279">
        <f>1/$A$1*[1]TimberSectorMinusCoreVPAExp!R$91</f>
        <v>0.41467184446000011</v>
      </c>
      <c r="T20" s="279">
        <f>1/$A$1*[1]TimberSectorMinusCoreVPAExp!S$91</f>
        <v>0.24391866839999995</v>
      </c>
      <c r="U20" s="279">
        <f>1/$A$1*[1]TimberSectorMinusCoreVPAExp!T$91</f>
        <v>0.16777055235091087</v>
      </c>
      <c r="V20" s="279">
        <f>1/$A$1*[1]TimberSectorMinusCoreVPAExp!U$91</f>
        <v>0.16777055235091087</v>
      </c>
      <c r="W20" s="279">
        <f>1/$A$1*[1]TimberSectorMinusCoreVPAExp!V$91</f>
        <v>0.16777055235091087</v>
      </c>
      <c r="X20" s="279">
        <f>1/$A$1*[1]TimberSectorMinusCoreVPAExp!W$91</f>
        <v>0.16777055235091087</v>
      </c>
      <c r="Y20" s="279">
        <f>1/$A$1*[1]TimberSectorMinusCoreVPAExp!X$91</f>
        <v>0.16777055235091087</v>
      </c>
      <c r="Z20" s="279">
        <f>1/$A$1*[1]TimberSectorMinusCoreVPAExp!Y$91</f>
        <v>0.16777055235091087</v>
      </c>
      <c r="AA20" s="279">
        <f>1/$A$1*[1]TimberSectorMinusCoreVPAExp!Z$91</f>
        <v>0.16777055235091087</v>
      </c>
      <c r="AB20" s="279">
        <f>1/$A$1*[1]TimberSectorMinusCoreVPAExp!AA$91</f>
        <v>0.16777055235091087</v>
      </c>
      <c r="AC20" s="103"/>
      <c r="AD20" s="276">
        <f>1/1000*[1]TimberSectorMinusCoreVPAExp!$AB$91</f>
        <v>0.80701688549272788</v>
      </c>
      <c r="AE20" s="279">
        <f>1/1000*[1]TimberSectorMinusCoreVPAExp!$AC$91</f>
        <v>0.66490124425839991</v>
      </c>
      <c r="AF20" s="279">
        <f>1/1000*[1]TimberSectorMinusCoreVPAExp!AD$91</f>
        <v>0.66958702125119995</v>
      </c>
      <c r="AG20" s="279">
        <f>1/1000*[1]TimberSectorMinusCoreVPAExp!AE$91</f>
        <v>0.78511486215679982</v>
      </c>
      <c r="AH20" s="279">
        <f>1/1000*[1]TimberSectorMinusCoreVPAExp!AF$91</f>
        <v>0.8385794739671999</v>
      </c>
      <c r="AI20" s="279">
        <f>1/1000*[1]TimberSectorMinusCoreVPAExp!AG$91</f>
        <v>0.76060689001439996</v>
      </c>
      <c r="AJ20" s="279">
        <f>1/1000*[1]TimberSectorMinusCoreVPAExp!AH$91</f>
        <v>0.71384671499359997</v>
      </c>
      <c r="AK20" s="279">
        <f>1/1000*[1]TimberSectorMinusCoreVPAExp!AI$91</f>
        <v>0.63097618536500011</v>
      </c>
      <c r="AL20" s="279">
        <f>1/1000*[1]TimberSectorMinusCoreVPAExp!AJ$91</f>
        <v>0.5614019596544001</v>
      </c>
      <c r="AM20" s="279">
        <f>1/1000*[1]TimberSectorMinusCoreVPAExp!AK$91</f>
        <v>0.4966970825828001</v>
      </c>
      <c r="AN20" s="279">
        <f>1/1000*[1]TimberSectorMinusCoreVPAExp!AL$91</f>
        <v>0.35836854650159999</v>
      </c>
      <c r="AO20" s="279">
        <f>1/1000*[1]TimberSectorMinusCoreVPAExp!AM$91</f>
        <v>0.43530217953599992</v>
      </c>
      <c r="AP20" s="279">
        <f>1/1000*[1]TimberSectorMinusCoreVPAExp!AN$91</f>
        <v>0.40884544571199999</v>
      </c>
      <c r="AQ20" s="279">
        <f>1/1000*[1]TimberSectorMinusCoreVPAExp!AO$91</f>
        <v>0.45575623058519998</v>
      </c>
      <c r="AR20" s="279">
        <f>1/1000*[1]TimberSectorMinusCoreVPAExp!AP$91</f>
        <v>0.44187927991499998</v>
      </c>
      <c r="AS20" s="279">
        <f>1/1000*[1]TimberSectorMinusCoreVPAExp!AQ$91</f>
        <v>0.36530578854700002</v>
      </c>
      <c r="AT20" s="279">
        <f>1/1000*[1]TimberSectorMinusCoreVPAExp!AR$91</f>
        <v>0.34661510433239995</v>
      </c>
      <c r="AU20" s="279">
        <f>1/1000*[1]TimberSectorMinusCoreVPAExp!AS$91</f>
        <v>0.34169550354939998</v>
      </c>
      <c r="AV20" s="279">
        <f>1/1000*[1]TimberSectorMinusCoreVPAExp!AT$91</f>
        <v>0.35721199406200005</v>
      </c>
      <c r="AW20" s="279">
        <f>1/1000*[1]TimberSectorMinusCoreVPAExp!AU$91</f>
        <v>0.33863555886416669</v>
      </c>
      <c r="AX20" s="279">
        <f>1/1000*[1]TimberSectorMinusCoreVPAExp!AV$91</f>
        <v>0</v>
      </c>
      <c r="AY20" s="279">
        <f>1/1000*[1]TimberSectorMinusCoreVPAExp!AW$91</f>
        <v>0</v>
      </c>
      <c r="AZ20" s="279">
        <f>1/1000*[1]TimberSectorMinusCoreVPAExp!AX$91</f>
        <v>0</v>
      </c>
      <c r="BA20" s="279">
        <f>1/1000*[1]TimberSectorMinusCoreVPAExp!AY$91</f>
        <v>0</v>
      </c>
      <c r="BB20" s="279">
        <f>1/1000*[1]TimberSectorMinusCoreVPAExp!AZ$91</f>
        <v>0</v>
      </c>
      <c r="BC20" s="102">
        <f>1/1000*[1]TimberSectorMinusCoreVPAExp!BA$91</f>
        <v>0</v>
      </c>
      <c r="BD20" s="452"/>
    </row>
    <row r="21" spans="2:56">
      <c r="B21" s="5" t="s">
        <v>67</v>
      </c>
      <c r="C21" s="276">
        <f>1/$A$1*[1]TimberSectorMinusCoreVPAExp!$B$112</f>
        <v>2.2315697000021978E-2</v>
      </c>
      <c r="D21" s="279">
        <f>1/$A$1*[1]TimberSectorMinusCoreVPAExp!$C$112</f>
        <v>2.472386199515475E-2</v>
      </c>
      <c r="E21" s="279">
        <f>1/$A$1*[1]TimberSectorMinusCoreVPAExp!$D$112</f>
        <v>3.6078541496386438E-2</v>
      </c>
      <c r="F21" s="279">
        <f>1/$A$1*[1]TimberSectorMinusCoreVPAExp!$E$112</f>
        <v>3.7652799269871452E-2</v>
      </c>
      <c r="G21" s="279">
        <f>1/$A$1*[1]TimberSectorMinusCoreVPAExp!$F$112</f>
        <v>3.2867144899675002E-2</v>
      </c>
      <c r="H21" s="279">
        <f>1/$A$1*[1]TimberSectorMinusCoreVPAExp!$G$112</f>
        <v>4.4911967646801471E-2</v>
      </c>
      <c r="I21" s="279">
        <f>1/$A$1*[1]TimberSectorMinusCoreVPAExp!$H$112</f>
        <v>5.6056096773917582E-2</v>
      </c>
      <c r="J21" s="278">
        <f>1/$A$1*[1]TimberSectorMinusCoreVPAExp!$I$112</f>
        <v>5.5373245285247938E-2</v>
      </c>
      <c r="K21" s="278">
        <f>1/$A$1*[1]TimberSectorMinusCoreVPAExp!$J$112</f>
        <v>3.5335841196201562E-2</v>
      </c>
      <c r="L21" s="279">
        <f>1/$A$1*[1]TimberSectorMinusCoreVPAExp!K$112</f>
        <v>1.4803024395232494E-2</v>
      </c>
      <c r="M21" s="279">
        <f>1/$A$1*[1]TimberSectorMinusCoreVPAExp!L$112</f>
        <v>1.4858001739431985E-2</v>
      </c>
      <c r="N21" s="279">
        <f>1/$A$1*[1]TimberSectorMinusCoreVPAExp!M$112</f>
        <v>1.0231644372032708E-2</v>
      </c>
      <c r="O21" s="279">
        <f>1/$A$1*[1]TimberSectorMinusCoreVPAExp!N$112</f>
        <v>8.8127266148315363E-3</v>
      </c>
      <c r="P21" s="279">
        <f>1/$A$1*[1]TimberSectorMinusCoreVPAExp!O$112</f>
        <v>1.1273695745797011E-2</v>
      </c>
      <c r="Q21" s="279">
        <f>1/$A$1*[1]TimberSectorMinusCoreVPAExp!P$112</f>
        <v>1.0184393936021444E-2</v>
      </c>
      <c r="R21" s="279">
        <f>1/$A$1*[1]TimberSectorMinusCoreVPAExp!Q$112</f>
        <v>1.1488350475456665E-2</v>
      </c>
      <c r="S21" s="279">
        <f>1/$A$1*[1]TimberSectorMinusCoreVPAExp!R$112</f>
        <v>1.2158070987577176E-2</v>
      </c>
      <c r="T21" s="279">
        <f>1/$A$1*[1]TimberSectorMinusCoreVPAExp!S$112</f>
        <v>9.260337887075875E-3</v>
      </c>
      <c r="U21" s="279">
        <f>1/$A$1*[1]TimberSectorMinusCoreVPAExp!T$112</f>
        <v>7.7340846179432439E-3</v>
      </c>
      <c r="V21" s="279">
        <f>1/$A$1*[1]TimberSectorMinusCoreVPAExp!U$112</f>
        <v>7.7340846179432439E-3</v>
      </c>
      <c r="W21" s="279">
        <f>1/$A$1*[1]TimberSectorMinusCoreVPAExp!V$112</f>
        <v>7.7340846179432439E-3</v>
      </c>
      <c r="X21" s="279">
        <f>1/$A$1*[1]TimberSectorMinusCoreVPAExp!W$112</f>
        <v>7.7340846179432439E-3</v>
      </c>
      <c r="Y21" s="279">
        <f>1/$A$1*[1]TimberSectorMinusCoreVPAExp!X$112</f>
        <v>7.7340846179432439E-3</v>
      </c>
      <c r="Z21" s="279">
        <f>1/$A$1*[1]TimberSectorMinusCoreVPAExp!Y$112</f>
        <v>7.7340846179432439E-3</v>
      </c>
      <c r="AA21" s="279">
        <f>1/$A$1*[1]TimberSectorMinusCoreVPAExp!Z$112</f>
        <v>7.7340846179432439E-3</v>
      </c>
      <c r="AB21" s="279">
        <f>1/$A$1*[1]TimberSectorMinusCoreVPAExp!AA$112</f>
        <v>7.7340846179432439E-3</v>
      </c>
      <c r="AC21" s="103"/>
      <c r="AD21" s="276">
        <f>1/1000*[1]TimberSectorMinusCoreVPAExp!$AB$112</f>
        <v>1.7977198813934999E-2</v>
      </c>
      <c r="AE21" s="279">
        <f>1/1000*[1]TimberSectorMinusCoreVPAExp!$AC$112</f>
        <v>2.1603836050799997E-2</v>
      </c>
      <c r="AF21" s="279">
        <f>1/1000*[1]TimberSectorMinusCoreVPAExp!AD$112</f>
        <v>3.3386515742399994E-2</v>
      </c>
      <c r="AG21" s="279">
        <f>1/1000*[1]TimberSectorMinusCoreVPAExp!AE$112</f>
        <v>5.2384536052800003E-2</v>
      </c>
      <c r="AH21" s="279">
        <f>1/1000*[1]TimberSectorMinusCoreVPAExp!AF$112</f>
        <v>5.9615487252999998E-2</v>
      </c>
      <c r="AI21" s="279">
        <f>1/1000*[1]TimberSectorMinusCoreVPAExp!AG$112</f>
        <v>6.4691892450899999E-2</v>
      </c>
      <c r="AJ21" s="279">
        <f>1/1000*[1]TimberSectorMinusCoreVPAExp!AH$112</f>
        <v>8.2749977732400004E-2</v>
      </c>
      <c r="AK21" s="279">
        <f>1/1000*[1]TimberSectorMinusCoreVPAExp!AI$112</f>
        <v>9.0827935908000007E-2</v>
      </c>
      <c r="AL21" s="279">
        <f>1/1000*[1]TimberSectorMinusCoreVPAExp!AJ$112</f>
        <v>6.4422965277200012E-2</v>
      </c>
      <c r="AM21" s="279">
        <f>1/1000*[1]TimberSectorMinusCoreVPAExp!AK$112</f>
        <v>2.2526162269600001E-2</v>
      </c>
      <c r="AN21" s="279">
        <f>1/1000*[1]TimberSectorMinusCoreVPAExp!AL$112</f>
        <v>1.6245508677100003E-2</v>
      </c>
      <c r="AO21" s="279">
        <f>1/1000*[1]TimberSectorMinusCoreVPAExp!AM$112</f>
        <v>1.1838908495999998E-2</v>
      </c>
      <c r="AP21" s="279">
        <f>1/1000*[1]TimberSectorMinusCoreVPAExp!AN$112</f>
        <v>9.7549300815999995E-3</v>
      </c>
      <c r="AQ21" s="279">
        <f>1/1000*[1]TimberSectorMinusCoreVPAExp!AO$112</f>
        <v>1.2068080800600001E-2</v>
      </c>
      <c r="AR21" s="279">
        <f>1/1000*[1]TimberSectorMinusCoreVPAExp!AP$112</f>
        <v>1.1824230554500001E-2</v>
      </c>
      <c r="AS21" s="279">
        <f>1/1000*[1]TimberSectorMinusCoreVPAExp!AQ$112</f>
        <v>1.1994469430999999E-2</v>
      </c>
      <c r="AT21" s="279">
        <f>1/1000*[1]TimberSectorMinusCoreVPAExp!AR$112</f>
        <v>1.0858194215699999E-2</v>
      </c>
      <c r="AU21" s="279">
        <f>1/1000*[1]TimberSectorMinusCoreVPAExp!AS$112</f>
        <v>1.7672604292199998E-2</v>
      </c>
      <c r="AV21" s="279">
        <f>1/1000*[1]TimberSectorMinusCoreVPAExp!AT$112</f>
        <v>1.8475122306E-2</v>
      </c>
      <c r="AW21" s="279">
        <f>1/1000*[1]TimberSectorMinusCoreVPAExp!AU$112</f>
        <v>1.7514342942499997E-2</v>
      </c>
      <c r="AX21" s="279">
        <f>1/1000*[1]TimberSectorMinusCoreVPAExp!AV$112</f>
        <v>0</v>
      </c>
      <c r="AY21" s="279">
        <f>1/1000*[1]TimberSectorMinusCoreVPAExp!AW$112</f>
        <v>0</v>
      </c>
      <c r="AZ21" s="279">
        <f>1/1000*[1]TimberSectorMinusCoreVPAExp!AX$112</f>
        <v>0</v>
      </c>
      <c r="BA21" s="279">
        <f>1/1000*[1]TimberSectorMinusCoreVPAExp!AY$112</f>
        <v>0</v>
      </c>
      <c r="BB21" s="279">
        <f>1/1000*[1]TimberSectorMinusCoreVPAExp!AZ$112</f>
        <v>0</v>
      </c>
      <c r="BC21" s="102">
        <f>1/1000*[1]TimberSectorMinusCoreVPAExp!BA$112</f>
        <v>0</v>
      </c>
      <c r="BD21" s="452"/>
    </row>
    <row r="22" spans="2:56">
      <c r="B22" s="5" t="s">
        <v>34</v>
      </c>
      <c r="C22" s="276">
        <f>1/$A$1*[1]TimberSectorMinusCoreVPAExp!$B$114</f>
        <v>3.5775142535891778E-2</v>
      </c>
      <c r="D22" s="279">
        <f>1/$A$1*[1]TimberSectorMinusCoreVPAExp!$C$114</f>
        <v>5.0015608360949745E-2</v>
      </c>
      <c r="E22" s="279">
        <f>1/$A$1*[1]TimberSectorMinusCoreVPAExp!$D$114</f>
        <v>5.7069416719186805E-2</v>
      </c>
      <c r="F22" s="279">
        <f>1/$A$1*[1]TimberSectorMinusCoreVPAExp!$E$114</f>
        <v>5.1920241513102622E-2</v>
      </c>
      <c r="G22" s="279">
        <f>1/$A$1*[1]TimberSectorMinusCoreVPAExp!$F$114</f>
        <v>5.1211860467164402E-2</v>
      </c>
      <c r="H22" s="279">
        <f>1/$A$1*[1]TimberSectorMinusCoreVPAExp!$G$114</f>
        <v>5.2706077592395553E-2</v>
      </c>
      <c r="I22" s="279">
        <f>1/$A$1*[1]TimberSectorMinusCoreVPAExp!$H$114</f>
        <v>5.3693049467840565E-2</v>
      </c>
      <c r="J22" s="278">
        <f>1/$A$1*[1]TimberSectorMinusCoreVPAExp!$I$114</f>
        <v>4.9660252900716143E-2</v>
      </c>
      <c r="K22" s="278">
        <f>1/$A$1*[1]TimberSectorMinusCoreVPAExp!$J$114</f>
        <v>4.1055319001190471E-2</v>
      </c>
      <c r="L22" s="279">
        <f>1/$A$1*[1]TimberSectorMinusCoreVPAExp!K$114</f>
        <v>4.0074248541660668E-2</v>
      </c>
      <c r="M22" s="279">
        <f>1/$A$1*[1]TimberSectorMinusCoreVPAExp!L$114</f>
        <v>3.491357289369762E-2</v>
      </c>
      <c r="N22" s="279">
        <f>1/$A$1*[1]TimberSectorMinusCoreVPAExp!M$114</f>
        <v>2.4037107532267767E-2</v>
      </c>
      <c r="O22" s="279">
        <f>1/$A$1*[1]TimberSectorMinusCoreVPAExp!N$114</f>
        <v>1.900444284643181E-2</v>
      </c>
      <c r="P22" s="279">
        <f>1/$A$1*[1]TimberSectorMinusCoreVPAExp!O$114</f>
        <v>2.675561512909419E-2</v>
      </c>
      <c r="Q22" s="279">
        <f>1/$A$1*[1]TimberSectorMinusCoreVPAExp!P$114</f>
        <v>1.9966429935637162E-2</v>
      </c>
      <c r="R22" s="279">
        <f>1/$A$1*[1]TimberSectorMinusCoreVPAExp!Q$114</f>
        <v>1.6306067632570816E-2</v>
      </c>
      <c r="S22" s="279">
        <f>1/$A$1*[1]TimberSectorMinusCoreVPAExp!R$114</f>
        <v>1.5626402942862098E-2</v>
      </c>
      <c r="T22" s="279">
        <f>1/$A$1*[1]TimberSectorMinusCoreVPAExp!S$114</f>
        <v>1.3028714221607106E-2</v>
      </c>
      <c r="U22" s="279">
        <f>1/$A$1*[1]TimberSectorMinusCoreVPAExp!T$114</f>
        <v>3.9849076288690681E-3</v>
      </c>
      <c r="V22" s="279">
        <f>1/$A$1*[1]TimberSectorMinusCoreVPAExp!U$114</f>
        <v>3.9849076288690681E-3</v>
      </c>
      <c r="W22" s="279">
        <f>1/$A$1*[1]TimberSectorMinusCoreVPAExp!V$114</f>
        <v>3.9849076288690681E-3</v>
      </c>
      <c r="X22" s="279">
        <f>1/$A$1*[1]TimberSectorMinusCoreVPAExp!W$114</f>
        <v>3.9849076288690681E-3</v>
      </c>
      <c r="Y22" s="279">
        <f>1/$A$1*[1]TimberSectorMinusCoreVPAExp!X$114</f>
        <v>3.9849076288690681E-3</v>
      </c>
      <c r="Z22" s="279">
        <f>1/$A$1*[1]TimberSectorMinusCoreVPAExp!Y$114</f>
        <v>3.9849076288690681E-3</v>
      </c>
      <c r="AA22" s="279">
        <f>1/$A$1*[1]TimberSectorMinusCoreVPAExp!Z$114</f>
        <v>3.9849076288690681E-3</v>
      </c>
      <c r="AB22" s="279">
        <f>1/$A$1*[1]TimberSectorMinusCoreVPAExp!AA$114</f>
        <v>3.9849076288690681E-3</v>
      </c>
      <c r="AC22" s="103"/>
      <c r="AD22" s="276">
        <f>1/1000*[1]TimberSectorMinusCoreVPAExp!$AB$114</f>
        <v>2.9247031355021998E-2</v>
      </c>
      <c r="AE22" s="279">
        <f>1/1000*[1]TimberSectorMinusCoreVPAExp!$AC$114</f>
        <v>3.4224448548399997E-2</v>
      </c>
      <c r="AF22" s="279">
        <f>1/1000*[1]TimberSectorMinusCoreVPAExp!AD$114</f>
        <v>3.8943862732799997E-2</v>
      </c>
      <c r="AG22" s="279">
        <f>1/1000*[1]TimberSectorMinusCoreVPAExp!AE$114</f>
        <v>4.1111348656000003E-2</v>
      </c>
      <c r="AH22" s="279">
        <f>1/1000*[1]TimberSectorMinusCoreVPAExp!AF$114</f>
        <v>4.5811853075100002E-2</v>
      </c>
      <c r="AI22" s="279">
        <f>1/1000*[1]TimberSectorMinusCoreVPAExp!AG$114</f>
        <v>4.7461888745699995E-2</v>
      </c>
      <c r="AJ22" s="279">
        <f>1/1000*[1]TimberSectorMinusCoreVPAExp!AH$114</f>
        <v>5.0721202532800005E-2</v>
      </c>
      <c r="AK22" s="279">
        <f>1/1000*[1]TimberSectorMinusCoreVPAExp!AI$114</f>
        <v>5.3254814993000013E-2</v>
      </c>
      <c r="AL22" s="279">
        <f>1/1000*[1]TimberSectorMinusCoreVPAExp!AJ$114</f>
        <v>4.7333775376400017E-2</v>
      </c>
      <c r="AM22" s="279">
        <f>1/1000*[1]TimberSectorMinusCoreVPAExp!AK$114</f>
        <v>3.2935458428399997E-2</v>
      </c>
      <c r="AN22" s="279">
        <f>1/1000*[1]TimberSectorMinusCoreVPAExp!AL$114</f>
        <v>2.5079826801900001E-2</v>
      </c>
      <c r="AO22" s="279">
        <f>1/1000*[1]TimberSectorMinusCoreVPAExp!AM$114</f>
        <v>2.3777744495999998E-2</v>
      </c>
      <c r="AP22" s="279">
        <f>1/1000*[1]TimberSectorMinusCoreVPAExp!AN$114</f>
        <v>1.7476088572800003E-2</v>
      </c>
      <c r="AQ22" s="279">
        <f>1/1000*[1]TimberSectorMinusCoreVPAExp!AO$114</f>
        <v>2.3083346184899999E-2</v>
      </c>
      <c r="AR22" s="279">
        <f>1/1000*[1]TimberSectorMinusCoreVPAExp!AP$114</f>
        <v>2.2576762816E-2</v>
      </c>
      <c r="AS22" s="279">
        <f>1/1000*[1]TimberSectorMinusCoreVPAExp!AQ$114</f>
        <v>1.9009022448499998E-2</v>
      </c>
      <c r="AT22" s="279">
        <f>1/1000*[1]TimberSectorMinusCoreVPAExp!AR$114</f>
        <v>1.53187831564E-2</v>
      </c>
      <c r="AU22" s="279">
        <f>1/1000*[1]TimberSectorMinusCoreVPAExp!AS$114</f>
        <v>1.82774456722E-2</v>
      </c>
      <c r="AV22" s="279">
        <f>1/1000*[1]TimberSectorMinusCoreVPAExp!AT$114</f>
        <v>1.9107429705999997E-2</v>
      </c>
      <c r="AW22" s="279">
        <f>1/1000*[1]TimberSectorMinusCoreVPAExp!AU$114</f>
        <v>1.8113767859166664E-2</v>
      </c>
      <c r="AX22" s="279">
        <f>1/1000*[1]TimberSectorMinusCoreVPAExp!AV$114</f>
        <v>0</v>
      </c>
      <c r="AY22" s="279">
        <f>1/1000*[1]TimberSectorMinusCoreVPAExp!AW$114</f>
        <v>0</v>
      </c>
      <c r="AZ22" s="279">
        <f>1/1000*[1]TimberSectorMinusCoreVPAExp!AX$114</f>
        <v>0</v>
      </c>
      <c r="BA22" s="279">
        <f>1/1000*[1]TimberSectorMinusCoreVPAExp!AY$114</f>
        <v>0</v>
      </c>
      <c r="BB22" s="279">
        <f>1/1000*[1]TimberSectorMinusCoreVPAExp!AZ$114</f>
        <v>0</v>
      </c>
      <c r="BC22" s="102">
        <f>1/1000*[1]TimberSectorMinusCoreVPAExp!BA$114</f>
        <v>0</v>
      </c>
      <c r="BD22" s="452"/>
    </row>
    <row r="23" spans="2:56">
      <c r="B23" s="5" t="s">
        <v>54</v>
      </c>
      <c r="C23" s="276">
        <f>1/$A$1*[1]TimberSectorMinusCoreVPAExp!$B$160</f>
        <v>0.10974060336093075</v>
      </c>
      <c r="D23" s="279">
        <f>1/$A$1*[1]TimberSectorMinusCoreVPAExp!$C$160</f>
        <v>0.12160000207192734</v>
      </c>
      <c r="E23" s="279">
        <f>1/$A$1*[1]TimberSectorMinusCoreVPAExp!$D$160</f>
        <v>0.13404795293566252</v>
      </c>
      <c r="F23" s="279">
        <f>1/$A$1*[1]TimberSectorMinusCoreVPAExp!$E$160</f>
        <v>0.11955101390874658</v>
      </c>
      <c r="G23" s="279">
        <f>1/$A$1*[1]TimberSectorMinusCoreVPAExp!$F$160</f>
        <v>0.11980294128800348</v>
      </c>
      <c r="H23" s="279">
        <f>1/$A$1*[1]TimberSectorMinusCoreVPAExp!$G$160</f>
        <v>0.12527870435518776</v>
      </c>
      <c r="I23" s="279">
        <f>1/$A$1*[1]TimberSectorMinusCoreVPAExp!$H$160</f>
        <v>0.10101469242679753</v>
      </c>
      <c r="J23" s="278">
        <f>1/$A$1*[1]TimberSectorMinusCoreVPAExp!$I$160</f>
        <v>8.5564137455461153E-2</v>
      </c>
      <c r="K23" s="278">
        <f>1/$A$1*[1]TimberSectorMinusCoreVPAExp!$J$160</f>
        <v>8.4528474074999971E-2</v>
      </c>
      <c r="L23" s="279">
        <f>1/$A$1*[1]TimberSectorMinusCoreVPAExp!K$160</f>
        <v>9.3720285316666679E-2</v>
      </c>
      <c r="M23" s="279">
        <f>1/$A$1*[1]TimberSectorMinusCoreVPAExp!L$160</f>
        <v>0.11749063623982685</v>
      </c>
      <c r="N23" s="279">
        <f>1/$A$1*[1]TimberSectorMinusCoreVPAExp!M$160</f>
        <v>0.11745208989911746</v>
      </c>
      <c r="O23" s="279">
        <f>1/$A$1*[1]TimberSectorMinusCoreVPAExp!N$160</f>
        <v>0.10125150729781045</v>
      </c>
      <c r="P23" s="279">
        <f>1/$A$1*[1]TimberSectorMinusCoreVPAExp!O$160</f>
        <v>9.7714959851666686E-2</v>
      </c>
      <c r="Q23" s="279">
        <f>1/$A$1*[1]TimberSectorMinusCoreVPAExp!P$160</f>
        <v>0.10787161139359305</v>
      </c>
      <c r="R23" s="279">
        <f>1/$A$1*[1]TimberSectorMinusCoreVPAExp!Q$160</f>
        <v>9.2061274861359038E-2</v>
      </c>
      <c r="S23" s="279">
        <f>1/$A$1*[1]TimberSectorMinusCoreVPAExp!R$160</f>
        <v>8.9031926209047596E-2</v>
      </c>
      <c r="T23" s="279">
        <f>1/$A$1*[1]TimberSectorMinusCoreVPAExp!S$160</f>
        <v>7.7552514065658787E-2</v>
      </c>
      <c r="U23" s="279">
        <f>1/$A$1*[1]TimberSectorMinusCoreVPAExp!T$160</f>
        <v>5.6461355613249657E-2</v>
      </c>
      <c r="V23" s="279">
        <f>1/$A$1*[1]TimberSectorMinusCoreVPAExp!U$160</f>
        <v>5.6461355613249657E-2</v>
      </c>
      <c r="W23" s="279">
        <f>1/$A$1*[1]TimberSectorMinusCoreVPAExp!V$160</f>
        <v>5.6461355613249657E-2</v>
      </c>
      <c r="X23" s="279">
        <f>1/$A$1*[1]TimberSectorMinusCoreVPAExp!W$160</f>
        <v>5.6461355613249657E-2</v>
      </c>
      <c r="Y23" s="279">
        <f>1/$A$1*[1]TimberSectorMinusCoreVPAExp!X$160</f>
        <v>5.6461355613249657E-2</v>
      </c>
      <c r="Z23" s="279">
        <f>1/$A$1*[1]TimberSectorMinusCoreVPAExp!Y$160</f>
        <v>5.6461355613249657E-2</v>
      </c>
      <c r="AA23" s="279">
        <f>1/$A$1*[1]TimberSectorMinusCoreVPAExp!Z$160</f>
        <v>5.6461355613249657E-2</v>
      </c>
      <c r="AB23" s="279">
        <f>1/$A$1*[1]TimberSectorMinusCoreVPAExp!AA$160</f>
        <v>5.6461355613249657E-2</v>
      </c>
      <c r="AC23" s="103"/>
      <c r="AD23" s="276">
        <f>1/1000*[1]TimberSectorMinusCoreVPAExp!$AB$160</f>
        <v>8.2064484518282993E-2</v>
      </c>
      <c r="AE23" s="279">
        <f>1/1000*[1]TimberSectorMinusCoreVPAExp!$AC$160</f>
        <v>9.0888119272799994E-2</v>
      </c>
      <c r="AF23" s="279">
        <f>1/1000*[1]TimberSectorMinusCoreVPAExp!AD$160</f>
        <v>9.4236927249600005E-2</v>
      </c>
      <c r="AG23" s="279">
        <f>1/1000*[1]TimberSectorMinusCoreVPAExp!AE$160</f>
        <v>0.10239196842560001</v>
      </c>
      <c r="AH23" s="279">
        <f>1/1000*[1]TimberSectorMinusCoreVPAExp!AF$160</f>
        <v>0.1053977081423</v>
      </c>
      <c r="AI23" s="279">
        <f>1/1000*[1]TimberSectorMinusCoreVPAExp!AG$160</f>
        <v>0.10760415850470001</v>
      </c>
      <c r="AJ23" s="279">
        <f>1/1000*[1]TimberSectorMinusCoreVPAExp!AH$160</f>
        <v>0.10302445855439998</v>
      </c>
      <c r="AK23" s="279">
        <f>1/1000*[1]TimberSectorMinusCoreVPAExp!AI$160</f>
        <v>0.11731417916349998</v>
      </c>
      <c r="AL23" s="279">
        <f>1/1000*[1]TimberSectorMinusCoreVPAExp!AJ$160</f>
        <v>0.12367856008960001</v>
      </c>
      <c r="AM23" s="279">
        <f>1/1000*[1]TimberSectorMinusCoreVPAExp!AK$160</f>
        <v>0.10105228364</v>
      </c>
      <c r="AN23" s="279">
        <f>1/1000*[1]TimberSectorMinusCoreVPAExp!AL$160</f>
        <v>8.2668058662100016E-2</v>
      </c>
      <c r="AO23" s="279">
        <f>1/1000*[1]TimberSectorMinusCoreVPAExp!AM$160</f>
        <v>0.10521182553599999</v>
      </c>
      <c r="AP23" s="279">
        <f>1/1000*[1]TimberSectorMinusCoreVPAExp!AN$160</f>
        <v>8.6187413558399997E-2</v>
      </c>
      <c r="AQ23" s="279">
        <f>1/1000*[1]TimberSectorMinusCoreVPAExp!AO$160</f>
        <v>9.3191262966000013E-2</v>
      </c>
      <c r="AR23" s="279">
        <f>1/1000*[1]TimberSectorMinusCoreVPAExp!AP$160</f>
        <v>0.10556631651499998</v>
      </c>
      <c r="AS23" s="279">
        <f>1/1000*[1]TimberSectorMinusCoreVPAExp!AQ$160</f>
        <v>7.8557039109499988E-2</v>
      </c>
      <c r="AT23" s="279">
        <f>1/1000*[1]TimberSectorMinusCoreVPAExp!AR$160</f>
        <v>7.2994244881899997E-2</v>
      </c>
      <c r="AU23" s="279">
        <f>1/1000*[1]TimberSectorMinusCoreVPAExp!AS$160</f>
        <v>8.0357560568999994E-2</v>
      </c>
      <c r="AV23" s="279">
        <f>1/1000*[1]TimberSectorMinusCoreVPAExp!AT$160</f>
        <v>8.4006620370000007E-2</v>
      </c>
      <c r="AW23" s="279">
        <f>1/1000*[1]TimberSectorMinusCoreVPAExp!AU$160</f>
        <v>7.9637944162499988E-2</v>
      </c>
      <c r="AX23" s="279">
        <f>1/1000*[1]TimberSectorMinusCoreVPAExp!AV$160</f>
        <v>0</v>
      </c>
      <c r="AY23" s="279">
        <f>1/1000*[1]TimberSectorMinusCoreVPAExp!AW$160</f>
        <v>0</v>
      </c>
      <c r="AZ23" s="279">
        <f>1/1000*[1]TimberSectorMinusCoreVPAExp!AX$160</f>
        <v>0</v>
      </c>
      <c r="BA23" s="279">
        <f>1/1000*[1]TimberSectorMinusCoreVPAExp!AY$160</f>
        <v>0</v>
      </c>
      <c r="BB23" s="279">
        <f>1/1000*[1]TimberSectorMinusCoreVPAExp!AZ$160</f>
        <v>0</v>
      </c>
      <c r="BC23" s="102">
        <f>1/1000*[1]TimberSectorMinusCoreVPAExp!BA$160</f>
        <v>0</v>
      </c>
      <c r="BD23" s="452"/>
    </row>
    <row r="24" spans="2:56">
      <c r="B24" s="5" t="s">
        <v>33</v>
      </c>
      <c r="C24" s="276">
        <f>1/$A$1*[1]TimberSectorMinusCoreVPAExp!$B$188</f>
        <v>1.9747745916666663E-2</v>
      </c>
      <c r="D24" s="279">
        <f>1/$A$1*[1]TimberSectorMinusCoreVPAExp!$C$188</f>
        <v>2.7732536999999995E-2</v>
      </c>
      <c r="E24" s="279">
        <f>1/$A$1*[1]TimberSectorMinusCoreVPAExp!$D$188</f>
        <v>4.0253764000000004E-2</v>
      </c>
      <c r="F24" s="279">
        <f>1/$A$1*[1]TimberSectorMinusCoreVPAExp!$E$188</f>
        <v>4.159218499999999E-2</v>
      </c>
      <c r="G24" s="279">
        <f>1/$A$1*[1]TimberSectorMinusCoreVPAExp!$F$188</f>
        <v>5.139526812868124E-2</v>
      </c>
      <c r="H24" s="279">
        <f>1/$A$1*[1]TimberSectorMinusCoreVPAExp!$G$188</f>
        <v>6.7202249364296099E-2</v>
      </c>
      <c r="I24" s="279">
        <f>1/$A$1*[1]TimberSectorMinusCoreVPAExp!$H$188</f>
        <v>8.9134453732627239E-2</v>
      </c>
      <c r="J24" s="278">
        <f>1/$A$1*[1]TimberSectorMinusCoreVPAExp!$I$188</f>
        <v>0.14156820290903793</v>
      </c>
      <c r="K24" s="278">
        <f>1/$A$1*[1]TimberSectorMinusCoreVPAExp!$J$188</f>
        <v>0.16349675148660625</v>
      </c>
      <c r="L24" s="279">
        <f>1/$A$1*[1]TimberSectorMinusCoreVPAExp!K$188</f>
        <v>0.12578368877453983</v>
      </c>
      <c r="M24" s="279">
        <f>1/$A$1*[1]TimberSectorMinusCoreVPAExp!L$188</f>
        <v>0.1530434981042241</v>
      </c>
      <c r="N24" s="279">
        <f>1/$A$1*[1]TimberSectorMinusCoreVPAExp!M$188</f>
        <v>0.13101695776146521</v>
      </c>
      <c r="O24" s="279">
        <f>1/$A$1*[1]TimberSectorMinusCoreVPAExp!N$188</f>
        <v>9.3720099652742389E-2</v>
      </c>
      <c r="P24" s="279">
        <f>1/$A$1*[1]TimberSectorMinusCoreVPAExp!O$188</f>
        <v>0.11304097239572561</v>
      </c>
      <c r="Q24" s="279">
        <f>1/$A$1*[1]TimberSectorMinusCoreVPAExp!P$188</f>
        <v>0.13208132540207071</v>
      </c>
      <c r="R24" s="330">
        <f>1/$A$1*[1]TimberSectorMinusCoreVPAExp!Q$188</f>
        <v>0.10179990956252907</v>
      </c>
      <c r="S24" s="279">
        <f>1/$A$1*[1]TimberSectorMinusCoreVPAExp!R$188</f>
        <v>9.29924396683698E-2</v>
      </c>
      <c r="T24" s="279">
        <f>1/$A$1*[1]TimberSectorMinusCoreVPAExp!S$188</f>
        <v>4.5529496680827133E-2</v>
      </c>
      <c r="U24" s="279">
        <f>1/$A$1*[1]TimberSectorMinusCoreVPAExp!T$188</f>
        <v>1.6073744162944416E-2</v>
      </c>
      <c r="V24" s="279">
        <f>1/$A$1*[1]TimberSectorMinusCoreVPAExp!U$188</f>
        <v>1.6073744162944416E-2</v>
      </c>
      <c r="W24" s="279">
        <f>1/$A$1*[1]TimberSectorMinusCoreVPAExp!V$188</f>
        <v>1.6073744162944416E-2</v>
      </c>
      <c r="X24" s="279">
        <f>1/$A$1*[1]TimberSectorMinusCoreVPAExp!W$188</f>
        <v>1.6073744162944416E-2</v>
      </c>
      <c r="Y24" s="279">
        <f>1/$A$1*[1]TimberSectorMinusCoreVPAExp!X$188</f>
        <v>1.6073744162944416E-2</v>
      </c>
      <c r="Z24" s="279">
        <f>1/$A$1*[1]TimberSectorMinusCoreVPAExp!Y$188</f>
        <v>1.6073744162944416E-2</v>
      </c>
      <c r="AA24" s="279">
        <f>1/$A$1*[1]TimberSectorMinusCoreVPAExp!Z$188</f>
        <v>1.6073744162944416E-2</v>
      </c>
      <c r="AB24" s="279">
        <f>1/$A$1*[1]TimberSectorMinusCoreVPAExp!AA$188</f>
        <v>1.6073744162944416E-2</v>
      </c>
      <c r="AC24" s="103"/>
      <c r="AD24" s="276">
        <f>1/1000*[1]TimberSectorMinusCoreVPAExp!$AB$188</f>
        <v>1.1844266257533001E-2</v>
      </c>
      <c r="AE24" s="279">
        <f>1/1000*[1]TimberSectorMinusCoreVPAExp!$AC$188</f>
        <v>1.5122931436000001E-2</v>
      </c>
      <c r="AF24" s="279">
        <f>1/1000*[1]TimberSectorMinusCoreVPAExp!AD$188</f>
        <v>2.2911423710400003E-2</v>
      </c>
      <c r="AG24" s="279">
        <f>1/1000*[1]TimberSectorMinusCoreVPAExp!AE$188</f>
        <v>2.3801300924800005E-2</v>
      </c>
      <c r="AH24" s="279">
        <f>1/1000*[1]TimberSectorMinusCoreVPAExp!AF$188</f>
        <v>3.0433453936199999E-2</v>
      </c>
      <c r="AI24" s="279">
        <f>1/1000*[1]TimberSectorMinusCoreVPAExp!AG$188</f>
        <v>4.3317837677400002E-2</v>
      </c>
      <c r="AJ24" s="279">
        <f>1/1000*[1]TimberSectorMinusCoreVPAExp!AH$188</f>
        <v>5.7546420636000011E-2</v>
      </c>
      <c r="AK24" s="279">
        <f>1/1000*[1]TimberSectorMinusCoreVPAExp!AI$188</f>
        <v>8.5272648420499988E-2</v>
      </c>
      <c r="AL24" s="279">
        <f>1/1000*[1]TimberSectorMinusCoreVPAExp!AJ$188</f>
        <v>0.1009823452464</v>
      </c>
      <c r="AM24" s="279">
        <f>1/1000*[1]TimberSectorMinusCoreVPAExp!AK$188</f>
        <v>6.8633235963600006E-2</v>
      </c>
      <c r="AN24" s="279">
        <f>1/1000*[1]TimberSectorMinusCoreVPAExp!AL$188</f>
        <v>6.38824070519E-2</v>
      </c>
      <c r="AO24" s="279">
        <f>1/1000*[1]TimberSectorMinusCoreVPAExp!AM$188</f>
        <v>6.4810482959999999E-2</v>
      </c>
      <c r="AP24" s="279">
        <f>1/1000*[1]TimberSectorMinusCoreVPAExp!AN$188</f>
        <v>5.0029675167999998E-2</v>
      </c>
      <c r="AQ24" s="279">
        <f>1/1000*[1]TimberSectorMinusCoreVPAExp!AO$188</f>
        <v>6.7428801743700015E-2</v>
      </c>
      <c r="AR24" s="279">
        <f>1/1000*[1]TimberSectorMinusCoreVPAExp!AP$188</f>
        <v>7.6820933634500002E-2</v>
      </c>
      <c r="AS24" s="279">
        <f>1/1000*[1]TimberSectorMinusCoreVPAExp!AQ$188</f>
        <v>6.3347732406000001E-2</v>
      </c>
      <c r="AT24" s="279">
        <f>1/1000*[1]TimberSectorMinusCoreVPAExp!AR$188</f>
        <v>5.2167645763799994E-2</v>
      </c>
      <c r="AU24" s="279">
        <f>1/1000*[1]TimberSectorMinusCoreVPAExp!AS$188</f>
        <v>4.5892569036599995E-2</v>
      </c>
      <c r="AV24" s="279">
        <f>1/1000*[1]TimberSectorMinusCoreVPAExp!AT$188</f>
        <v>4.7976563718000007E-2</v>
      </c>
      <c r="AW24" s="279">
        <f>1/1000*[1]TimberSectorMinusCoreVPAExp!AU$188</f>
        <v>4.5481592827499993E-2</v>
      </c>
      <c r="AX24" s="279">
        <f>1/1000*[1]TimberSectorMinusCoreVPAExp!AV$188</f>
        <v>0</v>
      </c>
      <c r="AY24" s="279">
        <f>1/1000*[1]TimberSectorMinusCoreVPAExp!AW$188</f>
        <v>0</v>
      </c>
      <c r="AZ24" s="279">
        <f>1/1000*[1]TimberSectorMinusCoreVPAExp!AX$188</f>
        <v>0</v>
      </c>
      <c r="BA24" s="279">
        <f>1/1000*[1]TimberSectorMinusCoreVPAExp!AY$188</f>
        <v>0</v>
      </c>
      <c r="BB24" s="279">
        <f>1/1000*[1]TimberSectorMinusCoreVPAExp!AZ$188</f>
        <v>0</v>
      </c>
      <c r="BC24" s="102">
        <f>1/1000*[1]TimberSectorMinusCoreVPAExp!BA$188</f>
        <v>0</v>
      </c>
      <c r="BD24" s="452"/>
    </row>
    <row r="25" spans="2:56">
      <c r="B25" s="5" t="s">
        <v>60</v>
      </c>
      <c r="C25" s="276">
        <f>1/$A$1*[1]TimberSectorMinusCoreVPAExp!$B$212</f>
        <v>3.7503728787814015E-2</v>
      </c>
      <c r="D25" s="279">
        <f>1/$A$1*[1]TimberSectorMinusCoreVPAExp!$C$212</f>
        <v>4.0436376019528278E-2</v>
      </c>
      <c r="E25" s="279">
        <f>1/$A$1*[1]TimberSectorMinusCoreVPAExp!$D$212</f>
        <v>4.6433051984895099E-2</v>
      </c>
      <c r="F25" s="279">
        <f>1/$A$1*[1]TimberSectorMinusCoreVPAExp!$E$212</f>
        <v>5.0843290523354082E-2</v>
      </c>
      <c r="G25" s="279">
        <f>1/$A$1*[1]TimberSectorMinusCoreVPAExp!$F$212</f>
        <v>4.9326825084705546E-2</v>
      </c>
      <c r="H25" s="279">
        <f>1/$A$1*[1]TimberSectorMinusCoreVPAExp!$G$212</f>
        <v>8.3009828378947187E-2</v>
      </c>
      <c r="I25" s="279">
        <f>1/$A$1*[1]TimberSectorMinusCoreVPAExp!$H$212</f>
        <v>8.5628648875352403E-2</v>
      </c>
      <c r="J25" s="278">
        <f>1/$A$1*[1]TimberSectorMinusCoreVPAExp!$I$212</f>
        <v>0.11193568555160818</v>
      </c>
      <c r="K25" s="278">
        <f>1/$A$1*[1]TimberSectorMinusCoreVPAExp!$J$212</f>
        <v>9.4547282450000006E-2</v>
      </c>
      <c r="L25" s="279">
        <f>1/$A$1*[1]TimberSectorMinusCoreVPAExp!K$212</f>
        <v>6.8204851514784184E-2</v>
      </c>
      <c r="M25" s="279">
        <f>1/$A$1*[1]TimberSectorMinusCoreVPAExp!L$212</f>
        <v>5.1308196159523811E-2</v>
      </c>
      <c r="N25" s="279">
        <f>1/$A$1*[1]TimberSectorMinusCoreVPAExp!M$212</f>
        <v>4.0904394451537665E-2</v>
      </c>
      <c r="O25" s="279">
        <f>1/$A$1*[1]TimberSectorMinusCoreVPAExp!N$212</f>
        <v>3.6284248999470137E-2</v>
      </c>
      <c r="P25" s="279">
        <f>1/$A$1*[1]TimberSectorMinusCoreVPAExp!O$212</f>
        <v>4.5470461970165632E-2</v>
      </c>
      <c r="Q25" s="279">
        <f>1/$A$1*[1]TimberSectorMinusCoreVPAExp!P$212</f>
        <v>4.8104705626870123E-2</v>
      </c>
      <c r="R25" s="279">
        <f>1/$A$1*[1]TimberSectorMinusCoreVPAExp!Q$212</f>
        <v>3.1603443009726014E-2</v>
      </c>
      <c r="S25" s="279">
        <f>1/$A$1*[1]TimberSectorMinusCoreVPAExp!R$212</f>
        <v>2.9928410516925991E-2</v>
      </c>
      <c r="T25" s="279">
        <f>1/$A$1*[1]TimberSectorMinusCoreVPAExp!S$212</f>
        <v>3.4510540772835302E-2</v>
      </c>
      <c r="U25" s="279">
        <f>1/$A$1*[1]TimberSectorMinusCoreVPAExp!T$212</f>
        <v>2.0720591968752967E-2</v>
      </c>
      <c r="V25" s="279">
        <f>1/$A$1*[1]TimberSectorMinusCoreVPAExp!U$212</f>
        <v>2.0720591968752967E-2</v>
      </c>
      <c r="W25" s="279">
        <f>1/$A$1*[1]TimberSectorMinusCoreVPAExp!V$212</f>
        <v>2.0720591968752967E-2</v>
      </c>
      <c r="X25" s="279">
        <f>1/$A$1*[1]TimberSectorMinusCoreVPAExp!W$212</f>
        <v>2.0720591968752967E-2</v>
      </c>
      <c r="Y25" s="279">
        <f>1/$A$1*[1]TimberSectorMinusCoreVPAExp!X$212</f>
        <v>2.0720591968752967E-2</v>
      </c>
      <c r="Z25" s="279">
        <f>1/$A$1*[1]TimberSectorMinusCoreVPAExp!Y$212</f>
        <v>2.0720591968752967E-2</v>
      </c>
      <c r="AA25" s="279">
        <f>1/$A$1*[1]TimberSectorMinusCoreVPAExp!Z$212</f>
        <v>2.0720591968752967E-2</v>
      </c>
      <c r="AB25" s="279">
        <f>1/$A$1*[1]TimberSectorMinusCoreVPAExp!AA$212</f>
        <v>2.0720591968752967E-2</v>
      </c>
      <c r="AC25" s="103"/>
      <c r="AD25" s="276">
        <f>1/1000*[1]TimberSectorMinusCoreVPAExp!$AB$212</f>
        <v>2.8152862131216001E-2</v>
      </c>
      <c r="AE25" s="279">
        <f>1/1000*[1]TimberSectorMinusCoreVPAExp!$AC$212</f>
        <v>2.9581308864399993E-2</v>
      </c>
      <c r="AF25" s="279">
        <f>1/1000*[1]TimberSectorMinusCoreVPAExp!AD$212</f>
        <v>3.72388797408E-2</v>
      </c>
      <c r="AG25" s="279">
        <f>1/1000*[1]TimberSectorMinusCoreVPAExp!AE$212</f>
        <v>4.8304839497599998E-2</v>
      </c>
      <c r="AH25" s="279">
        <f>1/1000*[1]TimberSectorMinusCoreVPAExp!AF$212</f>
        <v>5.0614184024600002E-2</v>
      </c>
      <c r="AI25" s="279">
        <f>1/1000*[1]TimberSectorMinusCoreVPAExp!AG$212</f>
        <v>5.3372174898899997E-2</v>
      </c>
      <c r="AJ25" s="279">
        <f>1/1000*[1]TimberSectorMinusCoreVPAExp!AH$212</f>
        <v>6.4961203208000015E-2</v>
      </c>
      <c r="AK25" s="279">
        <f>1/1000*[1]TimberSectorMinusCoreVPAExp!AI$212</f>
        <v>7.8820422132499984E-2</v>
      </c>
      <c r="AL25" s="279">
        <f>1/1000*[1]TimberSectorMinusCoreVPAExp!AJ$212</f>
        <v>6.6206383817199996E-2</v>
      </c>
      <c r="AM25" s="279">
        <f>1/1000*[1]TimberSectorMinusCoreVPAExp!AK$212</f>
        <v>3.8283372692399995E-2</v>
      </c>
      <c r="AN25" s="279">
        <f>1/1000*[1]TimberSectorMinusCoreVPAExp!AL$212</f>
        <v>2.78074979681E-2</v>
      </c>
      <c r="AO25" s="279">
        <f>1/1000*[1]TimberSectorMinusCoreVPAExp!AM$212</f>
        <v>3.0055516943999997E-2</v>
      </c>
      <c r="AP25" s="279">
        <f>1/1000*[1]TimberSectorMinusCoreVPAExp!AN$212</f>
        <v>2.5300109436799997E-2</v>
      </c>
      <c r="AQ25" s="279">
        <f>1/1000*[1]TimberSectorMinusCoreVPAExp!AO$212</f>
        <v>3.1062698482500005E-2</v>
      </c>
      <c r="AR25" s="279">
        <f>1/1000*[1]TimberSectorMinusCoreVPAExp!AP$212</f>
        <v>3.2601368744000006E-2</v>
      </c>
      <c r="AS25" s="279">
        <f>1/1000*[1]TimberSectorMinusCoreVPAExp!AQ$212</f>
        <v>2.7291176997E-2</v>
      </c>
      <c r="AT25" s="279">
        <f>1/1000*[1]TimberSectorMinusCoreVPAExp!AR$212</f>
        <v>2.0893285415500003E-2</v>
      </c>
      <c r="AU25" s="279">
        <f>1/1000*[1]TimberSectorMinusCoreVPAExp!AS$212</f>
        <v>2.5574342908399994E-2</v>
      </c>
      <c r="AV25" s="279">
        <f>1/1000*[1]TimberSectorMinusCoreVPAExp!AT$212</f>
        <v>2.6735681131999998E-2</v>
      </c>
      <c r="AW25" s="279">
        <f>1/1000*[1]TimberSectorMinusCoreVPAExp!AU$212</f>
        <v>2.5345320068333333E-2</v>
      </c>
      <c r="AX25" s="279">
        <f>1/1000*[1]TimberSectorMinusCoreVPAExp!AV$212</f>
        <v>0</v>
      </c>
      <c r="AY25" s="279">
        <f>1/1000*[1]TimberSectorMinusCoreVPAExp!AW$212</f>
        <v>0</v>
      </c>
      <c r="AZ25" s="279">
        <f>1/1000*[1]TimberSectorMinusCoreVPAExp!AX$212</f>
        <v>0</v>
      </c>
      <c r="BA25" s="279">
        <f>1/1000*[1]TimberSectorMinusCoreVPAExp!AY$212</f>
        <v>0</v>
      </c>
      <c r="BB25" s="279">
        <f>1/1000*[1]TimberSectorMinusCoreVPAExp!AZ$212</f>
        <v>0</v>
      </c>
      <c r="BC25" s="102">
        <f>1/1000*[1]TimberSectorMinusCoreVPAExp!BA$212</f>
        <v>0</v>
      </c>
      <c r="BD25" s="452"/>
    </row>
    <row r="26" spans="2:56">
      <c r="B26" s="5" t="s">
        <v>35</v>
      </c>
      <c r="C26" s="276">
        <f>1/$A$1*[1]TimberSectorMinusCoreVPAExp!$B$225</f>
        <v>0.26896693264004312</v>
      </c>
      <c r="D26" s="279">
        <f>1/$A$1*[1]TimberSectorMinusCoreVPAExp!$C$225</f>
        <v>0.20988412512954557</v>
      </c>
      <c r="E26" s="279">
        <f>1/$A$1*[1]TimberSectorMinusCoreVPAExp!$D$225</f>
        <v>0.20605041214172395</v>
      </c>
      <c r="F26" s="279">
        <f>1/$A$1*[1]TimberSectorMinusCoreVPAExp!$E$225</f>
        <v>0.21758277546018592</v>
      </c>
      <c r="G26" s="279">
        <f>1/$A$1*[1]TimberSectorMinusCoreVPAExp!$F$225</f>
        <v>0.25103513181125536</v>
      </c>
      <c r="H26" s="279">
        <f>1/$A$1*[1]TimberSectorMinusCoreVPAExp!$G$225</f>
        <v>0.26709203116046615</v>
      </c>
      <c r="I26" s="279">
        <f>1/$A$1*[1]TimberSectorMinusCoreVPAExp!$H$225</f>
        <v>0.25769177808507449</v>
      </c>
      <c r="J26" s="278">
        <f>1/$A$1*[1]TimberSectorMinusCoreVPAExp!$I$225</f>
        <v>0.29274105476314921</v>
      </c>
      <c r="K26" s="278">
        <f>1/$A$1*[1]TimberSectorMinusCoreVPAExp!$J$225</f>
        <v>0.29017925041212106</v>
      </c>
      <c r="L26" s="279">
        <f>1/$A$1*[1]TimberSectorMinusCoreVPAExp!K$225</f>
        <v>0.26232961249206338</v>
      </c>
      <c r="M26" s="279">
        <f>1/$A$1*[1]TimberSectorMinusCoreVPAExp!L$225</f>
        <v>0.26638842785787847</v>
      </c>
      <c r="N26" s="279">
        <f>1/$A$1*[1]TimberSectorMinusCoreVPAExp!M$225</f>
        <v>0.24373586113623227</v>
      </c>
      <c r="O26" s="279">
        <f>1/$A$1*[1]TimberSectorMinusCoreVPAExp!N$225</f>
        <v>0.24867521024924288</v>
      </c>
      <c r="P26" s="279">
        <f>1/$A$1*[1]TimberSectorMinusCoreVPAExp!O$225</f>
        <v>0.26270843534406924</v>
      </c>
      <c r="Q26" s="279">
        <f>1/$A$1*[1]TimberSectorMinusCoreVPAExp!P$225</f>
        <v>0.28596214717071422</v>
      </c>
      <c r="R26" s="279">
        <f>1/$A$1*[1]TimberSectorMinusCoreVPAExp!Q$225</f>
        <v>0.29898687103999994</v>
      </c>
      <c r="S26" s="279">
        <f>1/$A$1*[1]TimberSectorMinusCoreVPAExp!R$225</f>
        <v>0.31390031800976204</v>
      </c>
      <c r="T26" s="279">
        <f>1/$A$1*[1]TimberSectorMinusCoreVPAExp!S$225</f>
        <v>0.17065685998238095</v>
      </c>
      <c r="U26" s="279">
        <f>1/$A$1*[1]TimberSectorMinusCoreVPAExp!T$225</f>
        <v>8.8463480000000011E-2</v>
      </c>
      <c r="V26" s="279">
        <f>1/$A$1*[1]TimberSectorMinusCoreVPAExp!U$225</f>
        <v>8.8463480000000011E-2</v>
      </c>
      <c r="W26" s="279">
        <f>1/$A$1*[1]TimberSectorMinusCoreVPAExp!V$225</f>
        <v>8.8463480000000011E-2</v>
      </c>
      <c r="X26" s="279">
        <f>1/$A$1*[1]TimberSectorMinusCoreVPAExp!W$225</f>
        <v>8.8463480000000011E-2</v>
      </c>
      <c r="Y26" s="279">
        <f>1/$A$1*[1]TimberSectorMinusCoreVPAExp!X$225</f>
        <v>8.8463480000000011E-2</v>
      </c>
      <c r="Z26" s="279">
        <f>1/$A$1*[1]TimberSectorMinusCoreVPAExp!Y$225</f>
        <v>8.8463480000000011E-2</v>
      </c>
      <c r="AA26" s="279">
        <f>1/$A$1*[1]TimberSectorMinusCoreVPAExp!Z$225</f>
        <v>8.8463480000000011E-2</v>
      </c>
      <c r="AB26" s="279">
        <f>1/$A$1*[1]TimberSectorMinusCoreVPAExp!AA$225</f>
        <v>8.8463480000000011E-2</v>
      </c>
      <c r="AC26" s="103"/>
      <c r="AD26" s="276">
        <f>1/1000*[1]TimberSectorMinusCoreVPAExp!$AB$225</f>
        <v>0.16303623787820098</v>
      </c>
      <c r="AE26" s="279">
        <f>1/1000*[1]TimberSectorMinusCoreVPAExp!$AC$225</f>
        <v>0.15427807378679997</v>
      </c>
      <c r="AF26" s="279">
        <f>1/1000*[1]TimberSectorMinusCoreVPAExp!AD$225</f>
        <v>0.16955497525920002</v>
      </c>
      <c r="AG26" s="279">
        <f>1/1000*[1]TimberSectorMinusCoreVPAExp!AE$225</f>
        <v>0.2127240977456</v>
      </c>
      <c r="AH26" s="279">
        <f>1/1000*[1]TimberSectorMinusCoreVPAExp!AF$225</f>
        <v>0.25147764717390003</v>
      </c>
      <c r="AI26" s="279">
        <f>1/1000*[1]TimberSectorMinusCoreVPAExp!AG$225</f>
        <v>0.2607451986282</v>
      </c>
      <c r="AJ26" s="279">
        <f>1/1000*[1]TimberSectorMinusCoreVPAExp!AH$225</f>
        <v>0.26275340646520001</v>
      </c>
      <c r="AK26" s="279">
        <f>1/1000*[1]TimberSectorMinusCoreVPAExp!AI$225</f>
        <v>0.33399447086100004</v>
      </c>
      <c r="AL26" s="279">
        <f>1/1000*[1]TimberSectorMinusCoreVPAExp!AJ$225</f>
        <v>0.31985171083840008</v>
      </c>
      <c r="AM26" s="279">
        <f>1/1000*[1]TimberSectorMinusCoreVPAExp!AK$225</f>
        <v>0.23267539895159997</v>
      </c>
      <c r="AN26" s="279">
        <f>1/1000*[1]TimberSectorMinusCoreVPAExp!AL$225</f>
        <v>0.1991356550591</v>
      </c>
      <c r="AO26" s="279">
        <f>1/1000*[1]TimberSectorMinusCoreVPAExp!AM$225</f>
        <v>0.23943209726399997</v>
      </c>
      <c r="AP26" s="279">
        <f>1/1000*[1]TimberSectorMinusCoreVPAExp!AN$225</f>
        <v>0.2209257051936</v>
      </c>
      <c r="AQ26" s="279">
        <f>1/1000*[1]TimberSectorMinusCoreVPAExp!AO$225</f>
        <v>0.2455559603394</v>
      </c>
      <c r="AR26" s="279">
        <f>1/1000*[1]TimberSectorMinusCoreVPAExp!AP$225</f>
        <v>0.24687059691650001</v>
      </c>
      <c r="AS26" s="279">
        <f>1/1000*[1]TimberSectorMinusCoreVPAExp!AQ$225</f>
        <v>0.221289850446</v>
      </c>
      <c r="AT26" s="279">
        <f>1/1000*[1]TimberSectorMinusCoreVPAExp!AR$225</f>
        <v>0.23164055234009998</v>
      </c>
      <c r="AU26" s="279">
        <f>1/1000*[1]TimberSectorMinusCoreVPAExp!AS$225</f>
        <v>0.27613882275979995</v>
      </c>
      <c r="AV26" s="279">
        <f>1/1000*[1]TimberSectorMinusCoreVPAExp!AT$225</f>
        <v>0.28867836565400007</v>
      </c>
      <c r="AW26" s="279">
        <f>1/1000*[1]TimberSectorMinusCoreVPAExp!AU$225</f>
        <v>0.27366594994083332</v>
      </c>
      <c r="AX26" s="279">
        <f>1/1000*[1]TimberSectorMinusCoreVPAExp!AV$225</f>
        <v>0</v>
      </c>
      <c r="AY26" s="279">
        <f>1/1000*[1]TimberSectorMinusCoreVPAExp!AW$225</f>
        <v>0</v>
      </c>
      <c r="AZ26" s="279">
        <f>1/1000*[1]TimberSectorMinusCoreVPAExp!AX$225</f>
        <v>0</v>
      </c>
      <c r="BA26" s="279">
        <f>1/1000*[1]TimberSectorMinusCoreVPAExp!AY$225</f>
        <v>0</v>
      </c>
      <c r="BB26" s="279">
        <f>1/1000*[1]TimberSectorMinusCoreVPAExp!AZ$225</f>
        <v>0</v>
      </c>
      <c r="BC26" s="102">
        <f>1/1000*[1]TimberSectorMinusCoreVPAExp!BA$225</f>
        <v>0</v>
      </c>
      <c r="BD26" s="452"/>
    </row>
    <row r="27" spans="2:56">
      <c r="B27" s="5" t="s">
        <v>61</v>
      </c>
      <c r="C27" s="276">
        <f>1/$A$1*[1]TimberSectorMinusCoreVPAExp!$B$246</f>
        <v>0.25933877301100133</v>
      </c>
      <c r="D27" s="279">
        <f>1/$A$1*[1]TimberSectorMinusCoreVPAExp!$C$246</f>
        <v>0.34681838260235509</v>
      </c>
      <c r="E27" s="279">
        <f>1/$A$1*[1]TimberSectorMinusCoreVPAExp!$D$246</f>
        <v>0.3822070636224133</v>
      </c>
      <c r="F27" s="279">
        <f>1/$A$1*[1]TimberSectorMinusCoreVPAExp!$E$246</f>
        <v>0.36952310557697277</v>
      </c>
      <c r="G27" s="279">
        <f>1/$A$1*[1]TimberSectorMinusCoreVPAExp!$F$246</f>
        <v>0.43931314212142869</v>
      </c>
      <c r="H27" s="279">
        <f>1/$A$1*[1]TimberSectorMinusCoreVPAExp!$G$246</f>
        <v>0.38002826344085683</v>
      </c>
      <c r="I27" s="279">
        <f>1/$A$1*[1]TimberSectorMinusCoreVPAExp!$H$246</f>
        <v>0.35896212314215448</v>
      </c>
      <c r="J27" s="278">
        <f>1/$A$1*[1]TimberSectorMinusCoreVPAExp!$I$246</f>
        <v>0.32068524844596202</v>
      </c>
      <c r="K27" s="278">
        <f>1/$A$1*[1]TimberSectorMinusCoreVPAExp!$J$246</f>
        <v>0.251039870725</v>
      </c>
      <c r="L27" s="279">
        <f>1/$A$1*[1]TimberSectorMinusCoreVPAExp!K$246</f>
        <v>0.18080368900883553</v>
      </c>
      <c r="M27" s="279">
        <f>1/$A$1*[1]TimberSectorMinusCoreVPAExp!L$246</f>
        <v>0.15725244514732567</v>
      </c>
      <c r="N27" s="279">
        <f>1/$A$1*[1]TimberSectorMinusCoreVPAExp!M$246</f>
        <v>0.13723777431891729</v>
      </c>
      <c r="O27" s="279">
        <f>1/$A$1*[1]TimberSectorMinusCoreVPAExp!N$246</f>
        <v>0.12822001825883819</v>
      </c>
      <c r="P27" s="279">
        <f>1/$A$1*[1]TimberSectorMinusCoreVPAExp!O$246</f>
        <v>0.15121148430120546</v>
      </c>
      <c r="Q27" s="279">
        <f>1/$A$1*[1]TimberSectorMinusCoreVPAExp!P$246</f>
        <v>0.17415649481652168</v>
      </c>
      <c r="R27" s="279">
        <f>1/$A$1*[1]TimberSectorMinusCoreVPAExp!Q$246</f>
        <v>0.18195318400811522</v>
      </c>
      <c r="S27" s="279">
        <f>1/$A$1*[1]TimberSectorMinusCoreVPAExp!R$246</f>
        <v>0.17121135077496186</v>
      </c>
      <c r="T27" s="279">
        <f>1/$A$1*[1]TimberSectorMinusCoreVPAExp!S$246</f>
        <v>0.11298282065384142</v>
      </c>
      <c r="U27" s="279">
        <f>1/$A$1*[1]TimberSectorMinusCoreVPAExp!T$246</f>
        <v>8.5062125157489649E-2</v>
      </c>
      <c r="V27" s="279">
        <f>1/$A$1*[1]TimberSectorMinusCoreVPAExp!U$246</f>
        <v>8.5062125157489649E-2</v>
      </c>
      <c r="W27" s="279">
        <f>1/$A$1*[1]TimberSectorMinusCoreVPAExp!V$246</f>
        <v>8.5062125157489649E-2</v>
      </c>
      <c r="X27" s="279">
        <f>1/$A$1*[1]TimberSectorMinusCoreVPAExp!W$246</f>
        <v>8.5062125157489649E-2</v>
      </c>
      <c r="Y27" s="279">
        <f>1/$A$1*[1]TimberSectorMinusCoreVPAExp!X$246</f>
        <v>8.5062125157489649E-2</v>
      </c>
      <c r="Z27" s="279">
        <f>1/$A$1*[1]TimberSectorMinusCoreVPAExp!Y$246</f>
        <v>8.5062125157489649E-2</v>
      </c>
      <c r="AA27" s="279">
        <f>1/$A$1*[1]TimberSectorMinusCoreVPAExp!Z$246</f>
        <v>8.5062125157489649E-2</v>
      </c>
      <c r="AB27" s="279">
        <f>1/$A$1*[1]TimberSectorMinusCoreVPAExp!AA$246</f>
        <v>8.5062125157489649E-2</v>
      </c>
      <c r="AC27" s="103"/>
      <c r="AD27" s="276">
        <f>1/1000*[1]TimberSectorMinusCoreVPAExp!$AB$246</f>
        <v>0.266357570299602</v>
      </c>
      <c r="AE27" s="279">
        <f>1/1000*[1]TimberSectorMinusCoreVPAExp!$AC$246</f>
        <v>0.33117689174880005</v>
      </c>
      <c r="AF27" s="279">
        <f>1/1000*[1]TimberSectorMinusCoreVPAExp!AD$246</f>
        <v>0.38519257695359993</v>
      </c>
      <c r="AG27" s="279">
        <f>1/1000*[1]TimberSectorMinusCoreVPAExp!AE$246</f>
        <v>0.45044488070399996</v>
      </c>
      <c r="AH27" s="279">
        <f>1/1000*[1]TimberSectorMinusCoreVPAExp!AF$246</f>
        <v>0.48129641923090005</v>
      </c>
      <c r="AI27" s="279">
        <f>1/1000*[1]TimberSectorMinusCoreVPAExp!AG$246</f>
        <v>0.39849608477250009</v>
      </c>
      <c r="AJ27" s="279">
        <f>1/1000*[1]TimberSectorMinusCoreVPAExp!AH$246</f>
        <v>0.38655654834439995</v>
      </c>
      <c r="AK27" s="279">
        <f>1/1000*[1]TimberSectorMinusCoreVPAExp!AI$246</f>
        <v>0.41506776749050006</v>
      </c>
      <c r="AL27" s="279">
        <f>1/1000*[1]TimberSectorMinusCoreVPAExp!AJ$246</f>
        <v>0.35094850725000004</v>
      </c>
      <c r="AM27" s="279">
        <f>1/1000*[1]TimberSectorMinusCoreVPAExp!AK$246</f>
        <v>0.23698600882440002</v>
      </c>
      <c r="AN27" s="279">
        <f>1/1000*[1]TimberSectorMinusCoreVPAExp!AL$246</f>
        <v>0.13676202051439998</v>
      </c>
      <c r="AO27" s="279">
        <f>1/1000*[1]TimberSectorMinusCoreVPAExp!AM$246</f>
        <v>0.152015243376</v>
      </c>
      <c r="AP27" s="279">
        <f>1/1000*[1]TimberSectorMinusCoreVPAExp!AN$246</f>
        <v>0.1401493784416</v>
      </c>
      <c r="AQ27" s="279">
        <f>1/1000*[1]TimberSectorMinusCoreVPAExp!AO$246</f>
        <v>0.15681473415330002</v>
      </c>
      <c r="AR27" s="279">
        <f>1/1000*[1]TimberSectorMinusCoreVPAExp!AP$246</f>
        <v>0.17654053227750002</v>
      </c>
      <c r="AS27" s="279">
        <f>1/1000*[1]TimberSectorMinusCoreVPAExp!AQ$246</f>
        <v>0.15612464941849999</v>
      </c>
      <c r="AT27" s="279">
        <f>1/1000*[1]TimberSectorMinusCoreVPAExp!AR$246</f>
        <v>0.16554015039290002</v>
      </c>
      <c r="AU27" s="279">
        <f>1/1000*[1]TimberSectorMinusCoreVPAExp!AS$246</f>
        <v>0.14864472173980001</v>
      </c>
      <c r="AV27" s="279">
        <f>1/1000*[1]TimberSectorMinusCoreVPAExp!AT$246</f>
        <v>0.15539472105400001</v>
      </c>
      <c r="AW27" s="279">
        <f>1/1000*[1]TimberSectorMinusCoreVPAExp!AU$246</f>
        <v>0.14731358152416668</v>
      </c>
      <c r="AX27" s="279">
        <f>1/1000*[1]TimberSectorMinusCoreVPAExp!AV$246</f>
        <v>0</v>
      </c>
      <c r="AY27" s="279">
        <f>1/1000*[1]TimberSectorMinusCoreVPAExp!AW$246</f>
        <v>0</v>
      </c>
      <c r="AZ27" s="279">
        <f>1/1000*[1]TimberSectorMinusCoreVPAExp!AX$246</f>
        <v>0</v>
      </c>
      <c r="BA27" s="279">
        <f>1/1000*[1]TimberSectorMinusCoreVPAExp!AY$246</f>
        <v>0</v>
      </c>
      <c r="BB27" s="279">
        <f>1/1000*[1]TimberSectorMinusCoreVPAExp!AZ$246</f>
        <v>0</v>
      </c>
      <c r="BC27" s="102">
        <f>1/1000*[1]TimberSectorMinusCoreVPAExp!BA$246</f>
        <v>0</v>
      </c>
      <c r="BD27" s="452"/>
    </row>
    <row r="28" spans="2:56">
      <c r="B28" s="5" t="s">
        <v>16</v>
      </c>
      <c r="C28" s="298">
        <f t="shared" ref="C28:L28" si="5">SUM(C16:C16)-SUM(C17:C27)</f>
        <v>0.10392501141044663</v>
      </c>
      <c r="D28" s="301">
        <f t="shared" si="5"/>
        <v>9.0437713948325005E-2</v>
      </c>
      <c r="E28" s="301">
        <f t="shared" si="5"/>
        <v>9.7267130814348013E-2</v>
      </c>
      <c r="F28" s="301">
        <f t="shared" si="5"/>
        <v>0.10879371237978774</v>
      </c>
      <c r="G28" s="301">
        <f t="shared" si="5"/>
        <v>0.13596724583812936</v>
      </c>
      <c r="H28" s="301">
        <f t="shared" si="5"/>
        <v>0.15248025504320095</v>
      </c>
      <c r="I28" s="301">
        <f t="shared" si="5"/>
        <v>0.1646764683228108</v>
      </c>
      <c r="J28" s="300">
        <f t="shared" si="5"/>
        <v>0.17784531405234905</v>
      </c>
      <c r="K28" s="300">
        <f t="shared" si="5"/>
        <v>0.1740023041580776</v>
      </c>
      <c r="L28" s="301">
        <f t="shared" si="5"/>
        <v>0.13446518268298102</v>
      </c>
      <c r="M28" s="301">
        <f>SUM(M16:M16)-SUM(M17:M27)</f>
        <v>0.11945598027336812</v>
      </c>
      <c r="N28" s="301">
        <f>SUM(N16:N16)-SUM(N17:N27)</f>
        <v>0.11889236201354381</v>
      </c>
      <c r="O28" s="301">
        <f t="shared" ref="O28:AB28" si="6">SUM(O16:O16)-SUM(O17:O27)</f>
        <v>0.10224475808544753</v>
      </c>
      <c r="P28" s="301">
        <f t="shared" si="6"/>
        <v>8.768328864780317E-2</v>
      </c>
      <c r="Q28" s="301">
        <f t="shared" si="6"/>
        <v>8.174608554590046E-2</v>
      </c>
      <c r="R28" s="301">
        <f t="shared" si="6"/>
        <v>7.5917714777195222E-2</v>
      </c>
      <c r="S28" s="301">
        <f t="shared" si="6"/>
        <v>8.9071919824124546E-2</v>
      </c>
      <c r="T28" s="301">
        <f t="shared" si="6"/>
        <v>7.1492638212909299E-2</v>
      </c>
      <c r="U28" s="301">
        <f t="shared" si="6"/>
        <v>5.3135758053806326E-2</v>
      </c>
      <c r="V28" s="301">
        <f t="shared" si="6"/>
        <v>5.3135758053806326E-2</v>
      </c>
      <c r="W28" s="301">
        <f t="shared" si="6"/>
        <v>5.3135758053806326E-2</v>
      </c>
      <c r="X28" s="301">
        <f t="shared" si="6"/>
        <v>5.3135758053806326E-2</v>
      </c>
      <c r="Y28" s="301">
        <f t="shared" si="6"/>
        <v>5.3135758053806326E-2</v>
      </c>
      <c r="Z28" s="301">
        <f t="shared" si="6"/>
        <v>5.3135758053806326E-2</v>
      </c>
      <c r="AA28" s="301">
        <f t="shared" si="6"/>
        <v>5.3135758053806326E-2</v>
      </c>
      <c r="AB28" s="301">
        <f t="shared" si="6"/>
        <v>5.3135758053806326E-2</v>
      </c>
      <c r="AC28" s="103"/>
      <c r="AD28" s="276">
        <f t="shared" ref="AD28:BC28" si="7">SUM(AD16:AD16)-SUM(AD17:AD27)</f>
        <v>6.9749449020198417E-2</v>
      </c>
      <c r="AE28" s="279">
        <f t="shared" si="7"/>
        <v>6.6799508191999868E-2</v>
      </c>
      <c r="AF28" s="279">
        <f t="shared" si="7"/>
        <v>7.610691670079972E-2</v>
      </c>
      <c r="AG28" s="279">
        <f t="shared" si="7"/>
        <v>9.3729168691199849E-2</v>
      </c>
      <c r="AH28" s="279">
        <f t="shared" si="7"/>
        <v>0.10915525140870042</v>
      </c>
      <c r="AI28" s="279">
        <f t="shared" si="7"/>
        <v>0.10521928349790022</v>
      </c>
      <c r="AJ28" s="279">
        <f t="shared" si="7"/>
        <v>0.12227925657159977</v>
      </c>
      <c r="AK28" s="279">
        <f t="shared" si="7"/>
        <v>0.14263527539800025</v>
      </c>
      <c r="AL28" s="279">
        <f t="shared" si="7"/>
        <v>0.13411632026360021</v>
      </c>
      <c r="AM28" s="279">
        <f t="shared" si="7"/>
        <v>9.6006554190800619E-2</v>
      </c>
      <c r="AN28" s="279">
        <f t="shared" si="7"/>
        <v>7.65121184319002E-2</v>
      </c>
      <c r="AO28" s="279">
        <f t="shared" si="7"/>
        <v>9.6836144831999649E-2</v>
      </c>
      <c r="AP28" s="279">
        <f t="shared" si="7"/>
        <v>8.0324737539200219E-2</v>
      </c>
      <c r="AQ28" s="279">
        <f t="shared" si="7"/>
        <v>7.5663050961900069E-2</v>
      </c>
      <c r="AR28" s="279">
        <f t="shared" si="7"/>
        <v>7.8974194333000014E-2</v>
      </c>
      <c r="AS28" s="279">
        <f t="shared" si="7"/>
        <v>6.2183466376499963E-2</v>
      </c>
      <c r="AT28" s="279">
        <f t="shared" si="7"/>
        <v>6.5228347385700269E-2</v>
      </c>
      <c r="AU28" s="279">
        <f t="shared" si="7"/>
        <v>7.3863284680899755E-2</v>
      </c>
      <c r="AV28" s="279">
        <f t="shared" si="7"/>
        <v>7.7217437556999613E-2</v>
      </c>
      <c r="AW28" s="279">
        <f t="shared" si="7"/>
        <v>7.3201825682916555E-2</v>
      </c>
      <c r="AX28" s="279">
        <f t="shared" si="7"/>
        <v>0</v>
      </c>
      <c r="AY28" s="279">
        <f t="shared" si="7"/>
        <v>0</v>
      </c>
      <c r="AZ28" s="279">
        <f t="shared" si="7"/>
        <v>0</v>
      </c>
      <c r="BA28" s="279">
        <f t="shared" si="7"/>
        <v>0</v>
      </c>
      <c r="BB28" s="279">
        <f t="shared" si="7"/>
        <v>0</v>
      </c>
      <c r="BC28" s="102">
        <f t="shared" si="7"/>
        <v>0</v>
      </c>
      <c r="BD28" s="452"/>
    </row>
    <row r="29" spans="2:56" ht="17.149999999999999" customHeight="1">
      <c r="B29" s="19" t="s">
        <v>105</v>
      </c>
      <c r="C29" s="361">
        <f>1/$A$1*[1]TimberSectorMinusCoreVPAExp!$B$265</f>
        <v>2.0453343294761461E-2</v>
      </c>
      <c r="D29" s="326">
        <f>1/$A$1*[1]TimberSectorMinusCoreVPAExp!$C$265</f>
        <v>1.940779060451912E-2</v>
      </c>
      <c r="E29" s="326">
        <f>1/$A$1*[1]TimberSectorMinusCoreVPAExp!$D$265</f>
        <v>2.1271639012614984E-2</v>
      </c>
      <c r="F29" s="326">
        <f>1/$A$1*[1]TimberSectorMinusCoreVPAExp!$E$265</f>
        <v>1.6649193274494906E-2</v>
      </c>
      <c r="G29" s="326">
        <f>1/$A$1*[1]TimberSectorMinusCoreVPAExp!$F$265</f>
        <v>1.8421341161801205E-2</v>
      </c>
      <c r="H29" s="326">
        <f>1/$A$1*[1]TimberSectorMinusCoreVPAExp!$G$265</f>
        <v>1.4824151865810768E-2</v>
      </c>
      <c r="I29" s="326">
        <f>1/$A$1*[1]TimberSectorMinusCoreVPAExp!$H$265</f>
        <v>1.9073709531715877E-2</v>
      </c>
      <c r="J29" s="327">
        <f>1/$A$1*[1]TimberSectorMinusCoreVPAExp!$I$265</f>
        <v>2.0166072583644487E-2</v>
      </c>
      <c r="K29" s="327">
        <f>1/$A$1*[1]TimberSectorMinusCoreVPAExp!$J$265</f>
        <v>1.9444549973013776E-2</v>
      </c>
      <c r="L29" s="326">
        <f>1/$A$1*[1]TimberSectorMinusCoreVPAExp!K$265</f>
        <v>1.7162335947287805E-2</v>
      </c>
      <c r="M29" s="326">
        <f>1/$A$1*[1]TimberSectorMinusCoreVPAExp!L$265</f>
        <v>1.1829270502053735E-2</v>
      </c>
      <c r="N29" s="326">
        <f>1/$A$1*[1]TimberSectorMinusCoreVPAExp!M$265</f>
        <v>7.6189299532542524E-3</v>
      </c>
      <c r="O29" s="326">
        <f>1/$A$1*[1]TimberSectorMinusCoreVPAExp!N$265</f>
        <v>7.0383293171969339E-3</v>
      </c>
      <c r="P29" s="326">
        <f>1/$A$1*[1]TimberSectorMinusCoreVPAExp!O$265</f>
        <v>8.6486138899545036E-3</v>
      </c>
      <c r="Q29" s="326">
        <f>1/$A$1*[1]TimberSectorMinusCoreVPAExp!P$265</f>
        <v>8.7037264978021486E-3</v>
      </c>
      <c r="R29" s="326">
        <f>1/$A$1*[1]TimberSectorMinusCoreVPAExp!Q$265</f>
        <v>1.1572238146039672E-2</v>
      </c>
      <c r="S29" s="326">
        <f>1/$A$1*[1]TimberSectorMinusCoreVPAExp!R$265</f>
        <v>1.0282675334573631E-2</v>
      </c>
      <c r="T29" s="326">
        <f>1/$A$1*[1]TimberSectorMinusCoreVPAExp!S$265</f>
        <v>1.079488192017289E-2</v>
      </c>
      <c r="U29" s="326">
        <f>1/$A$1*[1]TimberSectorMinusCoreVPAExp!T$265</f>
        <v>5.8026618163244236E-3</v>
      </c>
      <c r="V29" s="326">
        <f>1/$A$1*[1]TimberSectorMinusCoreVPAExp!U$265</f>
        <v>5.8026618163244236E-3</v>
      </c>
      <c r="W29" s="326">
        <f>1/$A$1*[1]TimberSectorMinusCoreVPAExp!V$265</f>
        <v>5.8026618163244236E-3</v>
      </c>
      <c r="X29" s="326">
        <f>1/$A$1*[1]TimberSectorMinusCoreVPAExp!W$265</f>
        <v>5.8026618163244236E-3</v>
      </c>
      <c r="Y29" s="326">
        <f>1/$A$1*[1]TimberSectorMinusCoreVPAExp!X$265</f>
        <v>5.8026618163244236E-3</v>
      </c>
      <c r="Z29" s="326">
        <f>1/$A$1*[1]TimberSectorMinusCoreVPAExp!Y$265</f>
        <v>5.8026618163244236E-3</v>
      </c>
      <c r="AA29" s="326">
        <f>1/$A$1*[1]TimberSectorMinusCoreVPAExp!Z$265</f>
        <v>5.8026618163244236E-3</v>
      </c>
      <c r="AB29" s="326">
        <f>1/$A$1*[1]TimberSectorMinusCoreVPAExp!AA$265</f>
        <v>5.8026618163244236E-3</v>
      </c>
      <c r="AC29" s="166"/>
      <c r="AD29" s="361">
        <f>1/1000*[1]TimberSectorMinusCoreVPAExp!$AB$265</f>
        <v>1.5756957849690001E-2</v>
      </c>
      <c r="AE29" s="326">
        <f>1/1000*[1]TimberSectorMinusCoreVPAExp!$AC$265</f>
        <v>1.6901912765199999E-2</v>
      </c>
      <c r="AF29" s="326">
        <f>1/1000*[1]TimberSectorMinusCoreVPAExp!AD$265</f>
        <v>1.6040479459200001E-2</v>
      </c>
      <c r="AG29" s="326">
        <f>1/1000*[1]TimberSectorMinusCoreVPAExp!AE$265</f>
        <v>1.56648790928E-2</v>
      </c>
      <c r="AH29" s="326">
        <f>1/1000*[1]TimberSectorMinusCoreVPAExp!AF$265</f>
        <v>1.5873028510500001E-2</v>
      </c>
      <c r="AI29" s="326">
        <f>1/1000*[1]TimberSectorMinusCoreVPAExp!AG$265</f>
        <v>1.4646442196100002E-2</v>
      </c>
      <c r="AJ29" s="326">
        <f>1/1000*[1]TimberSectorMinusCoreVPAExp!AH$265</f>
        <v>1.7779403981600002E-2</v>
      </c>
      <c r="AK29" s="326">
        <f>1/1000*[1]TimberSectorMinusCoreVPAExp!AI$265</f>
        <v>1.9968637264999999E-2</v>
      </c>
      <c r="AL29" s="326">
        <f>1/1000*[1]TimberSectorMinusCoreVPAExp!AJ$265</f>
        <v>2.4138684293600002E-2</v>
      </c>
      <c r="AM29" s="326">
        <f>1/1000*[1]TimberSectorMinusCoreVPAExp!AK$265</f>
        <v>1.7587584145999997E-2</v>
      </c>
      <c r="AN29" s="326">
        <f>1/1000*[1]TimberSectorMinusCoreVPAExp!AL$265</f>
        <v>1.0760393113599999E-2</v>
      </c>
      <c r="AO29" s="326">
        <f>1/1000*[1]TimberSectorMinusCoreVPAExp!AM$265</f>
        <v>9.8845794719999991E-3</v>
      </c>
      <c r="AP29" s="326">
        <f>1/1000*[1]TimberSectorMinusCoreVPAExp!AN$265</f>
        <v>9.7545806159999998E-3</v>
      </c>
      <c r="AQ29" s="326">
        <f>1/1000*[1]TimberSectorMinusCoreVPAExp!AO$265</f>
        <v>1.2796320529799999E-2</v>
      </c>
      <c r="AR29" s="326">
        <f>1/1000*[1]TimberSectorMinusCoreVPAExp!AP$265</f>
        <v>1.3728606077499997E-2</v>
      </c>
      <c r="AS29" s="326">
        <f>1/1000*[1]TimberSectorMinusCoreVPAExp!AQ$265</f>
        <v>1.3282046399999999E-2</v>
      </c>
      <c r="AT29" s="326">
        <f>1/1000*[1]TimberSectorMinusCoreVPAExp!AR$265</f>
        <v>1.1164080496199999E-2</v>
      </c>
      <c r="AU29" s="326">
        <f>1/1000*[1]TimberSectorMinusCoreVPAExp!AS$265</f>
        <v>1.5511885846599998E-2</v>
      </c>
      <c r="AV29" s="326">
        <f>1/1000*[1]TimberSectorMinusCoreVPAExp!AT$265</f>
        <v>1.6216285017999998E-2</v>
      </c>
      <c r="AW29" s="326">
        <f>1/1000*[1]TimberSectorMinusCoreVPAExp!AU$265</f>
        <v>1.5372974119166667E-2</v>
      </c>
      <c r="AX29" s="326">
        <f>1/1000*[1]TimberSectorMinusCoreVPAExp!AV$265</f>
        <v>0</v>
      </c>
      <c r="AY29" s="326">
        <f>1/1000*[1]TimberSectorMinusCoreVPAExp!AW$265</f>
        <v>0</v>
      </c>
      <c r="AZ29" s="326">
        <f>1/1000*[1]TimberSectorMinusCoreVPAExp!AX$265</f>
        <v>0</v>
      </c>
      <c r="BA29" s="326">
        <f>1/1000*[1]TimberSectorMinusCoreVPAExp!AY$265</f>
        <v>0</v>
      </c>
      <c r="BB29" s="326">
        <f>1/1000*[1]TimberSectorMinusCoreVPAExp!AZ$265</f>
        <v>0</v>
      </c>
      <c r="BC29" s="106">
        <f>1/1000*[1]TimberSectorMinusCoreVPAExp!BA$265</f>
        <v>0</v>
      </c>
      <c r="BD29" s="452"/>
    </row>
    <row r="30" spans="2:56" ht="17.149999999999999" customHeight="1">
      <c r="B30" s="19" t="s">
        <v>97</v>
      </c>
      <c r="C30" s="361">
        <f>1/$A$1*[1]TimberSectorMinusCoreVPAExp!$B$273</f>
        <v>1.483177981580844E-3</v>
      </c>
      <c r="D30" s="326">
        <f>1/$A$1*[1]TimberSectorMinusCoreVPAExp!$C$273</f>
        <v>1.8817083333333331E-3</v>
      </c>
      <c r="E30" s="326">
        <f>1/$A$1*[1]TimberSectorMinusCoreVPAExp!$D$273</f>
        <v>1.3370099999999998E-3</v>
      </c>
      <c r="F30" s="326">
        <f>1/$A$1*[1]TimberSectorMinusCoreVPAExp!$E$273</f>
        <v>9.1758866666666653E-4</v>
      </c>
      <c r="G30" s="326">
        <f>1/$A$1*[1]TimberSectorMinusCoreVPAExp!$F$273</f>
        <v>1.7621995779035738E-3</v>
      </c>
      <c r="H30" s="326">
        <f>1/$A$1*[1]TimberSectorMinusCoreVPAExp!$G$273</f>
        <v>2.8896305552828408E-3</v>
      </c>
      <c r="I30" s="326">
        <f>1/$A$1*[1]TimberSectorMinusCoreVPAExp!$H$273</f>
        <v>2.9732795416541483E-3</v>
      </c>
      <c r="J30" s="327">
        <f>1/$A$1*[1]TimberSectorMinusCoreVPAExp!$I$273</f>
        <v>3.0474817308944E-3</v>
      </c>
      <c r="K30" s="327">
        <f>1/$A$1*[1]TimberSectorMinusCoreVPAExp!$J$273</f>
        <v>4.2168515619414558E-3</v>
      </c>
      <c r="L30" s="326">
        <f>1/$A$1*[1]TimberSectorMinusCoreVPAExp!K$273</f>
        <v>2.633199102156019E-3</v>
      </c>
      <c r="M30" s="326">
        <f>1/$A$1*[1]TimberSectorMinusCoreVPAExp!L$273</f>
        <v>2.9513794486607263E-3</v>
      </c>
      <c r="N30" s="326">
        <f>1/$A$1*[1]TimberSectorMinusCoreVPAExp!M$273</f>
        <v>2.8057730285424532E-3</v>
      </c>
      <c r="O30" s="326">
        <f>1/$A$1*[1]TimberSectorMinusCoreVPAExp!N$273</f>
        <v>3.3127751192806895E-3</v>
      </c>
      <c r="P30" s="326">
        <f>1/$A$1*[1]TimberSectorMinusCoreVPAExp!O$273</f>
        <v>3.302973845169325E-3</v>
      </c>
      <c r="Q30" s="326">
        <f>1/$A$1*[1]TimberSectorMinusCoreVPAExp!P$273</f>
        <v>2.905139308026561E-3</v>
      </c>
      <c r="R30" s="326">
        <f>1/$A$1*[1]TimberSectorMinusCoreVPAExp!Q$273</f>
        <v>4.1602537619145029E-3</v>
      </c>
      <c r="S30" s="326">
        <f>1/$A$1*[1]TimberSectorMinusCoreVPAExp!R$273</f>
        <v>4.6577793964394567E-3</v>
      </c>
      <c r="T30" s="326">
        <f>1/$A$1*[1]TimberSectorMinusCoreVPAExp!S$273</f>
        <v>3.3255963141797674E-3</v>
      </c>
      <c r="U30" s="326">
        <f>1/$A$1*[1]TimberSectorMinusCoreVPAExp!T$273</f>
        <v>2.7983720008991535E-3</v>
      </c>
      <c r="V30" s="326">
        <f>1/$A$1*[1]TimberSectorMinusCoreVPAExp!U$273</f>
        <v>2.7983720008991535E-3</v>
      </c>
      <c r="W30" s="326">
        <f>1/$A$1*[1]TimberSectorMinusCoreVPAExp!V$273</f>
        <v>2.7983720008991535E-3</v>
      </c>
      <c r="X30" s="326">
        <f>1/$A$1*[1]TimberSectorMinusCoreVPAExp!W$273</f>
        <v>2.7983720008991535E-3</v>
      </c>
      <c r="Y30" s="326">
        <f>1/$A$1*[1]TimberSectorMinusCoreVPAExp!X$273</f>
        <v>2.7983720008991535E-3</v>
      </c>
      <c r="Z30" s="326">
        <f>1/$A$1*[1]TimberSectorMinusCoreVPAExp!Y$273</f>
        <v>2.7983720008991535E-3</v>
      </c>
      <c r="AA30" s="326">
        <f>1/$A$1*[1]TimberSectorMinusCoreVPAExp!Z$273</f>
        <v>2.7983720008991535E-3</v>
      </c>
      <c r="AB30" s="326">
        <f>1/$A$1*[1]TimberSectorMinusCoreVPAExp!AA$273</f>
        <v>2.7983720008991535E-3</v>
      </c>
      <c r="AC30" s="163"/>
      <c r="AD30" s="361">
        <f>1/1000*[1]TimberSectorMinusCoreVPAExp!$AB$273</f>
        <v>4.7808425551199994E-4</v>
      </c>
      <c r="AE30" s="326">
        <f>1/1000*[1]TimberSectorMinusCoreVPAExp!$AC$273</f>
        <v>9.2517539880000005E-4</v>
      </c>
      <c r="AF30" s="326">
        <f>1/1000*[1]TimberSectorMinusCoreVPAExp!AD$273</f>
        <v>9.1888963680000009E-4</v>
      </c>
      <c r="AG30" s="326">
        <f>1/1000*[1]TimberSectorMinusCoreVPAExp!AE$273</f>
        <v>7.8831631200000001E-4</v>
      </c>
      <c r="AH30" s="326">
        <f>1/1000*[1]TimberSectorMinusCoreVPAExp!AF$273</f>
        <v>1.163494304E-3</v>
      </c>
      <c r="AI30" s="326">
        <f>1/1000*[1]TimberSectorMinusCoreVPAExp!AG$273</f>
        <v>1.8982851030000002E-3</v>
      </c>
      <c r="AJ30" s="326">
        <f>1/1000*[1]TimberSectorMinusCoreVPAExp!AH$273</f>
        <v>2.0234119559999998E-3</v>
      </c>
      <c r="AK30" s="326">
        <f>1/1000*[1]TimberSectorMinusCoreVPAExp!AI$273</f>
        <v>3.1522486760000002E-3</v>
      </c>
      <c r="AL30" s="326">
        <f>1/1000*[1]TimberSectorMinusCoreVPAExp!AJ$273</f>
        <v>5.1394355603999993E-3</v>
      </c>
      <c r="AM30" s="326">
        <f>1/1000*[1]TimberSectorMinusCoreVPAExp!AK$273</f>
        <v>3.6720885651999997E-3</v>
      </c>
      <c r="AN30" s="326">
        <f>1/1000*[1]TimberSectorMinusCoreVPAExp!AL$273</f>
        <v>3.8021691254999991E-3</v>
      </c>
      <c r="AO30" s="326">
        <f>1/1000*[1]TimberSectorMinusCoreVPAExp!AM$273</f>
        <v>4.4922024594999986E-3</v>
      </c>
      <c r="AP30" s="326">
        <f>1/1000*[1]TimberSectorMinusCoreVPAExp!AN$273</f>
        <v>4.3088067791999998E-3</v>
      </c>
      <c r="AQ30" s="326">
        <f>1/1000*[1]TimberSectorMinusCoreVPAExp!AO$273</f>
        <v>3.2564201859000001E-3</v>
      </c>
      <c r="AR30" s="326">
        <f>1/1000*[1]TimberSectorMinusCoreVPAExp!AP$273</f>
        <v>5.186381633E-3</v>
      </c>
      <c r="AS30" s="326">
        <f>1/1000*[1]TimberSectorMinusCoreVPAExp!AQ$273</f>
        <v>4.0020696835000001E-3</v>
      </c>
      <c r="AT30" s="326">
        <f>1/1000*[1]TimberSectorMinusCoreVPAExp!AR$273</f>
        <v>6.5305849203000001E-3</v>
      </c>
      <c r="AU30" s="326">
        <f>1/1000*[1]TimberSectorMinusCoreVPAExp!AS$273</f>
        <v>9.2724318687000002E-3</v>
      </c>
      <c r="AV30" s="326">
        <f>1/1000*[1]TimberSectorMinusCoreVPAExp!AT$273</f>
        <v>9.6934956510000021E-3</v>
      </c>
      <c r="AW30" s="326">
        <f>1/1000*[1]TimberSectorMinusCoreVPAExp!AU$273</f>
        <v>9.1893955737500019E-3</v>
      </c>
      <c r="AX30" s="326">
        <f>1/1000*[1]TimberSectorMinusCoreVPAExp!AV$273</f>
        <v>0</v>
      </c>
      <c r="AY30" s="326">
        <f>1/1000*[1]TimberSectorMinusCoreVPAExp!AW$273</f>
        <v>0</v>
      </c>
      <c r="AZ30" s="326">
        <f>1/1000*[1]TimberSectorMinusCoreVPAExp!AX$273</f>
        <v>0</v>
      </c>
      <c r="BA30" s="326">
        <f>1/1000*[1]TimberSectorMinusCoreVPAExp!AY$273</f>
        <v>0</v>
      </c>
      <c r="BB30" s="326">
        <f>1/1000*[1]TimberSectorMinusCoreVPAExp!AZ$273</f>
        <v>0</v>
      </c>
      <c r="BC30" s="106">
        <f>1/1000*[1]TimberSectorMinusCoreVPAExp!BA$273</f>
        <v>0</v>
      </c>
      <c r="BD30" s="452"/>
    </row>
    <row r="31" spans="2:56" ht="17.149999999999999" customHeight="1">
      <c r="B31" s="16" t="s">
        <v>87</v>
      </c>
      <c r="C31" s="373">
        <f t="shared" ref="C31:L31" si="8">C5-SUM(C6,C7,C11,C12,C16,C29,C30)</f>
        <v>0.25636277925670692</v>
      </c>
      <c r="D31" s="328">
        <f t="shared" si="8"/>
        <v>0.20918778386337866</v>
      </c>
      <c r="E31" s="328">
        <f t="shared" si="8"/>
        <v>0.22293537434545518</v>
      </c>
      <c r="F31" s="328">
        <f t="shared" si="8"/>
        <v>0.23578234532864073</v>
      </c>
      <c r="G31" s="328">
        <f t="shared" si="8"/>
        <v>0.30930180121686046</v>
      </c>
      <c r="H31" s="328">
        <f t="shared" si="8"/>
        <v>0.3017443969037239</v>
      </c>
      <c r="I31" s="328">
        <f t="shared" si="8"/>
        <v>0.33030480177003696</v>
      </c>
      <c r="J31" s="329">
        <f t="shared" si="8"/>
        <v>0.34630681293713872</v>
      </c>
      <c r="K31" s="329">
        <f t="shared" si="8"/>
        <v>0.3049539213560859</v>
      </c>
      <c r="L31" s="328">
        <f t="shared" si="8"/>
        <v>0.23678677197112563</v>
      </c>
      <c r="M31" s="328">
        <f>M5-SUM(M6,M7,M11,M12,M16,M29,M30)</f>
        <v>0.24359565850435683</v>
      </c>
      <c r="N31" s="328">
        <f>N5-SUM(N6,N7,N11,N12,N16,N29,N30)</f>
        <v>0.24632227453361066</v>
      </c>
      <c r="O31" s="328">
        <f t="shared" ref="O31:AB31" si="9">O5-SUM(O6,O7,O11,O12,O16,O29,O30)</f>
        <v>0.258720084204342</v>
      </c>
      <c r="P31" s="328">
        <f t="shared" si="9"/>
        <v>0.27966848607190209</v>
      </c>
      <c r="Q31" s="328">
        <f t="shared" si="9"/>
        <v>0.28942658831883827</v>
      </c>
      <c r="R31" s="328">
        <f t="shared" si="9"/>
        <v>0.32081903016001667</v>
      </c>
      <c r="S31" s="328">
        <f t="shared" si="9"/>
        <v>0.32010970818632289</v>
      </c>
      <c r="T31" s="328">
        <f t="shared" si="9"/>
        <v>0.22454667725516386</v>
      </c>
      <c r="U31" s="328">
        <f t="shared" si="9"/>
        <v>0.18075312915340092</v>
      </c>
      <c r="V31" s="328">
        <f t="shared" si="9"/>
        <v>0.18075312915340092</v>
      </c>
      <c r="W31" s="328">
        <f t="shared" si="9"/>
        <v>0.18075312915340092</v>
      </c>
      <c r="X31" s="328">
        <f t="shared" si="9"/>
        <v>0.18075312915340092</v>
      </c>
      <c r="Y31" s="328">
        <f t="shared" si="9"/>
        <v>0.18075312915340092</v>
      </c>
      <c r="Z31" s="328">
        <f t="shared" si="9"/>
        <v>0.18075312915340092</v>
      </c>
      <c r="AA31" s="328">
        <f t="shared" si="9"/>
        <v>0.18075312915340092</v>
      </c>
      <c r="AB31" s="328">
        <f t="shared" si="9"/>
        <v>0.18075312915340092</v>
      </c>
      <c r="AC31" s="103"/>
      <c r="AD31" s="373">
        <f t="shared" ref="AD31:BC31" si="10">AD5-SUM(AD6,AD7,AD11,AD12,AD16,AD29,AD30)</f>
        <v>0.2325679081891292</v>
      </c>
      <c r="AE31" s="328">
        <f t="shared" si="10"/>
        <v>0.21066682576159956</v>
      </c>
      <c r="AF31" s="328">
        <f t="shared" si="10"/>
        <v>0.23662285711680009</v>
      </c>
      <c r="AG31" s="328">
        <f t="shared" si="10"/>
        <v>0.28980219474080116</v>
      </c>
      <c r="AH31" s="328">
        <f t="shared" si="10"/>
        <v>0.36167551566020073</v>
      </c>
      <c r="AI31" s="328">
        <f t="shared" si="10"/>
        <v>0.38666544023250049</v>
      </c>
      <c r="AJ31" s="328">
        <f t="shared" si="10"/>
        <v>0.42914889979600002</v>
      </c>
      <c r="AK31" s="328">
        <f t="shared" si="10"/>
        <v>0.53875543908750068</v>
      </c>
      <c r="AL31" s="328">
        <f t="shared" si="10"/>
        <v>0.55406211904599889</v>
      </c>
      <c r="AM31" s="328">
        <f t="shared" si="10"/>
        <v>0.41527150258000067</v>
      </c>
      <c r="AN31" s="328">
        <f t="shared" si="10"/>
        <v>0.33108350432900036</v>
      </c>
      <c r="AO31" s="328">
        <f t="shared" si="10"/>
        <v>0.45721501151999999</v>
      </c>
      <c r="AP31" s="328">
        <f t="shared" si="10"/>
        <v>0.46424019000480055</v>
      </c>
      <c r="AQ31" s="328">
        <f t="shared" si="10"/>
        <v>0.50058090313890014</v>
      </c>
      <c r="AR31" s="328">
        <f t="shared" si="10"/>
        <v>0.52337214152850131</v>
      </c>
      <c r="AS31" s="328">
        <f t="shared" si="10"/>
        <v>0.46994025381449966</v>
      </c>
      <c r="AT31" s="328">
        <f t="shared" si="10"/>
        <v>0.47997776802559877</v>
      </c>
      <c r="AU31" s="328">
        <f t="shared" si="10"/>
        <v>0.46539707401329999</v>
      </c>
      <c r="AV31" s="328">
        <f t="shared" si="10"/>
        <v>0.48653088820900114</v>
      </c>
      <c r="AW31" s="328">
        <f t="shared" si="10"/>
        <v>0.46122935951791666</v>
      </c>
      <c r="AX31" s="328">
        <f t="shared" si="10"/>
        <v>0</v>
      </c>
      <c r="AY31" s="328">
        <f t="shared" si="10"/>
        <v>0</v>
      </c>
      <c r="AZ31" s="328">
        <f t="shared" si="10"/>
        <v>0</v>
      </c>
      <c r="BA31" s="328">
        <f t="shared" si="10"/>
        <v>0</v>
      </c>
      <c r="BB31" s="328">
        <f t="shared" si="10"/>
        <v>0</v>
      </c>
      <c r="BC31" s="104">
        <f t="shared" si="10"/>
        <v>0</v>
      </c>
      <c r="BD31" s="452"/>
    </row>
    <row r="32" spans="2:56">
      <c r="B32" s="5" t="s">
        <v>82</v>
      </c>
      <c r="C32" s="276">
        <f>1/$A$1*[1]TimberSectorMinusCoreVPAExp!$B$82</f>
        <v>1.0606055601522363E-2</v>
      </c>
      <c r="D32" s="279">
        <f>1/$A$1*[1]TimberSectorMinusCoreVPAExp!$C$82</f>
        <v>8.7276800000000015E-3</v>
      </c>
      <c r="E32" s="279">
        <f>1/$A$1*[1]TimberSectorMinusCoreVPAExp!$D$82</f>
        <v>9.8235890000000024E-3</v>
      </c>
      <c r="F32" s="279">
        <f>1/$A$1*[1]TimberSectorMinusCoreVPAExp!$E$82</f>
        <v>9.8114020000000003E-3</v>
      </c>
      <c r="G32" s="279">
        <f>1/$A$1*[1]TimberSectorMinusCoreVPAExp!$F$82</f>
        <v>1.1519378959530275E-2</v>
      </c>
      <c r="H32" s="279">
        <f>1/$A$1*[1]TimberSectorMinusCoreVPAExp!$G$82</f>
        <v>1.1478300465710604E-2</v>
      </c>
      <c r="I32" s="279">
        <f>1/$A$1*[1]TimberSectorMinusCoreVPAExp!$H$82</f>
        <v>1.4400051414916796E-2</v>
      </c>
      <c r="J32" s="278">
        <f>1/$A$1*[1]TimberSectorMinusCoreVPAExp!$I$82</f>
        <v>2.0140825049999991E-2</v>
      </c>
      <c r="K32" s="278">
        <f>1/$A$1*[1]TimberSectorMinusCoreVPAExp!$J$82</f>
        <v>1.470015182753007E-2</v>
      </c>
      <c r="L32" s="279">
        <f>1/$A$1*[1]TimberSectorMinusCoreVPAExp!K$82</f>
        <v>1.1354717616393048E-2</v>
      </c>
      <c r="M32" s="279">
        <f>1/$A$1*[1]TimberSectorMinusCoreVPAExp!L$82</f>
        <v>1.340622546826503E-2</v>
      </c>
      <c r="N32" s="279">
        <f>1/$A$1*[1]TimberSectorMinusCoreVPAExp!M$82</f>
        <v>1.1770264770028878E-2</v>
      </c>
      <c r="O32" s="279">
        <f>1/$A$1*[1]TimberSectorMinusCoreVPAExp!N$82</f>
        <v>1.1095634348061595E-2</v>
      </c>
      <c r="P32" s="279">
        <f>1/$A$1*[1]TimberSectorMinusCoreVPAExp!O$82</f>
        <v>1.2485196268586152E-2</v>
      </c>
      <c r="Q32" s="279">
        <f>1/$A$1*[1]TimberSectorMinusCoreVPAExp!P$82</f>
        <v>1.339166766581229E-2</v>
      </c>
      <c r="R32" s="279">
        <f>1/$A$1*[1]TimberSectorMinusCoreVPAExp!Q$82</f>
        <v>1.188203237551376E-2</v>
      </c>
      <c r="S32" s="279">
        <f>1/$A$1*[1]TimberSectorMinusCoreVPAExp!R$82</f>
        <v>1.4337105767937666E-2</v>
      </c>
      <c r="T32" s="279">
        <f>1/$A$1*[1]TimberSectorMinusCoreVPAExp!S$82</f>
        <v>1.0763177915017045E-2</v>
      </c>
      <c r="U32" s="279">
        <f>1/$A$1*[1]TimberSectorMinusCoreVPAExp!T$82</f>
        <v>5.1645191261894038E-3</v>
      </c>
      <c r="V32" s="279">
        <f>1/$A$1*[1]TimberSectorMinusCoreVPAExp!U$82</f>
        <v>5.1645191261894038E-3</v>
      </c>
      <c r="W32" s="279">
        <f>1/$A$1*[1]TimberSectorMinusCoreVPAExp!V$82</f>
        <v>5.1645191261894038E-3</v>
      </c>
      <c r="X32" s="279">
        <f>1/$A$1*[1]TimberSectorMinusCoreVPAExp!W$82</f>
        <v>5.1645191261894038E-3</v>
      </c>
      <c r="Y32" s="279">
        <f>1/$A$1*[1]TimberSectorMinusCoreVPAExp!X$82</f>
        <v>5.1645191261894038E-3</v>
      </c>
      <c r="Z32" s="279">
        <f>1/$A$1*[1]TimberSectorMinusCoreVPAExp!Y$82</f>
        <v>5.1645191261894038E-3</v>
      </c>
      <c r="AA32" s="279">
        <f>1/$A$1*[1]TimberSectorMinusCoreVPAExp!Z$82</f>
        <v>5.1645191261894038E-3</v>
      </c>
      <c r="AB32" s="279">
        <f>1/$A$1*[1]TimberSectorMinusCoreVPAExp!AA$82</f>
        <v>5.1645191261894038E-3</v>
      </c>
      <c r="AC32" s="103"/>
      <c r="AD32" s="276">
        <f>1/1000*[1]TimberSectorMinusCoreVPAExp!$AB$82</f>
        <v>8.5309644050819994E-3</v>
      </c>
      <c r="AE32" s="279">
        <f>1/1000*[1]TimberSectorMinusCoreVPAExp!$AC$82</f>
        <v>8.3562345919999999E-3</v>
      </c>
      <c r="AF32" s="279">
        <f>1/1000*[1]TimberSectorMinusCoreVPAExp!AD$82</f>
        <v>1.0237968648000001E-2</v>
      </c>
      <c r="AG32" s="279">
        <f>1/1000*[1]TimberSectorMinusCoreVPAExp!AE$82</f>
        <v>1.2557554139199999E-2</v>
      </c>
      <c r="AH32" s="279">
        <f>1/1000*[1]TimberSectorMinusCoreVPAExp!AF$82</f>
        <v>1.5688120287700003E-2</v>
      </c>
      <c r="AI32" s="279">
        <f>1/1000*[1]TimberSectorMinusCoreVPAExp!AG$82</f>
        <v>1.5278512177500002E-2</v>
      </c>
      <c r="AJ32" s="279">
        <f>1/1000*[1]TimberSectorMinusCoreVPAExp!AH$82</f>
        <v>1.8925166604800005E-2</v>
      </c>
      <c r="AK32" s="279">
        <f>1/1000*[1]TimberSectorMinusCoreVPAExp!AI$82</f>
        <v>2.7340323780000002E-2</v>
      </c>
      <c r="AL32" s="279">
        <f>1/1000*[1]TimberSectorMinusCoreVPAExp!AJ$82</f>
        <v>2.5218024990400004E-2</v>
      </c>
      <c r="AM32" s="279">
        <f>1/1000*[1]TimberSectorMinusCoreVPAExp!AK$82</f>
        <v>1.5960713137600002E-2</v>
      </c>
      <c r="AN32" s="279">
        <f>1/1000*[1]TimberSectorMinusCoreVPAExp!AL$82</f>
        <v>1.3950614744800001E-2</v>
      </c>
      <c r="AO32" s="279">
        <f>1/1000*[1]TimberSectorMinusCoreVPAExp!AM$82</f>
        <v>1.5222746352000001E-2</v>
      </c>
      <c r="AP32" s="279">
        <f>1/1000*[1]TimberSectorMinusCoreVPAExp!AN$82</f>
        <v>1.3515059166399999E-2</v>
      </c>
      <c r="AQ32" s="279">
        <f>1/1000*[1]TimberSectorMinusCoreVPAExp!AO$82</f>
        <v>1.5690295585200003E-2</v>
      </c>
      <c r="AR32" s="279">
        <f>1/1000*[1]TimberSectorMinusCoreVPAExp!AP$82</f>
        <v>1.6625324602999998E-2</v>
      </c>
      <c r="AS32" s="279">
        <f>1/1000*[1]TimberSectorMinusCoreVPAExp!AQ$82</f>
        <v>1.35086784175E-2</v>
      </c>
      <c r="AT32" s="279">
        <f>1/1000*[1]TimberSectorMinusCoreVPAExp!AR$82</f>
        <v>1.60585332816E-2</v>
      </c>
      <c r="AU32" s="279">
        <f>1/1000*[1]TimberSectorMinusCoreVPAExp!AS$82</f>
        <v>2.0542728020099998E-2</v>
      </c>
      <c r="AV32" s="279">
        <f>1/1000*[1]TimberSectorMinusCoreVPAExp!AT$82</f>
        <v>2.1475579172999998E-2</v>
      </c>
      <c r="AW32" s="279">
        <f>1/1000*[1]TimberSectorMinusCoreVPAExp!AU$82</f>
        <v>2.035876419625E-2</v>
      </c>
      <c r="AX32" s="279">
        <f>1/1000*[1]TimberSectorMinusCoreVPAExp!AV$82</f>
        <v>0</v>
      </c>
      <c r="AY32" s="279">
        <f>1/1000*[1]TimberSectorMinusCoreVPAExp!AW$82</f>
        <v>0</v>
      </c>
      <c r="AZ32" s="279">
        <f>1/1000*[1]TimberSectorMinusCoreVPAExp!AX$82</f>
        <v>0</v>
      </c>
      <c r="BA32" s="279">
        <f>1/1000*[1]TimberSectorMinusCoreVPAExp!AY$82</f>
        <v>0</v>
      </c>
      <c r="BB32" s="279">
        <f>1/1000*[1]TimberSectorMinusCoreVPAExp!AZ$82</f>
        <v>0</v>
      </c>
      <c r="BC32" s="102">
        <f>1/1000*[1]TimberSectorMinusCoreVPAExp!BA$82</f>
        <v>0</v>
      </c>
      <c r="BD32" s="452"/>
    </row>
    <row r="33" spans="2:56">
      <c r="B33" s="5" t="s">
        <v>83</v>
      </c>
      <c r="C33" s="276">
        <f>1/$A$1*[1]TimberSectorMinusCoreVPAExp!$B$95</f>
        <v>8.8090665538218208E-3</v>
      </c>
      <c r="D33" s="279">
        <f>1/$A$1*[1]TimberSectorMinusCoreVPAExp!$C$95</f>
        <v>8.215956195638259E-3</v>
      </c>
      <c r="E33" s="279">
        <f>1/$A$1*[1]TimberSectorMinusCoreVPAExp!$D$95</f>
        <v>1.5639527568037277E-2</v>
      </c>
      <c r="F33" s="279">
        <f>1/$A$1*[1]TimberSectorMinusCoreVPAExp!$E$95</f>
        <v>1.7696864644471583E-2</v>
      </c>
      <c r="G33" s="279">
        <f>1/$A$1*[1]TimberSectorMinusCoreVPAExp!$F$95</f>
        <v>2.1594576107718887E-2</v>
      </c>
      <c r="H33" s="279">
        <f>1/$A$1*[1]TimberSectorMinusCoreVPAExp!$G$95</f>
        <v>1.8813196047091221E-2</v>
      </c>
      <c r="I33" s="279">
        <f>1/$A$1*[1]TimberSectorMinusCoreVPAExp!$H$95</f>
        <v>2.2260871994537752E-2</v>
      </c>
      <c r="J33" s="278">
        <f>1/$A$1*[1]TimberSectorMinusCoreVPAExp!$I$95</f>
        <v>2.0856460288066425E-2</v>
      </c>
      <c r="K33" s="278">
        <f>1/$A$1*[1]TimberSectorMinusCoreVPAExp!$J$95</f>
        <v>2.0930200460660388E-2</v>
      </c>
      <c r="L33" s="279">
        <f>1/$A$1*[1]TimberSectorMinusCoreVPAExp!K$95</f>
        <v>1.6899696602622583E-2</v>
      </c>
      <c r="M33" s="279">
        <f>1/$A$1*[1]TimberSectorMinusCoreVPAExp!L$95</f>
        <v>1.5841723745269209E-2</v>
      </c>
      <c r="N33" s="279">
        <f>1/$A$1*[1]TimberSectorMinusCoreVPAExp!M$95</f>
        <v>1.5769858368079051E-2</v>
      </c>
      <c r="O33" s="279">
        <f>1/$A$1*[1]TimberSectorMinusCoreVPAExp!N$95</f>
        <v>1.3798327205476425E-2</v>
      </c>
      <c r="P33" s="279">
        <f>1/$A$1*[1]TimberSectorMinusCoreVPAExp!O$95</f>
        <v>1.2419163835976353E-2</v>
      </c>
      <c r="Q33" s="279">
        <f>1/$A$1*[1]TimberSectorMinusCoreVPAExp!P$95</f>
        <v>1.3258235084199137E-2</v>
      </c>
      <c r="R33" s="279">
        <f>1/$A$1*[1]TimberSectorMinusCoreVPAExp!Q$95</f>
        <v>1.1845032491312855E-2</v>
      </c>
      <c r="S33" s="279">
        <f>1/$A$1*[1]TimberSectorMinusCoreVPAExp!R$95</f>
        <v>1.2360523441570856E-2</v>
      </c>
      <c r="T33" s="279">
        <f>1/$A$1*[1]TimberSectorMinusCoreVPAExp!S$95</f>
        <v>7.0684862889028501E-3</v>
      </c>
      <c r="U33" s="279">
        <f>1/$A$1*[1]TimberSectorMinusCoreVPAExp!T$95</f>
        <v>4.4423844168028827E-3</v>
      </c>
      <c r="V33" s="279">
        <f>1/$A$1*[1]TimberSectorMinusCoreVPAExp!U$95</f>
        <v>4.4423844168028827E-3</v>
      </c>
      <c r="W33" s="279">
        <f>1/$A$1*[1]TimberSectorMinusCoreVPAExp!V$95</f>
        <v>4.4423844168028827E-3</v>
      </c>
      <c r="X33" s="279">
        <f>1/$A$1*[1]TimberSectorMinusCoreVPAExp!W$95</f>
        <v>4.4423844168028827E-3</v>
      </c>
      <c r="Y33" s="279">
        <f>1/$A$1*[1]TimberSectorMinusCoreVPAExp!X$95</f>
        <v>4.4423844168028827E-3</v>
      </c>
      <c r="Z33" s="279">
        <f>1/$A$1*[1]TimberSectorMinusCoreVPAExp!Y$95</f>
        <v>4.4423844168028827E-3</v>
      </c>
      <c r="AA33" s="279">
        <f>1/$A$1*[1]TimberSectorMinusCoreVPAExp!Z$95</f>
        <v>4.4423844168028827E-3</v>
      </c>
      <c r="AB33" s="279">
        <f>1/$A$1*[1]TimberSectorMinusCoreVPAExp!AA$95</f>
        <v>4.4423844168028827E-3</v>
      </c>
      <c r="AC33" s="103"/>
      <c r="AD33" s="276">
        <f>1/1000*[1]TimberSectorMinusCoreVPAExp!$AB$95</f>
        <v>9.3828052860780008E-3</v>
      </c>
      <c r="AE33" s="279">
        <f>1/1000*[1]TimberSectorMinusCoreVPAExp!$AC$95</f>
        <v>8.4049695615999991E-3</v>
      </c>
      <c r="AF33" s="279">
        <f>1/1000*[1]TimberSectorMinusCoreVPAExp!AD$95</f>
        <v>1.46862308544E-2</v>
      </c>
      <c r="AG33" s="279">
        <f>1/1000*[1]TimberSectorMinusCoreVPAExp!AE$95</f>
        <v>2.0107044932799998E-2</v>
      </c>
      <c r="AH33" s="279">
        <f>1/1000*[1]TimberSectorMinusCoreVPAExp!AF$95</f>
        <v>2.7273212791300003E-2</v>
      </c>
      <c r="AI33" s="279">
        <f>1/1000*[1]TimberSectorMinusCoreVPAExp!AG$95</f>
        <v>2.3944162585200001E-2</v>
      </c>
      <c r="AJ33" s="279">
        <f>1/1000*[1]TimberSectorMinusCoreVPAExp!AH$95</f>
        <v>2.82209145684E-2</v>
      </c>
      <c r="AK33" s="279">
        <f>1/1000*[1]TimberSectorMinusCoreVPAExp!AI$95</f>
        <v>2.7960686086999999E-2</v>
      </c>
      <c r="AL33" s="279">
        <f>1/1000*[1]TimberSectorMinusCoreVPAExp!AJ$95</f>
        <v>3.4469976197200006E-2</v>
      </c>
      <c r="AM33" s="279">
        <f>1/1000*[1]TimberSectorMinusCoreVPAExp!AK$95</f>
        <v>2.2597751774399998E-2</v>
      </c>
      <c r="AN33" s="279">
        <f>1/1000*[1]TimberSectorMinusCoreVPAExp!AL$95</f>
        <v>1.7370357024299999E-2</v>
      </c>
      <c r="AO33" s="279">
        <f>1/1000*[1]TimberSectorMinusCoreVPAExp!AM$95</f>
        <v>2.1416433647999996E-2</v>
      </c>
      <c r="AP33" s="279">
        <f>1/1000*[1]TimberSectorMinusCoreVPAExp!AN$95</f>
        <v>2.1468641831999997E-2</v>
      </c>
      <c r="AQ33" s="279">
        <f>1/1000*[1]TimberSectorMinusCoreVPAExp!AO$95</f>
        <v>1.9616709018600003E-2</v>
      </c>
      <c r="AR33" s="279">
        <f>1/1000*[1]TimberSectorMinusCoreVPAExp!AP$95</f>
        <v>2.2093295095999999E-2</v>
      </c>
      <c r="AS33" s="279">
        <f>1/1000*[1]TimberSectorMinusCoreVPAExp!AQ$95</f>
        <v>1.6734315563E-2</v>
      </c>
      <c r="AT33" s="279">
        <f>1/1000*[1]TimberSectorMinusCoreVPAExp!AR$95</f>
        <v>1.3143942715699998E-2</v>
      </c>
      <c r="AU33" s="279">
        <f>1/1000*[1]TimberSectorMinusCoreVPAExp!AS$95</f>
        <v>1.3953490679699997E-2</v>
      </c>
      <c r="AV33" s="279">
        <f>1/1000*[1]TimberSectorMinusCoreVPAExp!AT$95</f>
        <v>1.4587122681E-2</v>
      </c>
      <c r="AW33" s="279">
        <f>1/1000*[1]TimberSectorMinusCoreVPAExp!AU$95</f>
        <v>1.3828534661250001E-2</v>
      </c>
      <c r="AX33" s="279">
        <f>1/1000*[1]TimberSectorMinusCoreVPAExp!AV$95</f>
        <v>0</v>
      </c>
      <c r="AY33" s="279">
        <f>1/1000*[1]TimberSectorMinusCoreVPAExp!AW$95</f>
        <v>0</v>
      </c>
      <c r="AZ33" s="279">
        <f>1/1000*[1]TimberSectorMinusCoreVPAExp!AX$95</f>
        <v>0</v>
      </c>
      <c r="BA33" s="279">
        <f>1/1000*[1]TimberSectorMinusCoreVPAExp!AY$95</f>
        <v>0</v>
      </c>
      <c r="BB33" s="279">
        <f>1/1000*[1]TimberSectorMinusCoreVPAExp!AZ$95</f>
        <v>0</v>
      </c>
      <c r="BC33" s="102">
        <f>1/1000*[1]TimberSectorMinusCoreVPAExp!BA$95</f>
        <v>0</v>
      </c>
      <c r="BD33" s="452"/>
    </row>
    <row r="34" spans="2:56">
      <c r="B34" s="5" t="s">
        <v>84</v>
      </c>
      <c r="C34" s="276">
        <f>1/$A$1*[1]TimberSectorMinusCoreVPAExp!$B$107</f>
        <v>1.4041580875000001E-2</v>
      </c>
      <c r="D34" s="279">
        <f>1/$A$1*[1]TimberSectorMinusCoreVPAExp!$C$107</f>
        <v>1.1651144267857143E-2</v>
      </c>
      <c r="E34" s="279">
        <f>1/$A$1*[1]TimberSectorMinusCoreVPAExp!$D$107</f>
        <v>1.0933132E-2</v>
      </c>
      <c r="F34" s="279">
        <f>1/$A$1*[1]TimberSectorMinusCoreVPAExp!$E$107</f>
        <v>1.2116571047619049E-2</v>
      </c>
      <c r="G34" s="279">
        <f>1/$A$1*[1]TimberSectorMinusCoreVPAExp!$F$107</f>
        <v>1.5657237238637555E-2</v>
      </c>
      <c r="H34" s="279">
        <f>1/$A$1*[1]TimberSectorMinusCoreVPAExp!$G$107</f>
        <v>1.7205075300729275E-2</v>
      </c>
      <c r="I34" s="279">
        <f>1/$A$1*[1]TimberSectorMinusCoreVPAExp!$H$107</f>
        <v>1.8751324641366664E-2</v>
      </c>
      <c r="J34" s="278">
        <f>1/$A$1*[1]TimberSectorMinusCoreVPAExp!$I$107</f>
        <v>2.3310454952184829E-2</v>
      </c>
      <c r="K34" s="278">
        <f>1/$A$1*[1]TimberSectorMinusCoreVPAExp!$J$107</f>
        <v>1.5701928772636611E-2</v>
      </c>
      <c r="L34" s="279">
        <f>1/$A$1*[1]TimberSectorMinusCoreVPAExp!K$107</f>
        <v>4.1390402470611581E-3</v>
      </c>
      <c r="M34" s="279">
        <f>1/$A$1*[1]TimberSectorMinusCoreVPAExp!L$107</f>
        <v>3.5521714987568108E-3</v>
      </c>
      <c r="N34" s="279">
        <f>1/$A$1*[1]TimberSectorMinusCoreVPAExp!M$107</f>
        <v>4.7311554176994609E-3</v>
      </c>
      <c r="O34" s="279">
        <f>1/$A$1*[1]TimberSectorMinusCoreVPAExp!N$107</f>
        <v>6.2373053711953464E-3</v>
      </c>
      <c r="P34" s="279">
        <f>1/$A$1*[1]TimberSectorMinusCoreVPAExp!O$107</f>
        <v>1.0665340498081892E-2</v>
      </c>
      <c r="Q34" s="279">
        <f>1/$A$1*[1]TimberSectorMinusCoreVPAExp!P$107</f>
        <v>1.036577688693978E-2</v>
      </c>
      <c r="R34" s="279">
        <f>1/$A$1*[1]TimberSectorMinusCoreVPAExp!Q$107</f>
        <v>1.2606353494550662E-2</v>
      </c>
      <c r="S34" s="279">
        <f>1/$A$1*[1]TimberSectorMinusCoreVPAExp!R$107</f>
        <v>1.8102994976237879E-2</v>
      </c>
      <c r="T34" s="279">
        <f>1/$A$1*[1]TimberSectorMinusCoreVPAExp!S$107</f>
        <v>1.3522511987069909E-2</v>
      </c>
      <c r="U34" s="279">
        <f>1/$A$1*[1]TimberSectorMinusCoreVPAExp!T$107</f>
        <v>7.5253176162212877E-3</v>
      </c>
      <c r="V34" s="279">
        <f>1/$A$1*[1]TimberSectorMinusCoreVPAExp!U$107</f>
        <v>7.5253176162212877E-3</v>
      </c>
      <c r="W34" s="279">
        <f>1/$A$1*[1]TimberSectorMinusCoreVPAExp!V$107</f>
        <v>7.5253176162212877E-3</v>
      </c>
      <c r="X34" s="279">
        <f>1/$A$1*[1]TimberSectorMinusCoreVPAExp!W$107</f>
        <v>7.5253176162212877E-3</v>
      </c>
      <c r="Y34" s="279">
        <f>1/$A$1*[1]TimberSectorMinusCoreVPAExp!X$107</f>
        <v>7.5253176162212877E-3</v>
      </c>
      <c r="Z34" s="279">
        <f>1/$A$1*[1]TimberSectorMinusCoreVPAExp!Y$107</f>
        <v>7.5253176162212877E-3</v>
      </c>
      <c r="AA34" s="279">
        <f>1/$A$1*[1]TimberSectorMinusCoreVPAExp!Z$107</f>
        <v>7.5253176162212877E-3</v>
      </c>
      <c r="AB34" s="279">
        <f>1/$A$1*[1]TimberSectorMinusCoreVPAExp!AA$107</f>
        <v>7.5253176162212877E-3</v>
      </c>
      <c r="AC34" s="103"/>
      <c r="AD34" s="276">
        <f>1/1000*[1]TimberSectorMinusCoreVPAExp!$AB$107</f>
        <v>1.1774539017710998E-2</v>
      </c>
      <c r="AE34" s="279">
        <f>1/1000*[1]TimberSectorMinusCoreVPAExp!$AC$107</f>
        <v>1.18138022816E-2</v>
      </c>
      <c r="AF34" s="279">
        <f>1/1000*[1]TimberSectorMinusCoreVPAExp!AD$107</f>
        <v>1.0973014732799999E-2</v>
      </c>
      <c r="AG34" s="279">
        <f>1/1000*[1]TimberSectorMinusCoreVPAExp!AE$107</f>
        <v>1.4270775769600003E-2</v>
      </c>
      <c r="AH34" s="279">
        <f>1/1000*[1]TimberSectorMinusCoreVPAExp!AF$107</f>
        <v>1.99901123646E-2</v>
      </c>
      <c r="AI34" s="279">
        <f>1/1000*[1]TimberSectorMinusCoreVPAExp!AG$107</f>
        <v>2.4764640314700003E-2</v>
      </c>
      <c r="AJ34" s="279">
        <f>1/1000*[1]TimberSectorMinusCoreVPAExp!AH$107</f>
        <v>3.2719414212799995E-2</v>
      </c>
      <c r="AK34" s="279">
        <f>1/1000*[1]TimberSectorMinusCoreVPAExp!AI$107</f>
        <v>4.6674270160499999E-2</v>
      </c>
      <c r="AL34" s="279">
        <f>1/1000*[1]TimberSectorMinusCoreVPAExp!AJ$107</f>
        <v>3.5965926877200002E-2</v>
      </c>
      <c r="AM34" s="279">
        <f>1/1000*[1]TimberSectorMinusCoreVPAExp!AK$107</f>
        <v>6.8224507955999989E-3</v>
      </c>
      <c r="AN34" s="279">
        <f>1/1000*[1]TimberSectorMinusCoreVPAExp!AL$107</f>
        <v>4.3187541416000001E-3</v>
      </c>
      <c r="AO34" s="279">
        <f>1/1000*[1]TimberSectorMinusCoreVPAExp!AM$107</f>
        <v>7.2510964319999994E-3</v>
      </c>
      <c r="AP34" s="279">
        <f>1/1000*[1]TimberSectorMinusCoreVPAExp!AN$107</f>
        <v>8.0645508416E-3</v>
      </c>
      <c r="AQ34" s="279">
        <f>1/1000*[1]TimberSectorMinusCoreVPAExp!AO$107</f>
        <v>1.1763093260400004E-2</v>
      </c>
      <c r="AR34" s="279">
        <f>1/1000*[1]TimberSectorMinusCoreVPAExp!AP$107</f>
        <v>1.15680426145E-2</v>
      </c>
      <c r="AS34" s="279">
        <f>1/1000*[1]TimberSectorMinusCoreVPAExp!AQ$107</f>
        <v>1.035021484E-2</v>
      </c>
      <c r="AT34" s="279">
        <f>1/1000*[1]TimberSectorMinusCoreVPAExp!AR$107</f>
        <v>1.43778041457E-2</v>
      </c>
      <c r="AU34" s="279">
        <f>1/1000*[1]TimberSectorMinusCoreVPAExp!AS$107</f>
        <v>2.2780339496199998E-2</v>
      </c>
      <c r="AV34" s="279">
        <f>1/1000*[1]TimberSectorMinusCoreVPAExp!AT$107</f>
        <v>2.3814801226E-2</v>
      </c>
      <c r="AW34" s="279">
        <f>1/1000*[1]TimberSectorMinusCoreVPAExp!AU$107</f>
        <v>2.2576337459166665E-2</v>
      </c>
      <c r="AX34" s="279">
        <f>1/1000*[1]TimberSectorMinusCoreVPAExp!AV$107</f>
        <v>0</v>
      </c>
      <c r="AY34" s="279">
        <f>1/1000*[1]TimberSectorMinusCoreVPAExp!AW$107</f>
        <v>0</v>
      </c>
      <c r="AZ34" s="279">
        <f>1/1000*[1]TimberSectorMinusCoreVPAExp!AX$107</f>
        <v>0</v>
      </c>
      <c r="BA34" s="279">
        <f>1/1000*[1]TimberSectorMinusCoreVPAExp!AY$107</f>
        <v>0</v>
      </c>
      <c r="BB34" s="279">
        <f>1/1000*[1]TimberSectorMinusCoreVPAExp!AZ$107</f>
        <v>0</v>
      </c>
      <c r="BC34" s="102">
        <f>1/1000*[1]TimberSectorMinusCoreVPAExp!BA$107</f>
        <v>0</v>
      </c>
      <c r="BD34" s="452"/>
    </row>
    <row r="35" spans="2:56">
      <c r="B35" s="5" t="s">
        <v>45</v>
      </c>
      <c r="C35" s="276">
        <f>1/$A$1*[1]TimberSectorMinusCoreVPAExp!$B$171</f>
        <v>0.13902576702663477</v>
      </c>
      <c r="D35" s="279">
        <f>1/$A$1*[1]TimberSectorMinusCoreVPAExp!$C$171</f>
        <v>0.12152406816666668</v>
      </c>
      <c r="E35" s="279">
        <f>1/$A$1*[1]TimberSectorMinusCoreVPAExp!$D$171</f>
        <v>0.13241682376923083</v>
      </c>
      <c r="F35" s="279">
        <f>1/$A$1*[1]TimberSectorMinusCoreVPAExp!$E$171</f>
        <v>0.14442317996922882</v>
      </c>
      <c r="G35" s="279">
        <f>1/$A$1*[1]TimberSectorMinusCoreVPAExp!$F$171</f>
        <v>0.18728794726956646</v>
      </c>
      <c r="H35" s="279">
        <f>1/$A$1*[1]TimberSectorMinusCoreVPAExp!$G$171</f>
        <v>0.17129914741991326</v>
      </c>
      <c r="I35" s="279">
        <f>1/$A$1*[1]TimberSectorMinusCoreVPAExp!$H$171</f>
        <v>0.1777545930392857</v>
      </c>
      <c r="J35" s="278">
        <f>1/$A$1*[1]TimberSectorMinusCoreVPAExp!$I$171</f>
        <v>0.20001097401757531</v>
      </c>
      <c r="K35" s="278">
        <f>1/$A$1*[1]TimberSectorMinusCoreVPAExp!$J$171</f>
        <v>0.18819539057243578</v>
      </c>
      <c r="L35" s="279">
        <f>1/$A$1*[1]TimberSectorMinusCoreVPAExp!K$171</f>
        <v>0.16089452963333331</v>
      </c>
      <c r="M35" s="279">
        <f>1/$A$1*[1]TimberSectorMinusCoreVPAExp!L$171</f>
        <v>0.17441691623571429</v>
      </c>
      <c r="N35" s="279">
        <f>1/$A$1*[1]TimberSectorMinusCoreVPAExp!M$171</f>
        <v>0.18534553981184856</v>
      </c>
      <c r="O35" s="279">
        <f>1/$A$1*[1]TimberSectorMinusCoreVPAExp!N$171</f>
        <v>0.20471149510949588</v>
      </c>
      <c r="P35" s="279">
        <f>1/$A$1*[1]TimberSectorMinusCoreVPAExp!O$171</f>
        <v>0.21550037057190177</v>
      </c>
      <c r="Q35" s="279">
        <f>1/$A$1*[1]TimberSectorMinusCoreVPAExp!P$171</f>
        <v>0.22161521075166665</v>
      </c>
      <c r="R35" s="279">
        <f>1/$A$1*[1]TimberSectorMinusCoreVPAExp!Q$171</f>
        <v>0.25283435584237668</v>
      </c>
      <c r="S35" s="279">
        <f>1/$A$1*[1]TimberSectorMinusCoreVPAExp!R$171</f>
        <v>0.25181537804898596</v>
      </c>
      <c r="T35" s="279">
        <f>1/$A$1*[1]TimberSectorMinusCoreVPAExp!S$171</f>
        <v>0.17396414706386878</v>
      </c>
      <c r="U35" s="279">
        <f>1/$A$1*[1]TimberSectorMinusCoreVPAExp!T$171</f>
        <v>0.14658784</v>
      </c>
      <c r="V35" s="279">
        <f>1/$A$1*[1]TimberSectorMinusCoreVPAExp!U$171</f>
        <v>0.14658784</v>
      </c>
      <c r="W35" s="279">
        <f>1/$A$1*[1]TimberSectorMinusCoreVPAExp!V$171</f>
        <v>0.14658784</v>
      </c>
      <c r="X35" s="279">
        <f>1/$A$1*[1]TimberSectorMinusCoreVPAExp!W$171</f>
        <v>0.14658784</v>
      </c>
      <c r="Y35" s="279">
        <f>1/$A$1*[1]TimberSectorMinusCoreVPAExp!X$171</f>
        <v>0.14658784</v>
      </c>
      <c r="Z35" s="279">
        <f>1/$A$1*[1]TimberSectorMinusCoreVPAExp!Y$171</f>
        <v>0.14658784</v>
      </c>
      <c r="AA35" s="279">
        <f>1/$A$1*[1]TimberSectorMinusCoreVPAExp!Z$171</f>
        <v>0.14658784</v>
      </c>
      <c r="AB35" s="279">
        <f>1/$A$1*[1]TimberSectorMinusCoreVPAExp!AA$171</f>
        <v>0.14658784</v>
      </c>
      <c r="AC35" s="103"/>
      <c r="AD35" s="276">
        <f>1/1000*[1]TimberSectorMinusCoreVPAExp!$AB$171</f>
        <v>0.142125858454482</v>
      </c>
      <c r="AE35" s="279">
        <f>1/1000*[1]TimberSectorMinusCoreVPAExp!$AC$171</f>
        <v>0.13465822369640001</v>
      </c>
      <c r="AF35" s="279">
        <f>1/1000*[1]TimberSectorMinusCoreVPAExp!AD$171</f>
        <v>0.1529236291296</v>
      </c>
      <c r="AG35" s="279">
        <f>1/1000*[1]TimberSectorMinusCoreVPAExp!AE$171</f>
        <v>0.18620976293919994</v>
      </c>
      <c r="AH35" s="279">
        <f>1/1000*[1]TimberSectorMinusCoreVPAExp!AF$171</f>
        <v>0.230061034021</v>
      </c>
      <c r="AI35" s="279">
        <f>1/1000*[1]TimberSectorMinusCoreVPAExp!AG$171</f>
        <v>0.24758857489080002</v>
      </c>
      <c r="AJ35" s="279">
        <f>1/1000*[1]TimberSectorMinusCoreVPAExp!AH$171</f>
        <v>0.27106541819640001</v>
      </c>
      <c r="AK35" s="279">
        <f>1/1000*[1]TimberSectorMinusCoreVPAExp!AI$171</f>
        <v>0.35853551549899998</v>
      </c>
      <c r="AL35" s="279">
        <f>1/1000*[1]TimberSectorMinusCoreVPAExp!AJ$171</f>
        <v>0.38469857244200001</v>
      </c>
      <c r="AM35" s="279">
        <f>1/1000*[1]TimberSectorMinusCoreVPAExp!AK$171</f>
        <v>0.30973949235679998</v>
      </c>
      <c r="AN35" s="279">
        <f>1/1000*[1]TimberSectorMinusCoreVPAExp!AL$171</f>
        <v>0.25051259157580003</v>
      </c>
      <c r="AO35" s="279">
        <f>1/1000*[1]TimberSectorMinusCoreVPAExp!AM$171</f>
        <v>0.36543016742399997</v>
      </c>
      <c r="AP35" s="279">
        <f>1/1000*[1]TimberSectorMinusCoreVPAExp!AN$171</f>
        <v>0.37863253730720003</v>
      </c>
      <c r="AQ35" s="279">
        <f>1/1000*[1]TimberSectorMinusCoreVPAExp!AO$171</f>
        <v>0.40552525073670004</v>
      </c>
      <c r="AR35" s="279">
        <f>1/1000*[1]TimberSectorMinusCoreVPAExp!AP$171</f>
        <v>0.41895479285200005</v>
      </c>
      <c r="AS35" s="279">
        <f>1/1000*[1]TimberSectorMinusCoreVPAExp!AQ$171</f>
        <v>0.3842145366045</v>
      </c>
      <c r="AT35" s="279">
        <f>1/1000*[1]TimberSectorMinusCoreVPAExp!AR$171</f>
        <v>0.38498559359039997</v>
      </c>
      <c r="AU35" s="279">
        <f>1/1000*[1]TimberSectorMinusCoreVPAExp!AS$171</f>
        <v>0.35717069335089996</v>
      </c>
      <c r="AV35" s="279">
        <f>1/1000*[1]TimberSectorMinusCoreVPAExp!AT$171</f>
        <v>0.373389916657</v>
      </c>
      <c r="AW35" s="279">
        <f>1/1000*[1]TimberSectorMinusCoreVPAExp!AU$171</f>
        <v>0.35397216555791672</v>
      </c>
      <c r="AX35" s="279">
        <f>1/1000*[1]TimberSectorMinusCoreVPAExp!AV$171</f>
        <v>0</v>
      </c>
      <c r="AY35" s="279">
        <f>1/1000*[1]TimberSectorMinusCoreVPAExp!AW$171</f>
        <v>0</v>
      </c>
      <c r="AZ35" s="279">
        <f>1/1000*[1]TimberSectorMinusCoreVPAExp!AX$171</f>
        <v>0</v>
      </c>
      <c r="BA35" s="279">
        <f>1/1000*[1]TimberSectorMinusCoreVPAExp!AY$171</f>
        <v>0</v>
      </c>
      <c r="BB35" s="279">
        <f>1/1000*[1]TimberSectorMinusCoreVPAExp!AZ$171</f>
        <v>0</v>
      </c>
      <c r="BC35" s="102">
        <f>1/1000*[1]TimberSectorMinusCoreVPAExp!BA$171</f>
        <v>0</v>
      </c>
      <c r="BD35" s="452"/>
    </row>
    <row r="36" spans="2:56">
      <c r="B36" s="5" t="s">
        <v>65</v>
      </c>
      <c r="C36" s="276">
        <f>1/$A$1*[1]TimberSectorMinusCoreVPAExp!$B$226</f>
        <v>6.9751932333333322E-2</v>
      </c>
      <c r="D36" s="279">
        <f>1/$A$1*[1]TimberSectorMinusCoreVPAExp!$C$226</f>
        <v>4.5890225E-2</v>
      </c>
      <c r="E36" s="279">
        <f>1/$A$1*[1]TimberSectorMinusCoreVPAExp!$D$226</f>
        <v>3.8853645396999863E-2</v>
      </c>
      <c r="F36" s="279">
        <f>1/$A$1*[1]TimberSectorMinusCoreVPAExp!$E$226</f>
        <v>3.8177000181818188E-2</v>
      </c>
      <c r="G36" s="279">
        <f>1/$A$1*[1]TimberSectorMinusCoreVPAExp!$F$226</f>
        <v>5.3285900627962096E-2</v>
      </c>
      <c r="H36" s="279">
        <f>1/$A$1*[1]TimberSectorMinusCoreVPAExp!$G$226</f>
        <v>6.4559305766363942E-2</v>
      </c>
      <c r="I36" s="279">
        <f>1/$A$1*[1]TimberSectorMinusCoreVPAExp!$H$226</f>
        <v>7.3592470856798167E-2</v>
      </c>
      <c r="J36" s="278">
        <f>1/$A$1*[1]TimberSectorMinusCoreVPAExp!$I$226</f>
        <v>6.0727573064582908E-2</v>
      </c>
      <c r="K36" s="278">
        <f>1/$A$1*[1]TimberSectorMinusCoreVPAExp!$J$226</f>
        <v>4.2569124188261857E-2</v>
      </c>
      <c r="L36" s="279">
        <f>1/$A$1*[1]TimberSectorMinusCoreVPAExp!K$226</f>
        <v>2.6095176541763413E-2</v>
      </c>
      <c r="M36" s="279">
        <f>1/$A$1*[1]TimberSectorMinusCoreVPAExp!L$226</f>
        <v>2.0873219732181678E-2</v>
      </c>
      <c r="N36" s="279">
        <f>1/$A$1*[1]TimberSectorMinusCoreVPAExp!M$226</f>
        <v>1.5754487362028977E-2</v>
      </c>
      <c r="O36" s="279">
        <f>1/$A$1*[1]TimberSectorMinusCoreVPAExp!N$226</f>
        <v>1.3504428595827627E-2</v>
      </c>
      <c r="P36" s="279">
        <f>1/$A$1*[1]TimberSectorMinusCoreVPAExp!O$226</f>
        <v>1.3275450328115852E-2</v>
      </c>
      <c r="Q36" s="279">
        <f>1/$A$1*[1]TimberSectorMinusCoreVPAExp!P$226</f>
        <v>1.1641918548104575E-2</v>
      </c>
      <c r="R36" s="279">
        <f>1/$A$1*[1]TimberSectorMinusCoreVPAExp!Q$226</f>
        <v>1.2754481443066089E-2</v>
      </c>
      <c r="S36" s="279">
        <f>1/$A$1*[1]TimberSectorMinusCoreVPAExp!R$226</f>
        <v>1.2813474489716445E-2</v>
      </c>
      <c r="T36" s="279">
        <f>1/$A$1*[1]TimberSectorMinusCoreVPAExp!S$226</f>
        <v>1.1274896218705867E-2</v>
      </c>
      <c r="U36" s="279">
        <f>1/$A$1*[1]TimberSectorMinusCoreVPAExp!T$226</f>
        <v>1.1809407647301274E-2</v>
      </c>
      <c r="V36" s="279">
        <f>1/$A$1*[1]TimberSectorMinusCoreVPAExp!U$226</f>
        <v>1.1809407647301274E-2</v>
      </c>
      <c r="W36" s="279">
        <f>1/$A$1*[1]TimberSectorMinusCoreVPAExp!V$226</f>
        <v>1.1809407647301274E-2</v>
      </c>
      <c r="X36" s="279">
        <f>1/$A$1*[1]TimberSectorMinusCoreVPAExp!W$226</f>
        <v>1.1809407647301274E-2</v>
      </c>
      <c r="Y36" s="279">
        <f>1/$A$1*[1]TimberSectorMinusCoreVPAExp!X$226</f>
        <v>1.1809407647301274E-2</v>
      </c>
      <c r="Z36" s="279">
        <f>1/$A$1*[1]TimberSectorMinusCoreVPAExp!Y$226</f>
        <v>1.1809407647301274E-2</v>
      </c>
      <c r="AA36" s="279">
        <f>1/$A$1*[1]TimberSectorMinusCoreVPAExp!Z$226</f>
        <v>1.1809407647301274E-2</v>
      </c>
      <c r="AB36" s="279">
        <f>1/$A$1*[1]TimberSectorMinusCoreVPAExp!AA$226</f>
        <v>1.1809407647301274E-2</v>
      </c>
      <c r="AC36" s="103"/>
      <c r="AD36" s="276">
        <f>1/1000*[1]TimberSectorMinusCoreVPAExp!$AB$226</f>
        <v>5.1283328275808997E-2</v>
      </c>
      <c r="AE36" s="279">
        <f>1/1000*[1]TimberSectorMinusCoreVPAExp!$AC$226</f>
        <v>3.843614457519999E-2</v>
      </c>
      <c r="AF36" s="279">
        <f>1/1000*[1]TimberSectorMinusCoreVPAExp!AD$226</f>
        <v>3.7047278486400007E-2</v>
      </c>
      <c r="AG36" s="279">
        <f>1/1000*[1]TimberSectorMinusCoreVPAExp!AE$226</f>
        <v>4.47161979936E-2</v>
      </c>
      <c r="AH36" s="279">
        <f>1/1000*[1]TimberSectorMinusCoreVPAExp!AF$226</f>
        <v>5.20027421312E-2</v>
      </c>
      <c r="AI36" s="279">
        <f>1/1000*[1]TimberSectorMinusCoreVPAExp!AG$226</f>
        <v>5.6571513655800008E-2</v>
      </c>
      <c r="AJ36" s="279">
        <f>1/1000*[1]TimberSectorMinusCoreVPAExp!AH$226</f>
        <v>5.52835067468E-2</v>
      </c>
      <c r="AK36" s="279">
        <f>1/1000*[1]TimberSectorMinusCoreVPAExp!AI$226</f>
        <v>5.3755909537499987E-2</v>
      </c>
      <c r="AL36" s="279">
        <f>1/1000*[1]TimberSectorMinusCoreVPAExp!AJ$226</f>
        <v>4.8433994079200009E-2</v>
      </c>
      <c r="AM36" s="279">
        <f>1/1000*[1]TimberSectorMinusCoreVPAExp!AK$226</f>
        <v>4.2232408561199995E-2</v>
      </c>
      <c r="AN36" s="279">
        <f>1/1000*[1]TimberSectorMinusCoreVPAExp!AL$226</f>
        <v>2.9616048563500003E-2</v>
      </c>
      <c r="AO36" s="279">
        <f>1/1000*[1]TimberSectorMinusCoreVPAExp!AM$226</f>
        <v>2.8998500351999995E-2</v>
      </c>
      <c r="AP36" s="279">
        <f>1/1000*[1]TimberSectorMinusCoreVPAExp!AN$226</f>
        <v>2.6471760955199996E-2</v>
      </c>
      <c r="AQ36" s="279">
        <f>1/1000*[1]TimberSectorMinusCoreVPAExp!AO$226</f>
        <v>2.7949903014900003E-2</v>
      </c>
      <c r="AR36" s="279">
        <f>1/1000*[1]TimberSectorMinusCoreVPAExp!AP$226</f>
        <v>3.02518115425E-2</v>
      </c>
      <c r="AS36" s="279">
        <f>1/1000*[1]TimberSectorMinusCoreVPAExp!AQ$226</f>
        <v>2.5602802028999998E-2</v>
      </c>
      <c r="AT36" s="279">
        <f>1/1000*[1]TimberSectorMinusCoreVPAExp!AR$226</f>
        <v>2.8079404188299996E-2</v>
      </c>
      <c r="AU36" s="279">
        <f>1/1000*[1]TimberSectorMinusCoreVPAExp!AS$226</f>
        <v>2.9736642349699995E-2</v>
      </c>
      <c r="AV36" s="279">
        <f>1/1000*[1]TimberSectorMinusCoreVPAExp!AT$226</f>
        <v>3.1086991781000002E-2</v>
      </c>
      <c r="AW36" s="279">
        <f>1/1000*[1]TimberSectorMinusCoreVPAExp!AU$226</f>
        <v>2.9470345369583331E-2</v>
      </c>
      <c r="AX36" s="279">
        <f>1/1000*[1]TimberSectorMinusCoreVPAExp!AV$226</f>
        <v>0</v>
      </c>
      <c r="AY36" s="279">
        <f>1/1000*[1]TimberSectorMinusCoreVPAExp!AW$226</f>
        <v>0</v>
      </c>
      <c r="AZ36" s="279">
        <f>1/1000*[1]TimberSectorMinusCoreVPAExp!AX$226</f>
        <v>0</v>
      </c>
      <c r="BA36" s="279">
        <f>1/1000*[1]TimberSectorMinusCoreVPAExp!AY$226</f>
        <v>0</v>
      </c>
      <c r="BB36" s="279">
        <f>1/1000*[1]TimberSectorMinusCoreVPAExp!AZ$226</f>
        <v>0</v>
      </c>
      <c r="BC36" s="102">
        <f>1/1000*[1]TimberSectorMinusCoreVPAExp!BA$226</f>
        <v>0</v>
      </c>
      <c r="BD36" s="452"/>
    </row>
    <row r="37" spans="2:56" ht="13" thickBot="1">
      <c r="B37" s="6" t="s">
        <v>16</v>
      </c>
      <c r="C37" s="405">
        <f t="shared" ref="C37:L37" si="11">SUM(C31:C31)-SUM(C32:C36)</f>
        <v>1.4128376866394649E-2</v>
      </c>
      <c r="D37" s="340">
        <f t="shared" si="11"/>
        <v>1.3178710233216567E-2</v>
      </c>
      <c r="E37" s="340">
        <f t="shared" si="11"/>
        <v>1.5268656611187204E-2</v>
      </c>
      <c r="F37" s="340">
        <f t="shared" si="11"/>
        <v>1.355732748550309E-2</v>
      </c>
      <c r="G37" s="340">
        <f t="shared" si="11"/>
        <v>1.9956761013445179E-2</v>
      </c>
      <c r="H37" s="340">
        <f t="shared" si="11"/>
        <v>1.8389371903915597E-2</v>
      </c>
      <c r="I37" s="340">
        <f t="shared" si="11"/>
        <v>2.3545489823131871E-2</v>
      </c>
      <c r="J37" s="341">
        <f t="shared" si="11"/>
        <v>2.1260525564729238E-2</v>
      </c>
      <c r="K37" s="341">
        <f t="shared" si="11"/>
        <v>2.2857125534561207E-2</v>
      </c>
      <c r="L37" s="340">
        <f t="shared" si="11"/>
        <v>1.7403611329952107E-2</v>
      </c>
      <c r="M37" s="340">
        <f>SUM(M31:M31)-SUM(M32:M36)</f>
        <v>1.5505401824169818E-2</v>
      </c>
      <c r="N37" s="340">
        <f>SUM(N31:N31)-SUM(N32:N36)</f>
        <v>1.2950968803925739E-2</v>
      </c>
      <c r="O37" s="340">
        <f t="shared" ref="O37:AB37" si="12">SUM(O31:O31)-SUM(O32:O36)</f>
        <v>9.3728935742851405E-3</v>
      </c>
      <c r="P37" s="340">
        <f t="shared" si="12"/>
        <v>1.5322964569240094E-2</v>
      </c>
      <c r="Q37" s="340">
        <f t="shared" si="12"/>
        <v>1.9153779382115821E-2</v>
      </c>
      <c r="R37" s="340">
        <f t="shared" si="12"/>
        <v>1.8896774513196657E-2</v>
      </c>
      <c r="S37" s="340">
        <f t="shared" si="12"/>
        <v>1.0680231461874079E-2</v>
      </c>
      <c r="T37" s="340">
        <f t="shared" si="12"/>
        <v>7.9534577815993934E-3</v>
      </c>
      <c r="U37" s="340">
        <f t="shared" si="12"/>
        <v>5.2236603468860943E-3</v>
      </c>
      <c r="V37" s="340">
        <f t="shared" si="12"/>
        <v>5.2236603468860943E-3</v>
      </c>
      <c r="W37" s="340">
        <f t="shared" si="12"/>
        <v>5.2236603468860943E-3</v>
      </c>
      <c r="X37" s="340">
        <f t="shared" si="12"/>
        <v>5.2236603468860943E-3</v>
      </c>
      <c r="Y37" s="340">
        <f t="shared" si="12"/>
        <v>5.2236603468860943E-3</v>
      </c>
      <c r="Z37" s="340">
        <f t="shared" si="12"/>
        <v>5.2236603468860943E-3</v>
      </c>
      <c r="AA37" s="340">
        <f t="shared" si="12"/>
        <v>5.2236603468860943E-3</v>
      </c>
      <c r="AB37" s="340">
        <f t="shared" si="12"/>
        <v>5.2236603468860943E-3</v>
      </c>
      <c r="AC37" s="108"/>
      <c r="AD37" s="303">
        <f t="shared" ref="AD37:BC37" si="13">SUM(AD31:AD31)-SUM(AD32:AD36)</f>
        <v>9.4704127499671831E-3</v>
      </c>
      <c r="AE37" s="304">
        <f t="shared" si="13"/>
        <v>8.9974510547995434E-3</v>
      </c>
      <c r="AF37" s="304">
        <f t="shared" si="13"/>
        <v>1.0754735265600057E-2</v>
      </c>
      <c r="AG37" s="304">
        <f t="shared" si="13"/>
        <v>1.1940858966401235E-2</v>
      </c>
      <c r="AH37" s="304">
        <f t="shared" si="13"/>
        <v>1.6660294064400727E-2</v>
      </c>
      <c r="AI37" s="304">
        <f t="shared" si="13"/>
        <v>1.8518036608500488E-2</v>
      </c>
      <c r="AJ37" s="304">
        <f t="shared" si="13"/>
        <v>2.2934479466799995E-2</v>
      </c>
      <c r="AK37" s="304">
        <f t="shared" si="13"/>
        <v>2.4488734023500713E-2</v>
      </c>
      <c r="AL37" s="304">
        <f t="shared" si="13"/>
        <v>2.5275624459998869E-2</v>
      </c>
      <c r="AM37" s="304">
        <f t="shared" si="13"/>
        <v>1.7918685954400715E-2</v>
      </c>
      <c r="AN37" s="304">
        <f t="shared" si="13"/>
        <v>1.5315138279000329E-2</v>
      </c>
      <c r="AO37" s="304">
        <f t="shared" si="13"/>
        <v>1.8896067311999998E-2</v>
      </c>
      <c r="AP37" s="304">
        <f t="shared" si="13"/>
        <v>1.608763990240053E-2</v>
      </c>
      <c r="AQ37" s="304">
        <f t="shared" si="13"/>
        <v>2.0035651523100051E-2</v>
      </c>
      <c r="AR37" s="304">
        <f t="shared" si="13"/>
        <v>2.3878874820501272E-2</v>
      </c>
      <c r="AS37" s="304">
        <f t="shared" si="13"/>
        <v>1.9529706360499666E-2</v>
      </c>
      <c r="AT37" s="304">
        <f t="shared" si="13"/>
        <v>2.3332490103898818E-2</v>
      </c>
      <c r="AU37" s="304">
        <f t="shared" si="13"/>
        <v>2.1213180116700092E-2</v>
      </c>
      <c r="AV37" s="304">
        <f t="shared" si="13"/>
        <v>2.2176476691001146E-2</v>
      </c>
      <c r="AW37" s="304">
        <f t="shared" si="13"/>
        <v>2.102321227374998E-2</v>
      </c>
      <c r="AX37" s="304">
        <f t="shared" si="13"/>
        <v>0</v>
      </c>
      <c r="AY37" s="304">
        <f t="shared" si="13"/>
        <v>0</v>
      </c>
      <c r="AZ37" s="304">
        <f t="shared" si="13"/>
        <v>0</v>
      </c>
      <c r="BA37" s="304">
        <f t="shared" si="13"/>
        <v>0</v>
      </c>
      <c r="BB37" s="304">
        <f t="shared" si="13"/>
        <v>0</v>
      </c>
      <c r="BC37" s="239">
        <f t="shared" si="13"/>
        <v>0</v>
      </c>
      <c r="BD37" s="452"/>
    </row>
    <row r="38" spans="2:56" ht="13" thickTop="1">
      <c r="AD38" s="369"/>
      <c r="AE38" s="369"/>
      <c r="AF38" s="369"/>
      <c r="AG38" s="369"/>
      <c r="AH38" s="369"/>
      <c r="AI38" s="369"/>
      <c r="AJ38" s="369"/>
      <c r="AK38" s="369"/>
      <c r="AL38" s="369"/>
      <c r="AM38" s="369"/>
      <c r="AN38" s="369"/>
      <c r="AO38" s="369"/>
      <c r="AP38" s="369"/>
      <c r="AQ38" s="369"/>
      <c r="AR38" s="369"/>
      <c r="AS38" s="369"/>
      <c r="AT38" s="369"/>
      <c r="AU38" s="369"/>
      <c r="AV38" s="369"/>
      <c r="AW38" s="369"/>
      <c r="AX38" s="369"/>
      <c r="AY38" s="369"/>
      <c r="AZ38" s="369"/>
      <c r="BA38" s="369"/>
      <c r="BB38" s="369"/>
      <c r="BC38" s="32"/>
    </row>
    <row r="39" spans="2:56">
      <c r="AD39" s="369"/>
      <c r="AE39" s="369"/>
      <c r="AF39" s="369"/>
      <c r="AG39" s="369"/>
      <c r="AH39" s="369"/>
      <c r="AI39" s="369"/>
      <c r="AJ39" s="369"/>
      <c r="AK39" s="369"/>
      <c r="AL39" s="369"/>
      <c r="AM39" s="369"/>
      <c r="AN39" s="369"/>
      <c r="AO39" s="369"/>
      <c r="AP39" s="369"/>
      <c r="AQ39" s="369"/>
      <c r="AR39" s="369"/>
      <c r="AS39" s="369"/>
      <c r="AT39" s="369"/>
      <c r="AU39" s="369"/>
      <c r="AV39" s="369"/>
      <c r="AW39" s="369"/>
      <c r="AX39" s="369"/>
      <c r="AY39" s="369"/>
      <c r="AZ39" s="369"/>
      <c r="BA39" s="369"/>
      <c r="BB39" s="369"/>
      <c r="BC39" s="32"/>
    </row>
    <row r="40" spans="2:56">
      <c r="AD40" s="369"/>
      <c r="AE40" s="369"/>
      <c r="AF40" s="369"/>
      <c r="AG40" s="369"/>
      <c r="AH40" s="369"/>
      <c r="AI40" s="369"/>
      <c r="AJ40" s="369"/>
      <c r="AK40" s="369"/>
      <c r="AL40" s="369"/>
      <c r="AM40" s="369"/>
      <c r="AN40" s="369"/>
      <c r="AO40" s="369"/>
      <c r="AP40" s="369"/>
      <c r="AQ40" s="369"/>
      <c r="AR40" s="369"/>
      <c r="AS40" s="369"/>
      <c r="AT40" s="369"/>
      <c r="AU40" s="369"/>
      <c r="AV40" s="369"/>
      <c r="AW40" s="369"/>
      <c r="AX40" s="369"/>
      <c r="AY40" s="369"/>
      <c r="AZ40" s="369"/>
      <c r="BA40" s="369"/>
      <c r="BB40" s="369"/>
      <c r="BC40" s="32"/>
    </row>
    <row r="41" spans="2:56">
      <c r="AD41" s="369"/>
      <c r="AE41" s="369"/>
      <c r="AF41" s="369"/>
      <c r="AG41" s="369"/>
      <c r="AH41" s="369"/>
      <c r="AI41" s="369"/>
      <c r="AJ41" s="369"/>
      <c r="AK41" s="369"/>
      <c r="AL41" s="369"/>
      <c r="AM41" s="369"/>
      <c r="AN41" s="369"/>
      <c r="AO41" s="369"/>
      <c r="AP41" s="369"/>
      <c r="AQ41" s="369"/>
      <c r="AR41" s="369"/>
      <c r="AS41" s="369"/>
      <c r="AT41" s="369"/>
      <c r="AU41" s="369"/>
      <c r="AV41" s="369"/>
      <c r="AW41" s="369"/>
      <c r="AX41" s="369"/>
      <c r="AY41" s="369"/>
      <c r="AZ41" s="369"/>
      <c r="BA41" s="369"/>
      <c r="BB41" s="369"/>
      <c r="BC41" s="32"/>
    </row>
    <row r="42" spans="2:56">
      <c r="AD42" s="369"/>
      <c r="AE42" s="369"/>
      <c r="AF42" s="369"/>
      <c r="AG42" s="369"/>
      <c r="AH42" s="369"/>
      <c r="AI42" s="369"/>
      <c r="AJ42" s="369"/>
      <c r="AK42" s="369"/>
      <c r="AL42" s="369"/>
      <c r="AM42" s="369"/>
      <c r="AN42" s="369"/>
      <c r="AO42" s="369"/>
      <c r="AP42" s="369"/>
      <c r="AQ42" s="369"/>
      <c r="AR42" s="369"/>
      <c r="AS42" s="369"/>
      <c r="AT42" s="369"/>
      <c r="AU42" s="369"/>
      <c r="AV42" s="369"/>
      <c r="AW42" s="369"/>
      <c r="AX42" s="369"/>
      <c r="AY42" s="369"/>
      <c r="AZ42" s="369"/>
      <c r="BA42" s="369"/>
      <c r="BB42" s="369"/>
      <c r="BC42" s="32"/>
    </row>
    <row r="43" spans="2:56">
      <c r="AD43" s="369"/>
      <c r="AE43" s="369"/>
      <c r="AF43" s="369"/>
      <c r="AG43" s="369"/>
      <c r="AH43" s="369"/>
      <c r="AI43" s="369"/>
      <c r="AJ43" s="369"/>
      <c r="AK43" s="369"/>
      <c r="AL43" s="369"/>
      <c r="AM43" s="369"/>
      <c r="AN43" s="369"/>
      <c r="AO43" s="369"/>
      <c r="AP43" s="369"/>
      <c r="AQ43" s="369"/>
      <c r="AR43" s="369"/>
      <c r="AS43" s="369"/>
      <c r="AT43" s="369"/>
      <c r="AU43" s="369"/>
      <c r="AV43" s="369"/>
      <c r="AW43" s="369"/>
      <c r="AX43" s="369"/>
      <c r="AY43" s="369"/>
      <c r="AZ43" s="369"/>
      <c r="BA43" s="369"/>
      <c r="BB43" s="369"/>
      <c r="BC43" s="32"/>
    </row>
    <row r="44" spans="2:56">
      <c r="AD44" s="369"/>
      <c r="AE44" s="369"/>
      <c r="AF44" s="369"/>
      <c r="AG44" s="369"/>
      <c r="AH44" s="369"/>
      <c r="AI44" s="369"/>
      <c r="AJ44" s="369"/>
      <c r="AK44" s="369"/>
      <c r="AL44" s="369"/>
      <c r="AM44" s="369"/>
      <c r="AN44" s="369"/>
      <c r="AO44" s="369"/>
      <c r="AP44" s="369"/>
      <c r="AQ44" s="369"/>
      <c r="AR44" s="369"/>
      <c r="AS44" s="369"/>
      <c r="AT44" s="369"/>
      <c r="AU44" s="369"/>
      <c r="AV44" s="369"/>
      <c r="AW44" s="369"/>
      <c r="AX44" s="369"/>
      <c r="AY44" s="369"/>
      <c r="AZ44" s="369"/>
      <c r="BA44" s="369"/>
      <c r="BB44" s="369"/>
      <c r="BC44" s="32"/>
    </row>
    <row r="45" spans="2:56">
      <c r="AD45" s="369"/>
      <c r="AE45" s="369"/>
      <c r="AF45" s="369"/>
      <c r="AG45" s="369"/>
      <c r="AH45" s="369"/>
      <c r="AI45" s="369"/>
      <c r="AJ45" s="369"/>
      <c r="AK45" s="369"/>
      <c r="AL45" s="369"/>
      <c r="AM45" s="369"/>
      <c r="AN45" s="369"/>
      <c r="AO45" s="369"/>
      <c r="AP45" s="369"/>
      <c r="AQ45" s="369"/>
      <c r="AR45" s="369"/>
      <c r="AS45" s="369"/>
      <c r="AT45" s="369"/>
      <c r="AU45" s="369"/>
      <c r="AV45" s="369"/>
      <c r="AW45" s="369"/>
      <c r="AX45" s="369"/>
      <c r="AY45" s="369"/>
      <c r="AZ45" s="369"/>
      <c r="BA45" s="369"/>
      <c r="BB45" s="369"/>
      <c r="BC45" s="32"/>
    </row>
    <row r="46" spans="2:56">
      <c r="AD46" s="369"/>
      <c r="AE46" s="369"/>
      <c r="AF46" s="369"/>
      <c r="AG46" s="369"/>
      <c r="AH46" s="369"/>
      <c r="AI46" s="369"/>
      <c r="AJ46" s="369"/>
      <c r="AK46" s="369"/>
      <c r="AL46" s="369"/>
      <c r="AM46" s="369"/>
      <c r="AN46" s="369"/>
      <c r="AO46" s="369"/>
      <c r="AP46" s="369"/>
      <c r="AQ46" s="369"/>
      <c r="AR46" s="369"/>
      <c r="AS46" s="369"/>
      <c r="AT46" s="369"/>
      <c r="AU46" s="369"/>
      <c r="AV46" s="369"/>
      <c r="AW46" s="369"/>
      <c r="AX46" s="369"/>
      <c r="AY46" s="369"/>
      <c r="AZ46" s="369"/>
      <c r="BA46" s="369"/>
      <c r="BB46" s="369"/>
      <c r="BC46" s="32"/>
    </row>
    <row r="47" spans="2:56">
      <c r="AD47" s="369"/>
      <c r="AE47" s="369"/>
      <c r="AF47" s="369"/>
      <c r="AG47" s="369"/>
      <c r="AH47" s="369"/>
      <c r="AI47" s="369"/>
      <c r="AJ47" s="369"/>
      <c r="AK47" s="369"/>
      <c r="AL47" s="369"/>
      <c r="AM47" s="369"/>
      <c r="AN47" s="369"/>
      <c r="AO47" s="369"/>
      <c r="AP47" s="369"/>
      <c r="AQ47" s="369"/>
      <c r="AR47" s="369"/>
      <c r="AS47" s="369"/>
      <c r="AT47" s="369"/>
      <c r="AU47" s="369"/>
      <c r="AV47" s="369"/>
      <c r="AW47" s="369"/>
      <c r="AX47" s="369"/>
      <c r="AY47" s="369"/>
      <c r="AZ47" s="369"/>
      <c r="BA47" s="369"/>
      <c r="BB47" s="369"/>
      <c r="BC47" s="32"/>
    </row>
    <row r="48" spans="2:56">
      <c r="AD48" s="369"/>
      <c r="AE48" s="369"/>
      <c r="AF48" s="369"/>
      <c r="AG48" s="369"/>
      <c r="AH48" s="369"/>
      <c r="AI48" s="369"/>
      <c r="AJ48" s="369"/>
      <c r="AK48" s="369"/>
      <c r="AL48" s="369"/>
      <c r="AM48" s="369"/>
      <c r="AN48" s="369"/>
      <c r="AO48" s="369"/>
      <c r="AP48" s="369"/>
      <c r="AQ48" s="369"/>
      <c r="AR48" s="369"/>
      <c r="AS48" s="369"/>
      <c r="AT48" s="369"/>
      <c r="AU48" s="369"/>
      <c r="AV48" s="369"/>
      <c r="AW48" s="369"/>
      <c r="AX48" s="369"/>
      <c r="AY48" s="369"/>
      <c r="AZ48" s="369"/>
      <c r="BA48" s="369"/>
      <c r="BB48" s="369"/>
      <c r="BC48" s="32"/>
    </row>
    <row r="49" spans="30:55">
      <c r="AD49" s="369"/>
      <c r="AE49" s="369"/>
      <c r="AF49" s="369"/>
      <c r="AG49" s="369"/>
      <c r="AH49" s="369"/>
      <c r="AI49" s="369"/>
      <c r="AJ49" s="369"/>
      <c r="AK49" s="369"/>
      <c r="AL49" s="369"/>
      <c r="AM49" s="369"/>
      <c r="AN49" s="369"/>
      <c r="AO49" s="369"/>
      <c r="AP49" s="369"/>
      <c r="AQ49" s="369"/>
      <c r="AR49" s="369"/>
      <c r="AS49" s="369"/>
      <c r="AT49" s="369"/>
      <c r="AU49" s="369"/>
      <c r="AV49" s="369"/>
      <c r="AW49" s="369"/>
      <c r="AX49" s="369"/>
      <c r="AY49" s="369"/>
      <c r="AZ49" s="369"/>
      <c r="BA49" s="369"/>
      <c r="BB49" s="369"/>
      <c r="BC49" s="32"/>
    </row>
    <row r="50" spans="30:55">
      <c r="AD50" s="369"/>
      <c r="AE50" s="369"/>
      <c r="AF50" s="369"/>
      <c r="AG50" s="369"/>
      <c r="AH50" s="369"/>
      <c r="AI50" s="369"/>
      <c r="AJ50" s="369"/>
      <c r="AK50" s="369"/>
      <c r="AL50" s="369"/>
      <c r="AM50" s="369"/>
      <c r="AN50" s="369"/>
      <c r="AO50" s="369"/>
      <c r="AP50" s="369"/>
      <c r="AQ50" s="369"/>
      <c r="AR50" s="369"/>
      <c r="AS50" s="369"/>
      <c r="AT50" s="369"/>
      <c r="AU50" s="369"/>
      <c r="AV50" s="369"/>
      <c r="AW50" s="369"/>
      <c r="AX50" s="369"/>
      <c r="AY50" s="369"/>
      <c r="AZ50" s="369"/>
      <c r="BA50" s="369"/>
      <c r="BB50" s="369"/>
      <c r="BC50" s="32"/>
    </row>
    <row r="51" spans="30:55">
      <c r="AD51" s="369"/>
      <c r="AE51" s="369"/>
      <c r="AF51" s="369"/>
      <c r="AG51" s="369"/>
      <c r="AH51" s="369"/>
      <c r="AI51" s="369"/>
      <c r="AJ51" s="369"/>
      <c r="AK51" s="369"/>
      <c r="AL51" s="369"/>
      <c r="AM51" s="369"/>
      <c r="AN51" s="369"/>
      <c r="AO51" s="369"/>
      <c r="AP51" s="369"/>
      <c r="AQ51" s="369"/>
      <c r="AR51" s="369"/>
      <c r="AS51" s="369"/>
      <c r="AT51" s="369"/>
      <c r="AU51" s="369"/>
      <c r="AV51" s="369"/>
      <c r="AW51" s="369"/>
      <c r="AX51" s="369"/>
      <c r="AY51" s="369"/>
      <c r="AZ51" s="369"/>
      <c r="BA51" s="369"/>
      <c r="BB51" s="369"/>
      <c r="BC51" s="32"/>
    </row>
    <row r="52" spans="30:55">
      <c r="AD52" s="369"/>
      <c r="AE52" s="369"/>
      <c r="AF52" s="369"/>
      <c r="AG52" s="369"/>
      <c r="AH52" s="369"/>
      <c r="AI52" s="369"/>
      <c r="AJ52" s="369"/>
      <c r="AK52" s="369"/>
      <c r="AL52" s="369"/>
      <c r="AM52" s="369"/>
      <c r="AN52" s="369"/>
      <c r="AO52" s="369"/>
      <c r="AP52" s="369"/>
      <c r="AQ52" s="369"/>
      <c r="AR52" s="369"/>
      <c r="AS52" s="369"/>
      <c r="AT52" s="369"/>
      <c r="AU52" s="369"/>
      <c r="AV52" s="369"/>
      <c r="AW52" s="369"/>
      <c r="AX52" s="369"/>
      <c r="AY52" s="369"/>
      <c r="AZ52" s="369"/>
      <c r="BA52" s="369"/>
      <c r="BB52" s="369"/>
      <c r="BC52" s="32"/>
    </row>
    <row r="53" spans="30:55">
      <c r="AD53" s="369"/>
      <c r="AE53" s="369"/>
      <c r="AF53" s="369"/>
      <c r="AG53" s="369"/>
      <c r="AH53" s="369"/>
      <c r="AI53" s="369"/>
      <c r="AJ53" s="369"/>
      <c r="AK53" s="369"/>
      <c r="AL53" s="369"/>
      <c r="AM53" s="369"/>
      <c r="AN53" s="369"/>
      <c r="AO53" s="369"/>
      <c r="AP53" s="369"/>
      <c r="AQ53" s="369"/>
      <c r="AR53" s="369"/>
      <c r="AS53" s="369"/>
      <c r="AT53" s="369"/>
      <c r="AU53" s="369"/>
      <c r="AV53" s="369"/>
      <c r="AW53" s="369"/>
      <c r="AX53" s="369"/>
      <c r="AY53" s="369"/>
      <c r="AZ53" s="369"/>
      <c r="BA53" s="369"/>
      <c r="BB53" s="369"/>
      <c r="BC53" s="32"/>
    </row>
    <row r="54" spans="30:55">
      <c r="AD54" s="369"/>
      <c r="AE54" s="369"/>
      <c r="AF54" s="369"/>
      <c r="AG54" s="369"/>
      <c r="AH54" s="369"/>
      <c r="AI54" s="369"/>
      <c r="AJ54" s="369"/>
      <c r="AK54" s="369"/>
      <c r="AL54" s="369"/>
      <c r="AM54" s="369"/>
      <c r="AN54" s="369"/>
      <c r="AO54" s="369"/>
      <c r="AP54" s="369"/>
      <c r="AQ54" s="369"/>
      <c r="AR54" s="369"/>
      <c r="AS54" s="369"/>
      <c r="AT54" s="369"/>
      <c r="AU54" s="369"/>
      <c r="AV54" s="369"/>
      <c r="AW54" s="369"/>
      <c r="AX54" s="369"/>
      <c r="AY54" s="369"/>
      <c r="AZ54" s="369"/>
      <c r="BA54" s="369"/>
      <c r="BB54" s="369"/>
      <c r="BC54" s="32"/>
    </row>
    <row r="55" spans="30:55">
      <c r="AD55" s="369"/>
      <c r="AE55" s="369"/>
      <c r="AF55" s="369"/>
      <c r="AG55" s="369"/>
      <c r="AH55" s="369"/>
      <c r="AI55" s="369"/>
      <c r="AJ55" s="369"/>
      <c r="AK55" s="369"/>
      <c r="AL55" s="369"/>
      <c r="AM55" s="369"/>
      <c r="AN55" s="369"/>
      <c r="AO55" s="369"/>
      <c r="AP55" s="369"/>
      <c r="AQ55" s="369"/>
      <c r="AR55" s="369"/>
      <c r="AS55" s="369"/>
      <c r="AT55" s="369"/>
      <c r="AU55" s="369"/>
      <c r="AV55" s="369"/>
      <c r="AW55" s="369"/>
      <c r="AX55" s="369"/>
      <c r="AY55" s="369"/>
      <c r="AZ55" s="369"/>
      <c r="BA55" s="369"/>
      <c r="BB55" s="369"/>
      <c r="BC55" s="32"/>
    </row>
    <row r="56" spans="30:55">
      <c r="AD56" s="369"/>
      <c r="AE56" s="369"/>
      <c r="AF56" s="369"/>
      <c r="AG56" s="369"/>
      <c r="AH56" s="369"/>
      <c r="AI56" s="369"/>
      <c r="AJ56" s="369"/>
      <c r="AK56" s="369"/>
      <c r="AL56" s="369"/>
      <c r="AM56" s="369"/>
      <c r="AN56" s="369"/>
      <c r="AO56" s="369"/>
      <c r="AP56" s="369"/>
      <c r="AQ56" s="369"/>
      <c r="AR56" s="369"/>
      <c r="AS56" s="369"/>
      <c r="AT56" s="369"/>
      <c r="AU56" s="369"/>
      <c r="AV56" s="369"/>
      <c r="AW56" s="369"/>
      <c r="AX56" s="369"/>
      <c r="AY56" s="369"/>
      <c r="AZ56" s="369"/>
      <c r="BA56" s="369"/>
      <c r="BB56" s="369"/>
      <c r="BC56" s="32"/>
    </row>
    <row r="57" spans="30:55">
      <c r="AD57" s="369"/>
      <c r="AE57" s="369"/>
      <c r="AF57" s="369"/>
      <c r="AG57" s="369"/>
      <c r="AH57" s="369"/>
      <c r="AI57" s="369"/>
      <c r="AJ57" s="369"/>
      <c r="AK57" s="369"/>
      <c r="AL57" s="369"/>
      <c r="AM57" s="369"/>
      <c r="AN57" s="369"/>
      <c r="AO57" s="369"/>
      <c r="AP57" s="369"/>
      <c r="AQ57" s="369"/>
      <c r="AR57" s="369"/>
      <c r="AS57" s="369"/>
      <c r="AT57" s="369"/>
      <c r="AU57" s="369"/>
      <c r="AV57" s="369"/>
      <c r="AW57" s="369"/>
      <c r="AX57" s="369"/>
      <c r="AY57" s="369"/>
      <c r="AZ57" s="369"/>
      <c r="BA57" s="369"/>
      <c r="BB57" s="369"/>
      <c r="BC57" s="32"/>
    </row>
    <row r="58" spans="30:55">
      <c r="AD58" s="369"/>
      <c r="AE58" s="369"/>
      <c r="AF58" s="369"/>
      <c r="AG58" s="369"/>
      <c r="AH58" s="369"/>
      <c r="AI58" s="369"/>
      <c r="AJ58" s="369"/>
      <c r="AK58" s="369"/>
      <c r="AL58" s="369"/>
      <c r="AM58" s="369"/>
      <c r="AN58" s="369"/>
      <c r="AO58" s="369"/>
      <c r="AP58" s="369"/>
      <c r="AQ58" s="369"/>
      <c r="AR58" s="369"/>
      <c r="AS58" s="369"/>
      <c r="AT58" s="369"/>
      <c r="AU58" s="369"/>
      <c r="AV58" s="369"/>
      <c r="AW58" s="369"/>
      <c r="AX58" s="369"/>
      <c r="AY58" s="369"/>
      <c r="AZ58" s="369"/>
      <c r="BA58" s="369"/>
      <c r="BB58" s="369"/>
      <c r="BC58" s="32"/>
    </row>
    <row r="59" spans="30:55">
      <c r="AD59" s="369"/>
      <c r="AE59" s="369"/>
      <c r="AF59" s="369"/>
      <c r="AG59" s="369"/>
      <c r="AH59" s="369"/>
      <c r="AI59" s="369"/>
      <c r="AJ59" s="369"/>
      <c r="AK59" s="369"/>
      <c r="AL59" s="369"/>
      <c r="AM59" s="369"/>
      <c r="AN59" s="369"/>
      <c r="AO59" s="369"/>
      <c r="AP59" s="369"/>
      <c r="AQ59" s="369"/>
      <c r="AR59" s="369"/>
      <c r="AS59" s="369"/>
      <c r="AT59" s="369"/>
      <c r="AU59" s="369"/>
      <c r="AV59" s="369"/>
      <c r="AW59" s="369"/>
      <c r="AX59" s="369"/>
      <c r="AY59" s="369"/>
      <c r="AZ59" s="369"/>
      <c r="BA59" s="369"/>
      <c r="BB59" s="369"/>
      <c r="BC59" s="32"/>
    </row>
    <row r="60" spans="30:55">
      <c r="AD60" s="369"/>
      <c r="AE60" s="369"/>
      <c r="AF60" s="369"/>
      <c r="AG60" s="369"/>
      <c r="AH60" s="369"/>
      <c r="AI60" s="369"/>
      <c r="AJ60" s="369"/>
      <c r="AK60" s="369"/>
      <c r="AL60" s="369"/>
      <c r="AM60" s="369"/>
      <c r="AN60" s="369"/>
      <c r="AO60" s="369"/>
      <c r="AP60" s="369"/>
      <c r="AQ60" s="369"/>
      <c r="AR60" s="369"/>
      <c r="AS60" s="369"/>
      <c r="AT60" s="369"/>
      <c r="AU60" s="369"/>
      <c r="AV60" s="369"/>
      <c r="AW60" s="369"/>
      <c r="AX60" s="369"/>
      <c r="AY60" s="369"/>
      <c r="AZ60" s="369"/>
      <c r="BA60" s="369"/>
      <c r="BB60" s="369"/>
      <c r="BC60" s="32"/>
    </row>
    <row r="61" spans="30:55">
      <c r="AD61" s="369"/>
      <c r="AE61" s="369"/>
      <c r="AF61" s="369"/>
      <c r="AG61" s="369"/>
      <c r="AH61" s="369"/>
      <c r="AI61" s="369"/>
      <c r="AJ61" s="369"/>
      <c r="AK61" s="369"/>
      <c r="AL61" s="369"/>
      <c r="AM61" s="369"/>
      <c r="AN61" s="369"/>
      <c r="AO61" s="369"/>
      <c r="AP61" s="369"/>
      <c r="AQ61" s="369"/>
      <c r="AR61" s="369"/>
      <c r="AS61" s="369"/>
      <c r="AT61" s="369"/>
      <c r="AU61" s="369"/>
      <c r="AV61" s="369"/>
      <c r="AW61" s="369"/>
      <c r="AX61" s="369"/>
      <c r="AY61" s="369"/>
      <c r="AZ61" s="369"/>
      <c r="BA61" s="369"/>
      <c r="BB61" s="369"/>
      <c r="BC61" s="32"/>
    </row>
    <row r="62" spans="30:55">
      <c r="AD62" s="369"/>
      <c r="AE62" s="369"/>
      <c r="AF62" s="369"/>
      <c r="AG62" s="369"/>
      <c r="AH62" s="369"/>
      <c r="AI62" s="369"/>
      <c r="AJ62" s="369"/>
      <c r="AK62" s="369"/>
      <c r="AL62" s="369"/>
      <c r="AM62" s="369"/>
      <c r="AN62" s="369"/>
      <c r="AO62" s="369"/>
      <c r="AP62" s="369"/>
      <c r="AQ62" s="369"/>
      <c r="AR62" s="369"/>
      <c r="AS62" s="369"/>
      <c r="AT62" s="369"/>
      <c r="AU62" s="369"/>
      <c r="AV62" s="369"/>
      <c r="AW62" s="369"/>
      <c r="AX62" s="369"/>
      <c r="AY62" s="369"/>
      <c r="AZ62" s="369"/>
      <c r="BA62" s="369"/>
      <c r="BB62" s="369"/>
      <c r="BC62" s="32"/>
    </row>
    <row r="63" spans="30:55">
      <c r="AD63" s="369"/>
      <c r="AE63" s="369"/>
      <c r="AF63" s="369"/>
      <c r="AG63" s="369"/>
      <c r="AH63" s="369"/>
      <c r="AI63" s="369"/>
      <c r="AJ63" s="369"/>
      <c r="AK63" s="369"/>
      <c r="AL63" s="369"/>
      <c r="AM63" s="369"/>
      <c r="AN63" s="369"/>
      <c r="AO63" s="369"/>
      <c r="AP63" s="369"/>
      <c r="AQ63" s="369"/>
      <c r="AR63" s="369"/>
      <c r="AS63" s="369"/>
      <c r="AT63" s="369"/>
      <c r="AU63" s="369"/>
      <c r="AV63" s="369"/>
      <c r="AW63" s="369"/>
      <c r="AX63" s="369"/>
      <c r="AY63" s="369"/>
      <c r="AZ63" s="369"/>
      <c r="BA63" s="369"/>
      <c r="BB63" s="369"/>
      <c r="BC63" s="32"/>
    </row>
    <row r="64" spans="30:55">
      <c r="AD64" s="369"/>
      <c r="AE64" s="369"/>
      <c r="AF64" s="369"/>
      <c r="AG64" s="369"/>
      <c r="AH64" s="369"/>
      <c r="AI64" s="369"/>
      <c r="AJ64" s="369"/>
      <c r="AK64" s="369"/>
      <c r="AL64" s="369"/>
      <c r="AM64" s="369"/>
      <c r="AN64" s="369"/>
      <c r="AO64" s="369"/>
      <c r="AP64" s="369"/>
      <c r="AQ64" s="369"/>
      <c r="AR64" s="369"/>
      <c r="AS64" s="369"/>
      <c r="AT64" s="369"/>
      <c r="AU64" s="369"/>
      <c r="AV64" s="369"/>
      <c r="AW64" s="369"/>
      <c r="AX64" s="369"/>
      <c r="AY64" s="369"/>
      <c r="AZ64" s="369"/>
      <c r="BA64" s="369"/>
      <c r="BB64" s="369"/>
      <c r="BC64" s="32"/>
    </row>
    <row r="65" spans="30:55">
      <c r="AD65" s="369"/>
      <c r="AE65" s="369"/>
      <c r="AF65" s="369"/>
      <c r="AG65" s="369"/>
      <c r="AH65" s="369"/>
      <c r="AI65" s="369"/>
      <c r="AJ65" s="369"/>
      <c r="AK65" s="369"/>
      <c r="AL65" s="369"/>
      <c r="AM65" s="369"/>
      <c r="AN65" s="369"/>
      <c r="AO65" s="369"/>
      <c r="AP65" s="369"/>
      <c r="AQ65" s="369"/>
      <c r="AR65" s="369"/>
      <c r="AS65" s="369"/>
      <c r="AT65" s="369"/>
      <c r="AU65" s="369"/>
      <c r="AV65" s="369"/>
      <c r="AW65" s="369"/>
      <c r="AX65" s="369"/>
      <c r="AY65" s="369"/>
      <c r="AZ65" s="369"/>
      <c r="BA65" s="369"/>
      <c r="BB65" s="369"/>
      <c r="BC65" s="32"/>
    </row>
    <row r="66" spans="30:55">
      <c r="AD66" s="369"/>
      <c r="AE66" s="369"/>
      <c r="AF66" s="369"/>
      <c r="AG66" s="369"/>
      <c r="AH66" s="369"/>
      <c r="AI66" s="369"/>
      <c r="AJ66" s="369"/>
      <c r="AK66" s="369"/>
      <c r="AL66" s="369"/>
      <c r="AM66" s="369"/>
      <c r="AN66" s="369"/>
      <c r="AO66" s="369"/>
      <c r="AP66" s="369"/>
      <c r="AQ66" s="369"/>
      <c r="AR66" s="369"/>
      <c r="AS66" s="369"/>
      <c r="AT66" s="369"/>
      <c r="AU66" s="369"/>
      <c r="AV66" s="369"/>
      <c r="AW66" s="369"/>
      <c r="AX66" s="369"/>
      <c r="AY66" s="369"/>
      <c r="AZ66" s="369"/>
      <c r="BA66" s="369"/>
      <c r="BB66" s="369"/>
      <c r="BC66" s="32"/>
    </row>
    <row r="67" spans="30:55">
      <c r="AD67" s="369"/>
      <c r="AE67" s="369"/>
      <c r="AF67" s="369"/>
      <c r="AG67" s="369"/>
      <c r="AH67" s="369"/>
      <c r="AI67" s="369"/>
      <c r="AJ67" s="369"/>
      <c r="AK67" s="369"/>
      <c r="AL67" s="369"/>
      <c r="AM67" s="369"/>
      <c r="AN67" s="369"/>
      <c r="AO67" s="369"/>
      <c r="AP67" s="369"/>
      <c r="AQ67" s="369"/>
      <c r="AR67" s="369"/>
      <c r="AS67" s="369"/>
      <c r="AT67" s="369"/>
      <c r="AU67" s="369"/>
      <c r="AV67" s="369"/>
      <c r="AW67" s="369"/>
      <c r="AX67" s="369"/>
      <c r="AY67" s="369"/>
      <c r="AZ67" s="369"/>
      <c r="BA67" s="369"/>
      <c r="BB67" s="369"/>
      <c r="BC67" s="32"/>
    </row>
    <row r="68" spans="30:55">
      <c r="AD68" s="369"/>
      <c r="AE68" s="369"/>
      <c r="AF68" s="369"/>
      <c r="AG68" s="369"/>
      <c r="AH68" s="369"/>
      <c r="AI68" s="369"/>
      <c r="AJ68" s="369"/>
      <c r="AK68" s="369"/>
      <c r="AL68" s="369"/>
      <c r="AM68" s="369"/>
      <c r="AN68" s="369"/>
      <c r="AO68" s="369"/>
      <c r="AP68" s="369"/>
      <c r="AQ68" s="369"/>
      <c r="AR68" s="369"/>
      <c r="AS68" s="369"/>
      <c r="AT68" s="369"/>
      <c r="AU68" s="369"/>
      <c r="AV68" s="369"/>
      <c r="AW68" s="369"/>
      <c r="AX68" s="369"/>
      <c r="AY68" s="369"/>
      <c r="AZ68" s="369"/>
      <c r="BA68" s="369"/>
      <c r="BB68" s="369"/>
      <c r="BC68" s="32"/>
    </row>
    <row r="69" spans="30:55">
      <c r="AD69" s="369"/>
      <c r="AE69" s="369"/>
      <c r="AF69" s="369"/>
      <c r="AG69" s="369"/>
      <c r="AH69" s="369"/>
      <c r="AI69" s="369"/>
      <c r="AJ69" s="369"/>
      <c r="AK69" s="369"/>
      <c r="AL69" s="369"/>
      <c r="AM69" s="369"/>
      <c r="AN69" s="369"/>
      <c r="AO69" s="369"/>
      <c r="AP69" s="369"/>
      <c r="AQ69" s="369"/>
      <c r="AR69" s="369"/>
      <c r="AS69" s="369"/>
      <c r="AT69" s="369"/>
      <c r="AU69" s="369"/>
      <c r="AV69" s="369"/>
      <c r="AW69" s="369"/>
      <c r="AX69" s="369"/>
      <c r="AY69" s="369"/>
      <c r="AZ69" s="369"/>
      <c r="BA69" s="369"/>
      <c r="BB69" s="369"/>
      <c r="BC69" s="32"/>
    </row>
    <row r="70" spans="30:55">
      <c r="AD70" s="369"/>
      <c r="AE70" s="369"/>
      <c r="AF70" s="369"/>
      <c r="AG70" s="369"/>
      <c r="AH70" s="369"/>
      <c r="AI70" s="369"/>
      <c r="AJ70" s="369"/>
      <c r="AK70" s="369"/>
      <c r="AL70" s="369"/>
      <c r="AM70" s="369"/>
      <c r="AN70" s="369"/>
      <c r="AO70" s="369"/>
      <c r="AP70" s="369"/>
      <c r="AQ70" s="369"/>
      <c r="AR70" s="369"/>
      <c r="AS70" s="369"/>
      <c r="AT70" s="369"/>
      <c r="AU70" s="369"/>
      <c r="AV70" s="369"/>
      <c r="AW70" s="369"/>
      <c r="AX70" s="369"/>
      <c r="AY70" s="369"/>
      <c r="AZ70" s="369"/>
      <c r="BA70" s="369"/>
      <c r="BB70" s="369"/>
      <c r="BC70" s="32"/>
    </row>
    <row r="71" spans="30:55">
      <c r="AD71" s="369"/>
      <c r="AE71" s="369"/>
      <c r="AF71" s="369"/>
      <c r="AG71" s="369"/>
      <c r="AH71" s="369"/>
      <c r="AI71" s="369"/>
      <c r="AJ71" s="369"/>
      <c r="AK71" s="369"/>
      <c r="AL71" s="369"/>
      <c r="AM71" s="369"/>
      <c r="AN71" s="369"/>
      <c r="AO71" s="369"/>
      <c r="AP71" s="369"/>
      <c r="AQ71" s="369"/>
      <c r="AR71" s="369"/>
      <c r="AS71" s="369"/>
      <c r="AT71" s="369"/>
      <c r="AU71" s="369"/>
      <c r="AV71" s="369"/>
      <c r="AW71" s="369"/>
      <c r="AX71" s="369"/>
      <c r="AY71" s="369"/>
      <c r="AZ71" s="369"/>
      <c r="BA71" s="369"/>
      <c r="BB71" s="369"/>
      <c r="BC71" s="32"/>
    </row>
    <row r="72" spans="30:55">
      <c r="AD72" s="369"/>
      <c r="AE72" s="369"/>
      <c r="AF72" s="369"/>
      <c r="AG72" s="369"/>
      <c r="AH72" s="369"/>
      <c r="AI72" s="369"/>
      <c r="AJ72" s="369"/>
      <c r="AK72" s="369"/>
      <c r="AL72" s="369"/>
      <c r="AM72" s="369"/>
      <c r="AN72" s="369"/>
      <c r="AO72" s="369"/>
      <c r="AP72" s="369"/>
      <c r="AQ72" s="369"/>
      <c r="AR72" s="369"/>
      <c r="AS72" s="369"/>
      <c r="AT72" s="369"/>
      <c r="AU72" s="369"/>
      <c r="AV72" s="369"/>
      <c r="AW72" s="369"/>
      <c r="AX72" s="369"/>
      <c r="AY72" s="369"/>
      <c r="AZ72" s="369"/>
      <c r="BA72" s="369"/>
      <c r="BB72" s="369"/>
      <c r="BC72" s="32"/>
    </row>
    <row r="73" spans="30:55">
      <c r="AD73" s="369"/>
      <c r="AE73" s="369"/>
      <c r="AF73" s="369"/>
      <c r="AG73" s="369"/>
      <c r="AH73" s="369"/>
      <c r="AI73" s="369"/>
      <c r="AJ73" s="369"/>
      <c r="AK73" s="369"/>
      <c r="AL73" s="369"/>
      <c r="AM73" s="369"/>
      <c r="AN73" s="369"/>
      <c r="AO73" s="369"/>
      <c r="AP73" s="369"/>
      <c r="AQ73" s="369"/>
      <c r="AR73" s="369"/>
      <c r="AS73" s="369"/>
      <c r="AT73" s="369"/>
      <c r="AU73" s="369"/>
      <c r="AV73" s="369"/>
      <c r="AW73" s="369"/>
      <c r="AX73" s="369"/>
      <c r="AY73" s="369"/>
      <c r="AZ73" s="369"/>
      <c r="BA73" s="369"/>
      <c r="BB73" s="369"/>
      <c r="BC73" s="32"/>
    </row>
    <row r="74" spans="30:55">
      <c r="AD74" s="369"/>
      <c r="AE74" s="369"/>
      <c r="AF74" s="369"/>
      <c r="AG74" s="369"/>
      <c r="AH74" s="369"/>
      <c r="AI74" s="369"/>
      <c r="AJ74" s="369"/>
      <c r="AK74" s="369"/>
      <c r="AL74" s="369"/>
      <c r="AM74" s="369"/>
      <c r="AN74" s="369"/>
      <c r="AO74" s="369"/>
      <c r="AP74" s="369"/>
      <c r="AQ74" s="369"/>
      <c r="AR74" s="369"/>
      <c r="AS74" s="369"/>
      <c r="AT74" s="369"/>
      <c r="AU74" s="369"/>
      <c r="AV74" s="369"/>
      <c r="AW74" s="369"/>
      <c r="AX74" s="369"/>
      <c r="AY74" s="369"/>
      <c r="AZ74" s="369"/>
      <c r="BA74" s="369"/>
      <c r="BB74" s="369"/>
      <c r="BC74" s="32"/>
    </row>
    <row r="75" spans="30:55">
      <c r="AD75" s="369"/>
      <c r="AE75" s="369"/>
      <c r="AF75" s="369"/>
      <c r="AG75" s="369"/>
      <c r="AH75" s="369"/>
      <c r="AI75" s="369"/>
      <c r="AJ75" s="369"/>
      <c r="AK75" s="369"/>
      <c r="AL75" s="369"/>
      <c r="AM75" s="369"/>
      <c r="AN75" s="369"/>
      <c r="AO75" s="369"/>
      <c r="AP75" s="369"/>
      <c r="AQ75" s="369"/>
      <c r="AR75" s="369"/>
      <c r="AS75" s="369"/>
      <c r="AT75" s="369"/>
      <c r="AU75" s="369"/>
      <c r="AV75" s="369"/>
      <c r="AW75" s="369"/>
      <c r="AX75" s="369"/>
      <c r="AY75" s="369"/>
      <c r="AZ75" s="369"/>
      <c r="BA75" s="369"/>
      <c r="BB75" s="369"/>
      <c r="BC75" s="32"/>
    </row>
    <row r="76" spans="30:55">
      <c r="AD76" s="369"/>
      <c r="AE76" s="369"/>
      <c r="AF76" s="369"/>
      <c r="AG76" s="369"/>
      <c r="AH76" s="369"/>
      <c r="AI76" s="369"/>
      <c r="AJ76" s="369"/>
      <c r="AK76" s="369"/>
      <c r="AL76" s="369"/>
      <c r="AM76" s="369"/>
      <c r="AN76" s="369"/>
      <c r="AO76" s="369"/>
      <c r="AP76" s="369"/>
      <c r="AQ76" s="369"/>
      <c r="AR76" s="369"/>
      <c r="AS76" s="369"/>
      <c r="AT76" s="369"/>
      <c r="AU76" s="369"/>
      <c r="AV76" s="369"/>
      <c r="AW76" s="369"/>
      <c r="AX76" s="369"/>
      <c r="AY76" s="369"/>
      <c r="AZ76" s="369"/>
      <c r="BA76" s="369"/>
      <c r="BB76" s="369"/>
      <c r="BC76" s="32"/>
    </row>
    <row r="77" spans="30:55">
      <c r="AD77" s="369"/>
      <c r="AE77" s="369"/>
      <c r="AF77" s="369"/>
      <c r="AG77" s="369"/>
      <c r="AH77" s="369"/>
      <c r="AI77" s="369"/>
      <c r="AJ77" s="369"/>
      <c r="AK77" s="369"/>
      <c r="AL77" s="369"/>
      <c r="AM77" s="369"/>
      <c r="AN77" s="369"/>
      <c r="AO77" s="369"/>
      <c r="AP77" s="369"/>
      <c r="AQ77" s="369"/>
      <c r="AR77" s="369"/>
      <c r="AS77" s="369"/>
      <c r="AT77" s="369"/>
      <c r="AU77" s="369"/>
      <c r="AV77" s="369"/>
      <c r="AW77" s="369"/>
      <c r="AX77" s="369"/>
      <c r="AY77" s="369"/>
      <c r="AZ77" s="369"/>
      <c r="BA77" s="369"/>
      <c r="BB77" s="369"/>
      <c r="BC77" s="32"/>
    </row>
    <row r="78" spans="30:55">
      <c r="AD78" s="369"/>
      <c r="AE78" s="369"/>
      <c r="AF78" s="369"/>
      <c r="AG78" s="369"/>
      <c r="AH78" s="369"/>
      <c r="AI78" s="369"/>
      <c r="AJ78" s="369"/>
      <c r="AK78" s="369"/>
      <c r="AL78" s="369"/>
      <c r="AM78" s="369"/>
      <c r="AN78" s="369"/>
      <c r="AO78" s="369"/>
      <c r="AP78" s="369"/>
      <c r="AQ78" s="369"/>
      <c r="AR78" s="369"/>
      <c r="AS78" s="369"/>
      <c r="AT78" s="369"/>
      <c r="AU78" s="369"/>
      <c r="AV78" s="369"/>
      <c r="AW78" s="369"/>
      <c r="AX78" s="369"/>
      <c r="AY78" s="369"/>
      <c r="AZ78" s="369"/>
      <c r="BA78" s="369"/>
      <c r="BB78" s="369"/>
      <c r="BC78" s="32"/>
    </row>
    <row r="79" spans="30:55">
      <c r="AD79" s="369"/>
      <c r="AE79" s="369"/>
      <c r="AF79" s="369"/>
      <c r="AG79" s="369"/>
      <c r="AH79" s="369"/>
      <c r="AI79" s="369"/>
      <c r="AJ79" s="369"/>
      <c r="AK79" s="369"/>
      <c r="AL79" s="369"/>
      <c r="AM79" s="369"/>
      <c r="AN79" s="369"/>
      <c r="AO79" s="369"/>
      <c r="AP79" s="369"/>
      <c r="AQ79" s="369"/>
      <c r="AR79" s="369"/>
      <c r="AS79" s="369"/>
      <c r="AT79" s="369"/>
      <c r="AU79" s="369"/>
      <c r="AV79" s="369"/>
      <c r="AW79" s="369"/>
      <c r="AX79" s="369"/>
      <c r="AY79" s="369"/>
      <c r="AZ79" s="369"/>
      <c r="BA79" s="369"/>
      <c r="BB79" s="369"/>
      <c r="BC79" s="32"/>
    </row>
    <row r="80" spans="30:55">
      <c r="AD80" s="369"/>
      <c r="AE80" s="369"/>
      <c r="AF80" s="369"/>
      <c r="AG80" s="369"/>
      <c r="AH80" s="369"/>
      <c r="AI80" s="369"/>
      <c r="AJ80" s="369"/>
      <c r="AK80" s="369"/>
      <c r="AL80" s="369"/>
      <c r="AM80" s="369"/>
      <c r="AN80" s="369"/>
      <c r="AO80" s="369"/>
      <c r="AP80" s="369"/>
      <c r="AQ80" s="369"/>
      <c r="AR80" s="369"/>
      <c r="AS80" s="369"/>
      <c r="AT80" s="369"/>
      <c r="AU80" s="369"/>
      <c r="AV80" s="369"/>
      <c r="AW80" s="369"/>
      <c r="AX80" s="369"/>
      <c r="AY80" s="369"/>
      <c r="AZ80" s="369"/>
      <c r="BA80" s="369"/>
      <c r="BB80" s="369"/>
      <c r="BC80" s="32"/>
    </row>
    <row r="81" spans="30:55">
      <c r="AD81" s="369"/>
      <c r="AE81" s="369"/>
      <c r="AF81" s="369"/>
      <c r="AG81" s="369"/>
      <c r="AH81" s="369"/>
      <c r="AI81" s="369"/>
      <c r="AJ81" s="369"/>
      <c r="AK81" s="369"/>
      <c r="AL81" s="369"/>
      <c r="AM81" s="369"/>
      <c r="AN81" s="369"/>
      <c r="AO81" s="369"/>
      <c r="AP81" s="369"/>
      <c r="AQ81" s="369"/>
      <c r="AR81" s="369"/>
      <c r="AS81" s="369"/>
      <c r="AT81" s="369"/>
      <c r="AU81" s="369"/>
      <c r="AV81" s="369"/>
      <c r="AW81" s="369"/>
      <c r="AX81" s="369"/>
      <c r="AY81" s="369"/>
      <c r="AZ81" s="369"/>
      <c r="BA81" s="369"/>
      <c r="BB81" s="369"/>
      <c r="BC81" s="32"/>
    </row>
    <row r="82" spans="30:55">
      <c r="AD82" s="369"/>
      <c r="AE82" s="369"/>
      <c r="AF82" s="369"/>
      <c r="AG82" s="369"/>
      <c r="AH82" s="369"/>
      <c r="AI82" s="369"/>
      <c r="AJ82" s="369"/>
      <c r="AK82" s="369"/>
      <c r="AL82" s="369"/>
      <c r="AM82" s="369"/>
      <c r="AN82" s="369"/>
      <c r="AO82" s="369"/>
      <c r="AP82" s="369"/>
      <c r="AQ82" s="369"/>
      <c r="AR82" s="369"/>
      <c r="AS82" s="369"/>
      <c r="AT82" s="369"/>
      <c r="AU82" s="369"/>
      <c r="AV82" s="369"/>
      <c r="AW82" s="369"/>
      <c r="AX82" s="369"/>
      <c r="AY82" s="369"/>
      <c r="AZ82" s="369"/>
      <c r="BA82" s="369"/>
      <c r="BB82" s="369"/>
      <c r="BC82" s="32"/>
    </row>
    <row r="83" spans="30:55">
      <c r="AD83" s="369"/>
      <c r="AE83" s="369"/>
      <c r="AF83" s="369"/>
      <c r="AG83" s="369"/>
      <c r="AH83" s="369"/>
      <c r="AI83" s="369"/>
      <c r="AJ83" s="369"/>
      <c r="AK83" s="369"/>
      <c r="AL83" s="369"/>
      <c r="AM83" s="369"/>
      <c r="AN83" s="369"/>
      <c r="AO83" s="369"/>
      <c r="AP83" s="369"/>
      <c r="AQ83" s="369"/>
      <c r="AR83" s="369"/>
      <c r="AS83" s="369"/>
      <c r="AT83" s="369"/>
      <c r="AU83" s="369"/>
      <c r="AV83" s="369"/>
      <c r="AW83" s="369"/>
      <c r="AX83" s="369"/>
      <c r="AY83" s="369"/>
      <c r="AZ83" s="369"/>
      <c r="BA83" s="369"/>
      <c r="BB83" s="369"/>
      <c r="BC83" s="32"/>
    </row>
    <row r="84" spans="30:55">
      <c r="AD84" s="369"/>
      <c r="AE84" s="369"/>
      <c r="AF84" s="369"/>
      <c r="AG84" s="369"/>
      <c r="AH84" s="369"/>
      <c r="AI84" s="369"/>
      <c r="AJ84" s="369"/>
      <c r="AK84" s="369"/>
      <c r="AL84" s="369"/>
      <c r="AM84" s="369"/>
      <c r="AN84" s="369"/>
      <c r="AO84" s="369"/>
      <c r="AP84" s="369"/>
      <c r="AQ84" s="369"/>
      <c r="AR84" s="369"/>
      <c r="AS84" s="369"/>
      <c r="AT84" s="369"/>
      <c r="AU84" s="369"/>
      <c r="AV84" s="369"/>
      <c r="AW84" s="369"/>
      <c r="AX84" s="369"/>
      <c r="AY84" s="369"/>
      <c r="AZ84" s="369"/>
      <c r="BA84" s="369"/>
      <c r="BB84" s="369"/>
      <c r="BC84" s="32"/>
    </row>
    <row r="85" spans="30:55">
      <c r="AD85" s="369"/>
      <c r="AE85" s="369"/>
      <c r="AF85" s="369"/>
      <c r="AG85" s="369"/>
      <c r="AH85" s="369"/>
      <c r="AI85" s="369"/>
      <c r="AJ85" s="369"/>
      <c r="AK85" s="369"/>
      <c r="AL85" s="369"/>
      <c r="AM85" s="369"/>
      <c r="AN85" s="369"/>
      <c r="AO85" s="369"/>
      <c r="AP85" s="369"/>
      <c r="AQ85" s="369"/>
      <c r="AR85" s="369"/>
      <c r="AS85" s="369"/>
      <c r="AT85" s="369"/>
      <c r="AU85" s="369"/>
      <c r="AV85" s="369"/>
      <c r="AW85" s="369"/>
      <c r="AX85" s="369"/>
      <c r="AY85" s="369"/>
      <c r="AZ85" s="369"/>
      <c r="BA85" s="369"/>
      <c r="BB85" s="369"/>
      <c r="BC85" s="32"/>
    </row>
    <row r="86" spans="30:55">
      <c r="AD86" s="369"/>
      <c r="AE86" s="369"/>
      <c r="AF86" s="369"/>
      <c r="AG86" s="369"/>
      <c r="AH86" s="369"/>
      <c r="AI86" s="369"/>
      <c r="AJ86" s="369"/>
      <c r="AK86" s="369"/>
      <c r="AL86" s="369"/>
      <c r="AM86" s="369"/>
      <c r="AN86" s="369"/>
      <c r="AO86" s="369"/>
      <c r="AP86" s="369"/>
      <c r="AQ86" s="369"/>
      <c r="AR86" s="369"/>
      <c r="AS86" s="369"/>
      <c r="AT86" s="369"/>
      <c r="AU86" s="369"/>
      <c r="AV86" s="369"/>
      <c r="AW86" s="369"/>
      <c r="AX86" s="369"/>
      <c r="AY86" s="369"/>
      <c r="AZ86" s="369"/>
      <c r="BA86" s="369"/>
      <c r="BB86" s="369"/>
      <c r="BC86" s="32"/>
    </row>
    <row r="87" spans="30:55">
      <c r="AD87" s="369"/>
      <c r="AE87" s="369"/>
      <c r="AF87" s="369"/>
      <c r="AG87" s="369"/>
      <c r="AH87" s="369"/>
      <c r="AI87" s="369"/>
      <c r="AJ87" s="369"/>
      <c r="AK87" s="369"/>
      <c r="AL87" s="369"/>
      <c r="AM87" s="369"/>
      <c r="AN87" s="369"/>
      <c r="AO87" s="369"/>
      <c r="AP87" s="369"/>
      <c r="AQ87" s="369"/>
      <c r="AR87" s="369"/>
      <c r="AS87" s="369"/>
      <c r="AT87" s="369"/>
      <c r="AU87" s="369"/>
      <c r="AV87" s="369"/>
      <c r="AW87" s="369"/>
      <c r="AX87" s="369"/>
      <c r="AY87" s="369"/>
      <c r="AZ87" s="369"/>
      <c r="BA87" s="369"/>
      <c r="BB87" s="369"/>
      <c r="BC87" s="32"/>
    </row>
    <row r="88" spans="30:55">
      <c r="AD88" s="369"/>
      <c r="AE88" s="369"/>
      <c r="AF88" s="369"/>
      <c r="AG88" s="369"/>
      <c r="AH88" s="369"/>
      <c r="AI88" s="369"/>
      <c r="AJ88" s="369"/>
      <c r="AK88" s="369"/>
      <c r="AL88" s="369"/>
      <c r="AM88" s="369"/>
      <c r="AN88" s="369"/>
      <c r="AO88" s="369"/>
      <c r="AP88" s="369"/>
      <c r="AQ88" s="369"/>
      <c r="AR88" s="369"/>
      <c r="AS88" s="369"/>
      <c r="AT88" s="369"/>
      <c r="AU88" s="369"/>
      <c r="AV88" s="369"/>
      <c r="AW88" s="369"/>
      <c r="AX88" s="369"/>
      <c r="AY88" s="369"/>
      <c r="AZ88" s="369"/>
      <c r="BA88" s="369"/>
      <c r="BB88" s="369"/>
      <c r="BC88" s="32"/>
    </row>
    <row r="89" spans="30:55">
      <c r="AD89" s="369"/>
      <c r="AE89" s="369"/>
      <c r="AF89" s="369"/>
      <c r="AG89" s="369"/>
      <c r="AH89" s="369"/>
      <c r="AI89" s="369"/>
      <c r="AJ89" s="369"/>
      <c r="AK89" s="369"/>
      <c r="AL89" s="369"/>
      <c r="AM89" s="369"/>
      <c r="AN89" s="369"/>
      <c r="AO89" s="369"/>
      <c r="AP89" s="369"/>
      <c r="AQ89" s="369"/>
      <c r="AR89" s="369"/>
      <c r="AS89" s="369"/>
      <c r="AT89" s="369"/>
      <c r="AU89" s="369"/>
      <c r="AV89" s="369"/>
      <c r="AW89" s="369"/>
      <c r="AX89" s="369"/>
      <c r="AY89" s="369"/>
      <c r="AZ89" s="369"/>
      <c r="BA89" s="369"/>
      <c r="BB89" s="369"/>
      <c r="BC89" s="32"/>
    </row>
    <row r="90" spans="30:55">
      <c r="AD90" s="369"/>
      <c r="AE90" s="369"/>
      <c r="AF90" s="369"/>
      <c r="AG90" s="369"/>
      <c r="AH90" s="369"/>
      <c r="AI90" s="369"/>
      <c r="AJ90" s="369"/>
      <c r="AK90" s="369"/>
      <c r="AL90" s="369"/>
      <c r="AM90" s="369"/>
      <c r="AN90" s="369"/>
      <c r="AO90" s="369"/>
      <c r="AP90" s="369"/>
      <c r="AQ90" s="369"/>
      <c r="AR90" s="369"/>
      <c r="AS90" s="369"/>
      <c r="AT90" s="369"/>
      <c r="AU90" s="369"/>
      <c r="AV90" s="369"/>
      <c r="AW90" s="369"/>
      <c r="AX90" s="369"/>
      <c r="AY90" s="369"/>
      <c r="AZ90" s="369"/>
      <c r="BA90" s="369"/>
      <c r="BB90" s="369"/>
      <c r="BC90" s="32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BD88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0" width="5.6328125" style="305" customWidth="1"/>
    <col min="21" max="28" width="5.6328125" style="305" hidden="1" customWidth="1"/>
    <col min="29" max="29" width="1.7265625" customWidth="1"/>
    <col min="30" max="47" width="5.6328125" style="370" customWidth="1"/>
    <col min="48" max="55" width="5.6328125" style="370" hidden="1" customWidth="1"/>
    <col min="56" max="56" width="9.08984375" style="305" customWidth="1"/>
  </cols>
  <sheetData>
    <row r="1" spans="1:56" ht="9" customHeight="1" thickBot="1">
      <c r="A1" s="48">
        <v>1</v>
      </c>
      <c r="B1" s="30"/>
      <c r="C1" s="175"/>
      <c r="D1" s="175"/>
      <c r="E1" s="175"/>
      <c r="F1" s="175"/>
      <c r="G1" s="175"/>
      <c r="H1" s="175"/>
      <c r="I1" s="175"/>
      <c r="J1" s="175"/>
      <c r="K1" s="175"/>
      <c r="L1" s="175"/>
      <c r="AD1" s="175"/>
      <c r="AE1" s="175"/>
      <c r="AF1" s="175"/>
      <c r="AG1" s="175"/>
      <c r="AH1" s="175"/>
      <c r="AI1" s="175"/>
      <c r="AJ1" s="175"/>
      <c r="AK1" s="175"/>
      <c r="AL1" s="175"/>
      <c r="AM1" s="175"/>
      <c r="AN1" s="175"/>
      <c r="AO1" s="175"/>
      <c r="AP1" s="175"/>
      <c r="AQ1" s="175"/>
      <c r="AR1" s="175"/>
      <c r="AS1" s="175"/>
      <c r="AT1" s="175"/>
      <c r="AU1" s="175"/>
      <c r="AV1" s="175"/>
      <c r="AW1" s="175"/>
      <c r="AX1" s="175"/>
      <c r="AY1" s="175"/>
      <c r="AZ1" s="175"/>
      <c r="BA1" s="175"/>
      <c r="BB1" s="175"/>
      <c r="BC1" s="175"/>
      <c r="BD1" s="175"/>
    </row>
    <row r="2" spans="1:56" ht="16" thickTop="1">
      <c r="B2" s="630" t="s">
        <v>153</v>
      </c>
      <c r="C2" s="636" t="s">
        <v>70</v>
      </c>
      <c r="D2" s="637"/>
      <c r="E2" s="637"/>
      <c r="F2" s="637"/>
      <c r="G2" s="637"/>
      <c r="H2" s="637"/>
      <c r="I2" s="637"/>
      <c r="J2" s="637"/>
      <c r="K2" s="637"/>
      <c r="L2" s="637"/>
      <c r="M2" s="637"/>
      <c r="N2" s="637"/>
      <c r="O2" s="637"/>
      <c r="P2" s="637"/>
      <c r="Q2" s="637"/>
      <c r="R2" s="637"/>
      <c r="S2" s="637"/>
      <c r="T2" s="637"/>
      <c r="U2" s="637"/>
      <c r="V2" s="637"/>
      <c r="W2" s="637"/>
      <c r="X2" s="637"/>
      <c r="Y2" s="637"/>
      <c r="Z2" s="637"/>
      <c r="AA2" s="637"/>
      <c r="AB2" s="638"/>
      <c r="AC2" s="3"/>
      <c r="AD2" s="651" t="s">
        <v>88</v>
      </c>
      <c r="AE2" s="652"/>
      <c r="AF2" s="652"/>
      <c r="AG2" s="652"/>
      <c r="AH2" s="652"/>
      <c r="AI2" s="652"/>
      <c r="AJ2" s="652"/>
      <c r="AK2" s="652"/>
      <c r="AL2" s="652"/>
      <c r="AM2" s="652"/>
      <c r="AN2" s="652"/>
      <c r="AO2" s="652"/>
      <c r="AP2" s="652"/>
      <c r="AQ2" s="652"/>
      <c r="AR2" s="652"/>
      <c r="AS2" s="652"/>
      <c r="AT2" s="652"/>
      <c r="AU2" s="652"/>
      <c r="AV2" s="652"/>
      <c r="AW2" s="652"/>
      <c r="AX2" s="652"/>
      <c r="AY2" s="652"/>
      <c r="AZ2" s="652"/>
      <c r="BA2" s="652"/>
      <c r="BB2" s="652"/>
      <c r="BC2" s="652"/>
      <c r="BD2" s="472"/>
    </row>
    <row r="3" spans="1:56" ht="13" thickBot="1">
      <c r="B3" s="631"/>
      <c r="C3" s="633" t="s">
        <v>2</v>
      </c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  <c r="AB3" s="635"/>
      <c r="AC3" s="4"/>
      <c r="AD3" s="657" t="s">
        <v>89</v>
      </c>
      <c r="AE3" s="658"/>
      <c r="AF3" s="658"/>
      <c r="AG3" s="658"/>
      <c r="AH3" s="658"/>
      <c r="AI3" s="658"/>
      <c r="AJ3" s="658"/>
      <c r="AK3" s="658"/>
      <c r="AL3" s="658"/>
      <c r="AM3" s="658"/>
      <c r="AN3" s="658"/>
      <c r="AO3" s="658"/>
      <c r="AP3" s="658"/>
      <c r="AQ3" s="658"/>
      <c r="AR3" s="658"/>
      <c r="AS3" s="658"/>
      <c r="AT3" s="658"/>
      <c r="AU3" s="658"/>
      <c r="AV3" s="658"/>
      <c r="AW3" s="658"/>
      <c r="AX3" s="658"/>
      <c r="AY3" s="658"/>
      <c r="AZ3" s="658"/>
      <c r="BA3" s="658"/>
      <c r="BB3" s="658"/>
      <c r="BC3" s="658"/>
      <c r="BD3" s="472"/>
    </row>
    <row r="4" spans="1:56" ht="20" customHeight="1" thickTop="1" thickBot="1">
      <c r="B4" s="632"/>
      <c r="C4" s="178">
        <v>2000</v>
      </c>
      <c r="D4" s="179">
        <v>2001</v>
      </c>
      <c r="E4" s="179">
        <v>2002</v>
      </c>
      <c r="F4" s="179">
        <v>2003</v>
      </c>
      <c r="G4" s="179">
        <v>2004</v>
      </c>
      <c r="H4" s="179">
        <v>2005</v>
      </c>
      <c r="I4" s="179">
        <v>2006</v>
      </c>
      <c r="J4" s="180">
        <v>2007</v>
      </c>
      <c r="K4" s="180">
        <f>1+J4</f>
        <v>2008</v>
      </c>
      <c r="L4" s="180">
        <f>1+K4</f>
        <v>2009</v>
      </c>
      <c r="M4" s="179">
        <f>1+L4</f>
        <v>2010</v>
      </c>
      <c r="N4" s="179">
        <f>1+M4</f>
        <v>2011</v>
      </c>
      <c r="O4" s="430">
        <f t="shared" ref="O4:AB4" si="0">1+N4</f>
        <v>2012</v>
      </c>
      <c r="P4" s="430">
        <f t="shared" si="0"/>
        <v>2013</v>
      </c>
      <c r="Q4" s="430">
        <f t="shared" si="0"/>
        <v>2014</v>
      </c>
      <c r="R4" s="430">
        <f t="shared" si="0"/>
        <v>2015</v>
      </c>
      <c r="S4" s="430">
        <f t="shared" si="0"/>
        <v>2016</v>
      </c>
      <c r="T4" s="430">
        <f t="shared" si="0"/>
        <v>2017</v>
      </c>
      <c r="U4" s="430">
        <f t="shared" si="0"/>
        <v>2018</v>
      </c>
      <c r="V4" s="430">
        <f t="shared" si="0"/>
        <v>2019</v>
      </c>
      <c r="W4" s="430">
        <f t="shared" si="0"/>
        <v>2020</v>
      </c>
      <c r="X4" s="430">
        <f t="shared" si="0"/>
        <v>2021</v>
      </c>
      <c r="Y4" s="430">
        <f t="shared" si="0"/>
        <v>2022</v>
      </c>
      <c r="Z4" s="430">
        <f t="shared" si="0"/>
        <v>2023</v>
      </c>
      <c r="AA4" s="430">
        <f t="shared" si="0"/>
        <v>2024</v>
      </c>
      <c r="AB4" s="431">
        <f t="shared" si="0"/>
        <v>2025</v>
      </c>
      <c r="AC4" s="52"/>
      <c r="AD4" s="178">
        <v>2000</v>
      </c>
      <c r="AE4" s="234">
        <f>1+AD4</f>
        <v>2001</v>
      </c>
      <c r="AF4" s="234">
        <f>1+AE4</f>
        <v>2002</v>
      </c>
      <c r="AG4" s="234">
        <f t="shared" ref="AG4:BB4" si="1">1+AF4</f>
        <v>2003</v>
      </c>
      <c r="AH4" s="234">
        <f t="shared" si="1"/>
        <v>2004</v>
      </c>
      <c r="AI4" s="234">
        <f t="shared" si="1"/>
        <v>2005</v>
      </c>
      <c r="AJ4" s="234">
        <f t="shared" si="1"/>
        <v>2006</v>
      </c>
      <c r="AK4" s="234">
        <f t="shared" si="1"/>
        <v>2007</v>
      </c>
      <c r="AL4" s="234">
        <f t="shared" si="1"/>
        <v>2008</v>
      </c>
      <c r="AM4" s="234">
        <f t="shared" si="1"/>
        <v>2009</v>
      </c>
      <c r="AN4" s="234">
        <f t="shared" si="1"/>
        <v>2010</v>
      </c>
      <c r="AO4" s="234">
        <f t="shared" si="1"/>
        <v>2011</v>
      </c>
      <c r="AP4" s="234">
        <f t="shared" si="1"/>
        <v>2012</v>
      </c>
      <c r="AQ4" s="234">
        <f t="shared" si="1"/>
        <v>2013</v>
      </c>
      <c r="AR4" s="234">
        <f t="shared" si="1"/>
        <v>2014</v>
      </c>
      <c r="AS4" s="234">
        <f t="shared" si="1"/>
        <v>2015</v>
      </c>
      <c r="AT4" s="234">
        <f t="shared" si="1"/>
        <v>2016</v>
      </c>
      <c r="AU4" s="234">
        <f t="shared" si="1"/>
        <v>2017</v>
      </c>
      <c r="AV4" s="234">
        <f t="shared" si="1"/>
        <v>2018</v>
      </c>
      <c r="AW4" s="234">
        <f t="shared" si="1"/>
        <v>2019</v>
      </c>
      <c r="AX4" s="234">
        <f t="shared" si="1"/>
        <v>2020</v>
      </c>
      <c r="AY4" s="234">
        <f t="shared" si="1"/>
        <v>2021</v>
      </c>
      <c r="AZ4" s="234">
        <f t="shared" si="1"/>
        <v>2022</v>
      </c>
      <c r="BA4" s="234">
        <f t="shared" si="1"/>
        <v>2023</v>
      </c>
      <c r="BB4" s="234">
        <f t="shared" si="1"/>
        <v>2024</v>
      </c>
      <c r="BC4" s="203">
        <f>1+BB4</f>
        <v>2025</v>
      </c>
      <c r="BD4" s="473"/>
    </row>
    <row r="5" spans="1:56" ht="20" customHeight="1" thickTop="1" thickBot="1">
      <c r="B5" s="28" t="s">
        <v>13</v>
      </c>
      <c r="C5" s="402">
        <f>1/$A$1*[1]PaperSectorMinusCoreVPAExp!$B$263</f>
        <v>1.7940180241096331</v>
      </c>
      <c r="D5" s="322">
        <f>1/$A$1*[1]PaperSectorMinusCoreVPAExp!$C$263</f>
        <v>1.829449410072908</v>
      </c>
      <c r="E5" s="322">
        <f>1/$A$1*[1]PaperSectorMinusCoreVPAExp!$D$263</f>
        <v>1.9144502192934192</v>
      </c>
      <c r="F5" s="322">
        <f>1/$A$1*[1]PaperSectorMinusCoreVPAExp!$E$263</f>
        <v>1.9435833838102665</v>
      </c>
      <c r="G5" s="322">
        <f>1/$A$1*[1]PaperSectorMinusCoreVPAExp!$F$263</f>
        <v>1.9948419151561756</v>
      </c>
      <c r="H5" s="322">
        <f>1/$A$1*[1]PaperSectorMinusCoreVPAExp!$G$263</f>
        <v>2.1055125161535737</v>
      </c>
      <c r="I5" s="322">
        <f>1/$A$1*[1]PaperSectorMinusCoreVPAExp!$H$263</f>
        <v>2.0392156310775555</v>
      </c>
      <c r="J5" s="323">
        <f>1/$A$1*[1]PaperSectorMinusCoreVPAExp!$I$263</f>
        <v>2.0894656816413471</v>
      </c>
      <c r="K5" s="323">
        <f>1/$A$1*[1]PaperSectorMinusCoreVPAExp!$J$263</f>
        <v>2.0022567955041168</v>
      </c>
      <c r="L5" s="323">
        <f>1/$A$1*[1]PaperSectorMinusCoreVPAExp!K$263</f>
        <v>1.7651280972395296</v>
      </c>
      <c r="M5" s="322">
        <f>1/$A$1*[1]PaperSectorMinusCoreVPAExp!L$263</f>
        <v>1.9972765515416666</v>
      </c>
      <c r="N5" s="322">
        <f>1/$A$1*[1]PaperSectorMinusCoreVPAExp!M$263</f>
        <v>2.2481372504402781</v>
      </c>
      <c r="O5" s="322">
        <f>1/$A$1*[1]PaperSectorMinusCoreVPAExp!N$263</f>
        <v>1.9488215856471434</v>
      </c>
      <c r="P5" s="322">
        <f>1/$A$1*[1]PaperSectorMinusCoreVPAExp!O$263</f>
        <v>1.8490643671136751</v>
      </c>
      <c r="Q5" s="322">
        <f>1/$A$1*[1]PaperSectorMinusCoreVPAExp!P$263</f>
        <v>2.1209473956441411</v>
      </c>
      <c r="R5" s="322">
        <f>1/$A$1*[1]PaperSectorMinusCoreVPAExp!Q$263</f>
        <v>1.6485860203867904</v>
      </c>
      <c r="S5" s="322">
        <f>1/$A$1*[1]PaperSectorMinusCoreVPAExp!R$263</f>
        <v>1.665488483628315</v>
      </c>
      <c r="T5" s="322">
        <f>1/$A$1*[1]PaperSectorMinusCoreVPAExp!S$263</f>
        <v>1.476948004051075</v>
      </c>
      <c r="U5" s="322">
        <f>1/$A$1*[1]PaperSectorMinusCoreVPAExp!T$263</f>
        <v>0</v>
      </c>
      <c r="V5" s="322">
        <f>1/$A$1*[1]PaperSectorMinusCoreVPAExp!U$263</f>
        <v>0</v>
      </c>
      <c r="W5" s="322">
        <f>1/$A$1*[1]PaperSectorMinusCoreVPAExp!V$263</f>
        <v>0</v>
      </c>
      <c r="X5" s="322">
        <f>1/$A$1*[1]PaperSectorMinusCoreVPAExp!W$263</f>
        <v>0</v>
      </c>
      <c r="Y5" s="322">
        <f>1/$A$1*[1]PaperSectorMinusCoreVPAExp!X$263</f>
        <v>0</v>
      </c>
      <c r="Z5" s="322">
        <f>1/$A$1*[1]PaperSectorMinusCoreVPAExp!Y$263</f>
        <v>0</v>
      </c>
      <c r="AA5" s="322">
        <f>1/$A$1*[1]PaperSectorMinusCoreVPAExp!Z$263</f>
        <v>0</v>
      </c>
      <c r="AB5" s="322">
        <f>1/$A$1*[1]PaperSectorMinusCoreVPAExp!AA$263</f>
        <v>0</v>
      </c>
      <c r="AC5" s="103"/>
      <c r="AD5" s="358">
        <f>1/1000*[1]PaperSectorMinusCoreVPAExp!$AB$263</f>
        <v>0.61375619448973762</v>
      </c>
      <c r="AE5" s="371">
        <f>1/1000*[1]PaperSectorMinusCoreVPAExp!$AC$263</f>
        <v>0.62599262858999949</v>
      </c>
      <c r="AF5" s="371">
        <f>1/1000*[1]PaperSectorMinusCoreVPAExp!AD$263</f>
        <v>0.69466087330080006</v>
      </c>
      <c r="AG5" s="371">
        <f>1/1000*[1]PaperSectorMinusCoreVPAExp!AE$263</f>
        <v>0.84922634838719957</v>
      </c>
      <c r="AH5" s="371">
        <f>1/1000*[1]PaperSectorMinusCoreVPAExp!AF$263</f>
        <v>0.94538224428130024</v>
      </c>
      <c r="AI5" s="371">
        <f>1/1000*[1]PaperSectorMinusCoreVPAExp!AG$263</f>
        <v>0.9604562749782003</v>
      </c>
      <c r="AJ5" s="371">
        <f>1/1000*[1]PaperSectorMinusCoreVPAExp!AH$263</f>
        <v>1.0422917285319999</v>
      </c>
      <c r="AK5" s="371">
        <f>1/1000*[1]PaperSectorMinusCoreVPAExp!AI$263</f>
        <v>1.1212377811865006</v>
      </c>
      <c r="AL5" s="371">
        <f>1/1000*[1]PaperSectorMinusCoreVPAExp!AJ$263</f>
        <v>1.2300573336356002</v>
      </c>
      <c r="AM5" s="371">
        <f>1/1000*[1]PaperSectorMinusCoreVPAExp!AK$263</f>
        <v>1.0463693456436005</v>
      </c>
      <c r="AN5" s="371">
        <f>1/1000*[1]PaperSectorMinusCoreVPAExp!AL$263</f>
        <v>1.0709002240254004</v>
      </c>
      <c r="AO5" s="371">
        <f>1/1000*[1]PaperSectorMinusCoreVPAExp!AM$263</f>
        <v>1.2253253568479996</v>
      </c>
      <c r="AP5" s="371">
        <f>1/1000*[1]PaperSectorMinusCoreVPAExp!AN$263</f>
        <v>0.98083014316320016</v>
      </c>
      <c r="AQ5" s="371">
        <f>1/1000*[1]PaperSectorMinusCoreVPAExp!AO$263</f>
        <v>0.94636116635430001</v>
      </c>
      <c r="AR5" s="371">
        <f>1/1000*[1]PaperSectorMinusCoreVPAExp!AP$263</f>
        <v>0.93891600797349994</v>
      </c>
      <c r="AS5" s="371">
        <f>1/1000*[1]PaperSectorMinusCoreVPAExp!AQ$263</f>
        <v>0.76236987180899962</v>
      </c>
      <c r="AT5" s="371">
        <f>1/1000*[1]PaperSectorMinusCoreVPAExp!AR$263</f>
        <v>0.80392595790339971</v>
      </c>
      <c r="AU5" s="371">
        <f>1/1000*[1]PaperSectorMinusCoreVPAExp!AS$263</f>
        <v>0.79200479578220018</v>
      </c>
      <c r="AV5" s="371">
        <f>1/1000*[1]PaperSectorMinusCoreVPAExp!AT$263</f>
        <v>8.7710944970000003E-3</v>
      </c>
      <c r="AW5" s="371">
        <f>1/1000*[1]PaperSectorMinusCoreVPAExp!AU$263</f>
        <v>8.3149629245833322E-3</v>
      </c>
      <c r="AX5" s="371">
        <f>1/1000*[1]PaperSectorMinusCoreVPAExp!AV$263</f>
        <v>0</v>
      </c>
      <c r="AY5" s="371">
        <f>1/1000*[1]PaperSectorMinusCoreVPAExp!AW$263</f>
        <v>0</v>
      </c>
      <c r="AZ5" s="371">
        <f>1/1000*[1]PaperSectorMinusCoreVPAExp!AX$263</f>
        <v>0</v>
      </c>
      <c r="BA5" s="371">
        <f>1/1000*[1]PaperSectorMinusCoreVPAExp!AY$263</f>
        <v>0</v>
      </c>
      <c r="BB5" s="371">
        <f>1/1000*[1]PaperSectorMinusCoreVPAExp!AZ$263</f>
        <v>0</v>
      </c>
      <c r="BC5" s="372">
        <f>1/1000*[1]PaperSectorMinusCoreVPAExp!BA$263</f>
        <v>0</v>
      </c>
      <c r="BD5" s="474"/>
    </row>
    <row r="6" spans="1:56" ht="17.149999999999999" customHeight="1" thickTop="1">
      <c r="B6" s="120" t="s">
        <v>95</v>
      </c>
      <c r="C6" s="403">
        <f>1/$A$1*[1]PaperSectorMinusCoreVPAExp!$B$266</f>
        <v>3.896854358585858E-3</v>
      </c>
      <c r="D6" s="324">
        <f>1/$A$1*[1]PaperSectorMinusCoreVPAExp!$C$266</f>
        <v>3.9093092499999996E-3</v>
      </c>
      <c r="E6" s="324">
        <f>1/$A$1*[1]PaperSectorMinusCoreVPAExp!$D$266</f>
        <v>4.3111614318181819E-3</v>
      </c>
      <c r="F6" s="324">
        <f>1/$A$1*[1]PaperSectorMinusCoreVPAExp!$E$266</f>
        <v>5.0734471180555558E-3</v>
      </c>
      <c r="G6" s="324">
        <f>1/$A$1*[1]PaperSectorMinusCoreVPAExp!$F$266</f>
        <v>7.1253307971445214E-3</v>
      </c>
      <c r="H6" s="324">
        <f>1/$A$1*[1]PaperSectorMinusCoreVPAExp!$G$266</f>
        <v>5.9630559907925401E-3</v>
      </c>
      <c r="I6" s="324">
        <f>1/$A$1*[1]PaperSectorMinusCoreVPAExp!$H$266</f>
        <v>4.4036040555555551E-3</v>
      </c>
      <c r="J6" s="325">
        <f>1/$A$1*[1]PaperSectorMinusCoreVPAExp!$I$266</f>
        <v>2.6948368846153848E-3</v>
      </c>
      <c r="K6" s="325">
        <f>1/$A$1*[1]PaperSectorMinusCoreVPAExp!$J$266</f>
        <v>2.8478508034188036E-3</v>
      </c>
      <c r="L6" s="324">
        <f>1/$A$1*[1]PaperSectorMinusCoreVPAExp!K$266</f>
        <v>1.9835425166666669E-3</v>
      </c>
      <c r="M6" s="324">
        <f>1/$A$1*[1]PaperSectorMinusCoreVPAExp!L$266</f>
        <v>3.2342785833333332E-3</v>
      </c>
      <c r="N6" s="324">
        <f>1/$A$1*[1]PaperSectorMinusCoreVPAExp!M$266</f>
        <v>3.7202584958333333E-3</v>
      </c>
      <c r="O6" s="324">
        <f>1/$A$1*[1]PaperSectorMinusCoreVPAExp!N$266</f>
        <v>3.1243828499999994E-3</v>
      </c>
      <c r="P6" s="324">
        <f>1/$A$1*[1]PaperSectorMinusCoreVPAExp!O$266</f>
        <v>2.1938741994949494E-3</v>
      </c>
      <c r="Q6" s="324">
        <f>1/$A$1*[1]PaperSectorMinusCoreVPAExp!P$266</f>
        <v>2.4098482333333331E-3</v>
      </c>
      <c r="R6" s="324">
        <f>1/$A$1*[1]PaperSectorMinusCoreVPAExp!Q$266</f>
        <v>4.4700773752525255E-3</v>
      </c>
      <c r="S6" s="324">
        <f>1/$A$1*[1]PaperSectorMinusCoreVPAExp!R$266</f>
        <v>3.9529260174242407E-3</v>
      </c>
      <c r="T6" s="324">
        <f>1/$A$1*[1]PaperSectorMinusCoreVPAExp!S$266</f>
        <v>5.1788826641666662E-3</v>
      </c>
      <c r="U6" s="324">
        <f>1/$A$1*[1]PaperSectorMinusCoreVPAExp!T$266</f>
        <v>0</v>
      </c>
      <c r="V6" s="324">
        <f>1/$A$1*[1]PaperSectorMinusCoreVPAExp!U$266</f>
        <v>0</v>
      </c>
      <c r="W6" s="324">
        <f>1/$A$1*[1]PaperSectorMinusCoreVPAExp!V$266</f>
        <v>0</v>
      </c>
      <c r="X6" s="324">
        <f>1/$A$1*[1]PaperSectorMinusCoreVPAExp!W$266</f>
        <v>0</v>
      </c>
      <c r="Y6" s="324">
        <f>1/$A$1*[1]PaperSectorMinusCoreVPAExp!X$266</f>
        <v>0</v>
      </c>
      <c r="Z6" s="324">
        <f>1/$A$1*[1]PaperSectorMinusCoreVPAExp!Y$266</f>
        <v>0</v>
      </c>
      <c r="AA6" s="324">
        <f>1/$A$1*[1]PaperSectorMinusCoreVPAExp!Z$266</f>
        <v>0</v>
      </c>
      <c r="AB6" s="324">
        <f>1/$A$1*[1]PaperSectorMinusCoreVPAExp!AA$266</f>
        <v>0</v>
      </c>
      <c r="AC6" s="103"/>
      <c r="AD6" s="359">
        <f>1/1000*[1]PaperSectorMinusCoreVPAExp!$AB$266</f>
        <v>2.400182943357E-3</v>
      </c>
      <c r="AE6" s="324">
        <f>1/1000*[1]PaperSectorMinusCoreVPAExp!$AC$266</f>
        <v>2.6936728344000003E-3</v>
      </c>
      <c r="AF6" s="324">
        <f>1/1000*[1]PaperSectorMinusCoreVPAExp!AD$266</f>
        <v>2.9050193664000006E-3</v>
      </c>
      <c r="AG6" s="324">
        <f>1/1000*[1]PaperSectorMinusCoreVPAExp!AE$266</f>
        <v>4.0094298048000002E-3</v>
      </c>
      <c r="AH6" s="324">
        <f>1/1000*[1]PaperSectorMinusCoreVPAExp!AF$266</f>
        <v>4.8312031124000008E-3</v>
      </c>
      <c r="AI6" s="324">
        <f>1/1000*[1]PaperSectorMinusCoreVPAExp!AG$266</f>
        <v>4.6021299324000009E-3</v>
      </c>
      <c r="AJ6" s="324">
        <f>1/1000*[1]PaperSectorMinusCoreVPAExp!AH$266</f>
        <v>2.7762257700000006E-3</v>
      </c>
      <c r="AK6" s="324">
        <f>1/1000*[1]PaperSectorMinusCoreVPAExp!AI$266</f>
        <v>2.6834485935000002E-3</v>
      </c>
      <c r="AL6" s="324">
        <f>1/1000*[1]PaperSectorMinusCoreVPAExp!AJ$266</f>
        <v>2.7567983924000001E-3</v>
      </c>
      <c r="AM6" s="324">
        <f>1/1000*[1]PaperSectorMinusCoreVPAExp!AK$266</f>
        <v>1.6069435007999998E-3</v>
      </c>
      <c r="AN6" s="324">
        <f>1/1000*[1]PaperSectorMinusCoreVPAExp!AL$266</f>
        <v>2.3502248226000004E-3</v>
      </c>
      <c r="AO6" s="324">
        <f>1/1000*[1]PaperSectorMinusCoreVPAExp!AM$266</f>
        <v>2.9059044000000001E-3</v>
      </c>
      <c r="AP6" s="324">
        <f>1/1000*[1]PaperSectorMinusCoreVPAExp!AN$266</f>
        <v>2.2603396464E-3</v>
      </c>
      <c r="AQ6" s="324">
        <f>1/1000*[1]PaperSectorMinusCoreVPAExp!AO$266</f>
        <v>2.0456325870000002E-3</v>
      </c>
      <c r="AR6" s="324">
        <f>1/1000*[1]PaperSectorMinusCoreVPAExp!AP$266</f>
        <v>2.9879359925000003E-3</v>
      </c>
      <c r="AS6" s="324">
        <f>1/1000*[1]PaperSectorMinusCoreVPAExp!AQ$266</f>
        <v>3.2579402379999995E-3</v>
      </c>
      <c r="AT6" s="324">
        <f>1/1000*[1]PaperSectorMinusCoreVPAExp!AR$266</f>
        <v>3.7281819900999995E-3</v>
      </c>
      <c r="AU6" s="324">
        <f>1/1000*[1]PaperSectorMinusCoreVPAExp!AS$266</f>
        <v>4.2333925919999993E-3</v>
      </c>
      <c r="AV6" s="324">
        <f>1/1000*[1]PaperSectorMinusCoreVPAExp!AT$266</f>
        <v>1.1703709999999999E-6</v>
      </c>
      <c r="AW6" s="324">
        <f>1/1000*[1]PaperSectorMinusCoreVPAExp!AU$266</f>
        <v>1.1095070833333334E-6</v>
      </c>
      <c r="AX6" s="324">
        <f>1/1000*[1]PaperSectorMinusCoreVPAExp!AV$266</f>
        <v>0</v>
      </c>
      <c r="AY6" s="324">
        <f>1/1000*[1]PaperSectorMinusCoreVPAExp!AW$266</f>
        <v>0</v>
      </c>
      <c r="AZ6" s="324">
        <f>1/1000*[1]PaperSectorMinusCoreVPAExp!AX$266</f>
        <v>0</v>
      </c>
      <c r="BA6" s="324">
        <f>1/1000*[1]PaperSectorMinusCoreVPAExp!AY$266</f>
        <v>0</v>
      </c>
      <c r="BB6" s="324">
        <f>1/1000*[1]PaperSectorMinusCoreVPAExp!AZ$266</f>
        <v>0</v>
      </c>
      <c r="BC6" s="475">
        <f>1/1000*[1]PaperSectorMinusCoreVPAExp!BA$266</f>
        <v>0</v>
      </c>
      <c r="BD6" s="474"/>
    </row>
    <row r="7" spans="1:56" ht="17.149999999999999" customHeight="1">
      <c r="B7" s="16" t="s">
        <v>76</v>
      </c>
      <c r="C7" s="362">
        <f>1/$A$1*[1]PaperSectorMinusCoreVPAExp!$B$268</f>
        <v>2.7172116540404037E-2</v>
      </c>
      <c r="D7" s="328">
        <f>1/$A$1*[1]PaperSectorMinusCoreVPAExp!$C$268</f>
        <v>4.1262597318181812E-2</v>
      </c>
      <c r="E7" s="328">
        <f>1/$A$1*[1]PaperSectorMinusCoreVPAExp!$D$268</f>
        <v>3.9293974525757579E-2</v>
      </c>
      <c r="F7" s="328">
        <f>1/$A$1*[1]PaperSectorMinusCoreVPAExp!$E$268</f>
        <v>4.2866758608333333E-2</v>
      </c>
      <c r="G7" s="328">
        <f>1/$A$1*[1]PaperSectorMinusCoreVPAExp!$F$268</f>
        <v>3.9426981713636358E-2</v>
      </c>
      <c r="H7" s="328">
        <f>1/$A$1*[1]PaperSectorMinusCoreVPAExp!$G$268</f>
        <v>3.3649229166666669E-2</v>
      </c>
      <c r="I7" s="328">
        <f>1/$A$1*[1]PaperSectorMinusCoreVPAExp!$H$268</f>
        <v>4.2357255878698756E-2</v>
      </c>
      <c r="J7" s="329">
        <f>1/$A$1*[1]PaperSectorMinusCoreVPAExp!$I$268</f>
        <v>3.5645599616666662E-2</v>
      </c>
      <c r="K7" s="329">
        <f>1/$A$1*[1]PaperSectorMinusCoreVPAExp!$J$268</f>
        <v>2.2541187023607426E-2</v>
      </c>
      <c r="L7" s="328">
        <f>1/$A$1*[1]PaperSectorMinusCoreVPAExp!K$268</f>
        <v>1.3605737755555555E-2</v>
      </c>
      <c r="M7" s="328">
        <f>1/$A$1*[1]PaperSectorMinusCoreVPAExp!L$268</f>
        <v>1.4862877616666669E-2</v>
      </c>
      <c r="N7" s="328">
        <f>1/$A$1*[1]PaperSectorMinusCoreVPAExp!M$268</f>
        <v>1.7850249570833331E-2</v>
      </c>
      <c r="O7" s="328">
        <f>1/$A$1*[1]PaperSectorMinusCoreVPAExp!N$268</f>
        <v>9.8609886888888915E-3</v>
      </c>
      <c r="P7" s="328">
        <f>1/$A$1*[1]PaperSectorMinusCoreVPAExp!O$268</f>
        <v>1.1374317392171717E-2</v>
      </c>
      <c r="Q7" s="328">
        <f>1/$A$1*[1]PaperSectorMinusCoreVPAExp!P$268</f>
        <v>1.3421559387500004E-2</v>
      </c>
      <c r="R7" s="328">
        <f>1/$A$1*[1]PaperSectorMinusCoreVPAExp!Q$268</f>
        <v>8.9444268207070719E-3</v>
      </c>
      <c r="S7" s="328">
        <f>1/$A$1*[1]PaperSectorMinusCoreVPAExp!R$268</f>
        <v>2.1813147616666667E-2</v>
      </c>
      <c r="T7" s="328">
        <f>1/$A$1*[1]PaperSectorMinusCoreVPAExp!S$268</f>
        <v>3.1506563383333332E-2</v>
      </c>
      <c r="U7" s="328">
        <f>1/$A$1*[1]PaperSectorMinusCoreVPAExp!T$268</f>
        <v>0</v>
      </c>
      <c r="V7" s="328">
        <f>1/$A$1*[1]PaperSectorMinusCoreVPAExp!U$268</f>
        <v>0</v>
      </c>
      <c r="W7" s="328">
        <f>1/$A$1*[1]PaperSectorMinusCoreVPAExp!V$268</f>
        <v>0</v>
      </c>
      <c r="X7" s="328">
        <f>1/$A$1*[1]PaperSectorMinusCoreVPAExp!W$268</f>
        <v>0</v>
      </c>
      <c r="Y7" s="328">
        <f>1/$A$1*[1]PaperSectorMinusCoreVPAExp!X$268</f>
        <v>0</v>
      </c>
      <c r="Z7" s="328">
        <f>1/$A$1*[1]PaperSectorMinusCoreVPAExp!Y$268</f>
        <v>0</v>
      </c>
      <c r="AA7" s="328">
        <f>1/$A$1*[1]PaperSectorMinusCoreVPAExp!Z$268</f>
        <v>0</v>
      </c>
      <c r="AB7" s="328">
        <f>1/$A$1*[1]PaperSectorMinusCoreVPAExp!AA$268</f>
        <v>0</v>
      </c>
      <c r="AC7" s="103"/>
      <c r="AD7" s="362">
        <f>1/1000*[1]PaperSectorMinusCoreVPAExp!$AB$268</f>
        <v>1.4184553821453002E-2</v>
      </c>
      <c r="AE7" s="328">
        <f>1/1000*[1]PaperSectorMinusCoreVPAExp!$AC$268</f>
        <v>1.9264228824799993E-2</v>
      </c>
      <c r="AF7" s="328">
        <f>1/1000*[1]PaperSectorMinusCoreVPAExp!AD$268</f>
        <v>1.9232913000000001E-2</v>
      </c>
      <c r="AG7" s="328">
        <f>1/1000*[1]PaperSectorMinusCoreVPAExp!AE$268</f>
        <v>2.1686456915199999E-2</v>
      </c>
      <c r="AH7" s="328">
        <f>1/1000*[1]PaperSectorMinusCoreVPAExp!AF$268</f>
        <v>2.46200163839E-2</v>
      </c>
      <c r="AI7" s="328">
        <f>1/1000*[1]PaperSectorMinusCoreVPAExp!AG$268</f>
        <v>2.0943652157999999E-2</v>
      </c>
      <c r="AJ7" s="328">
        <f>1/1000*[1]PaperSectorMinusCoreVPAExp!AH$268</f>
        <v>2.5677536051599996E-2</v>
      </c>
      <c r="AK7" s="328">
        <f>1/1000*[1]PaperSectorMinusCoreVPAExp!AI$268</f>
        <v>2.1152135281E-2</v>
      </c>
      <c r="AL7" s="328">
        <f>1/1000*[1]PaperSectorMinusCoreVPAExp!AJ$268</f>
        <v>1.7022696503599999E-2</v>
      </c>
      <c r="AM7" s="328">
        <f>1/1000*[1]PaperSectorMinusCoreVPAExp!AK$268</f>
        <v>1.26958852504E-2</v>
      </c>
      <c r="AN7" s="328">
        <f>1/1000*[1]PaperSectorMinusCoreVPAExp!AL$268</f>
        <v>1.55996166303E-2</v>
      </c>
      <c r="AO7" s="328">
        <f>1/1000*[1]PaperSectorMinusCoreVPAExp!AM$268</f>
        <v>2.2039214447999996E-2</v>
      </c>
      <c r="AP7" s="328">
        <f>1/1000*[1]PaperSectorMinusCoreVPAExp!AN$268</f>
        <v>1.3916667089599998E-2</v>
      </c>
      <c r="AQ7" s="328">
        <f>1/1000*[1]PaperSectorMinusCoreVPAExp!AO$268</f>
        <v>1.57554534993E-2</v>
      </c>
      <c r="AR7" s="328">
        <f>1/1000*[1]PaperSectorMinusCoreVPAExp!AP$268</f>
        <v>1.7981457403000001E-2</v>
      </c>
      <c r="AS7" s="328">
        <f>1/1000*[1]PaperSectorMinusCoreVPAExp!AQ$268</f>
        <v>1.2184683220499998E-2</v>
      </c>
      <c r="AT7" s="328">
        <f>1/1000*[1]PaperSectorMinusCoreVPAExp!AR$268</f>
        <v>2.3164075268899999E-2</v>
      </c>
      <c r="AU7" s="328">
        <f>1/1000*[1]PaperSectorMinusCoreVPAExp!AS$268</f>
        <v>3.2107753863900003E-2</v>
      </c>
      <c r="AV7" s="328">
        <f>1/1000*[1]PaperSectorMinusCoreVPAExp!AT$268</f>
        <v>9.3818640000000006E-6</v>
      </c>
      <c r="AW7" s="328">
        <f>1/1000*[1]PaperSectorMinusCoreVPAExp!AU$268</f>
        <v>8.8939699999999995E-6</v>
      </c>
      <c r="AX7" s="328">
        <f>1/1000*[1]PaperSectorMinusCoreVPAExp!AV$268</f>
        <v>0</v>
      </c>
      <c r="AY7" s="328">
        <f>1/1000*[1]PaperSectorMinusCoreVPAExp!AW$268</f>
        <v>0</v>
      </c>
      <c r="AZ7" s="328">
        <f>1/1000*[1]PaperSectorMinusCoreVPAExp!AX$268</f>
        <v>0</v>
      </c>
      <c r="BA7" s="328">
        <f>1/1000*[1]PaperSectorMinusCoreVPAExp!AY$268</f>
        <v>0</v>
      </c>
      <c r="BB7" s="328">
        <f>1/1000*[1]PaperSectorMinusCoreVPAExp!AZ$268</f>
        <v>0</v>
      </c>
      <c r="BC7" s="476">
        <f>1/1000*[1]PaperSectorMinusCoreVPAExp!BA$268</f>
        <v>0</v>
      </c>
      <c r="BD7" s="474"/>
    </row>
    <row r="8" spans="1:56">
      <c r="B8" s="5" t="s">
        <v>77</v>
      </c>
      <c r="C8" s="276">
        <f>1/$A$1*[1]PaperSectorMinusCoreVPAExp!$B$39</f>
        <v>6.6846748888888885E-3</v>
      </c>
      <c r="D8" s="279">
        <f>1/$A$1*[1]PaperSectorMinusCoreVPAExp!$C$39</f>
        <v>2.1649841149999998E-2</v>
      </c>
      <c r="E8" s="279">
        <f>1/$A$1*[1]PaperSectorMinusCoreVPAExp!$D$39</f>
        <v>1.1465158599999999E-2</v>
      </c>
      <c r="F8" s="279">
        <f>1/$A$1*[1]PaperSectorMinusCoreVPAExp!$E$39</f>
        <v>1.8801870266666666E-2</v>
      </c>
      <c r="G8" s="279">
        <f>1/$A$1*[1]PaperSectorMinusCoreVPAExp!$F$39</f>
        <v>1.0175872592307691E-2</v>
      </c>
      <c r="H8" s="279">
        <f>1/$A$1*[1]PaperSectorMinusCoreVPAExp!$G$39</f>
        <v>9.718083831944448E-3</v>
      </c>
      <c r="I8" s="279">
        <f>1/$A$1*[1]PaperSectorMinusCoreVPAExp!$H$39</f>
        <v>1.2340048557575757E-2</v>
      </c>
      <c r="J8" s="278">
        <f>1/$A$1*[1]PaperSectorMinusCoreVPAExp!$I$39</f>
        <v>9.5770223499999987E-3</v>
      </c>
      <c r="K8" s="278">
        <f>1/$A$1*[1]PaperSectorMinusCoreVPAExp!$J$39</f>
        <v>8.1854677262673172E-3</v>
      </c>
      <c r="L8" s="279">
        <f>1/$A$1*[1]PaperSectorMinusCoreVPAExp!K$39</f>
        <v>4.3599107999999992E-3</v>
      </c>
      <c r="M8" s="279">
        <f>1/$A$1*[1]PaperSectorMinusCoreVPAExp!L$39</f>
        <v>9.17153255E-3</v>
      </c>
      <c r="N8" s="279">
        <f>1/$A$1*[1]PaperSectorMinusCoreVPAExp!M$39</f>
        <v>6.1059160708333317E-3</v>
      </c>
      <c r="O8" s="279">
        <f>1/$A$1*[1]PaperSectorMinusCoreVPAExp!N$39</f>
        <v>5.5476661388888897E-3</v>
      </c>
      <c r="P8" s="279">
        <f>1/$A$1*[1]PaperSectorMinusCoreVPAExp!O$39</f>
        <v>6.2029265060606067E-3</v>
      </c>
      <c r="Q8" s="279">
        <f>1/$A$1*[1]PaperSectorMinusCoreVPAExp!P$39</f>
        <v>4.8402896333333339E-3</v>
      </c>
      <c r="R8" s="279">
        <f>1/$A$1*[1]PaperSectorMinusCoreVPAExp!Q$39</f>
        <v>4.9099268412878807E-3</v>
      </c>
      <c r="S8" s="279">
        <f>1/$A$1*[1]PaperSectorMinusCoreVPAExp!R$39</f>
        <v>4.7306694275252538E-3</v>
      </c>
      <c r="T8" s="279">
        <f>1/$A$1*[1]PaperSectorMinusCoreVPAExp!S$39</f>
        <v>4.2368172541666655E-3</v>
      </c>
      <c r="U8" s="279">
        <f>1/$A$1*[1]PaperSectorMinusCoreVPAExp!T$39</f>
        <v>0</v>
      </c>
      <c r="V8" s="279">
        <f>1/$A$1*[1]PaperSectorMinusCoreVPAExp!U$39</f>
        <v>0</v>
      </c>
      <c r="W8" s="279">
        <f>1/$A$1*[1]PaperSectorMinusCoreVPAExp!V$39</f>
        <v>0</v>
      </c>
      <c r="X8" s="279">
        <f>1/$A$1*[1]PaperSectorMinusCoreVPAExp!W$39</f>
        <v>0</v>
      </c>
      <c r="Y8" s="279">
        <f>1/$A$1*[1]PaperSectorMinusCoreVPAExp!X$39</f>
        <v>0</v>
      </c>
      <c r="Z8" s="279">
        <f>1/$A$1*[1]PaperSectorMinusCoreVPAExp!Y$39</f>
        <v>0</v>
      </c>
      <c r="AA8" s="279">
        <f>1/$A$1*[1]PaperSectorMinusCoreVPAExp!Z$39</f>
        <v>0</v>
      </c>
      <c r="AB8" s="279">
        <f>1/$A$1*[1]PaperSectorMinusCoreVPAExp!AA$39</f>
        <v>0</v>
      </c>
      <c r="AC8" s="103"/>
      <c r="AD8" s="276">
        <f>1/1000*[1]PaperSectorMinusCoreVPAExp!$AB$39</f>
        <v>2.6637543851669998E-3</v>
      </c>
      <c r="AE8" s="279">
        <f>1/1000*[1]PaperSectorMinusCoreVPAExp!$AC$39</f>
        <v>7.9041294427999991E-3</v>
      </c>
      <c r="AF8" s="279">
        <f>1/1000*[1]PaperSectorMinusCoreVPAExp!AD$39</f>
        <v>4.8823994591999991E-3</v>
      </c>
      <c r="AG8" s="279">
        <f>1/1000*[1]PaperSectorMinusCoreVPAExp!AE$39</f>
        <v>8.0066641423999999E-3</v>
      </c>
      <c r="AH8" s="279">
        <f>1/1000*[1]PaperSectorMinusCoreVPAExp!AF$39</f>
        <v>5.3038490393000001E-3</v>
      </c>
      <c r="AI8" s="279">
        <f>1/1000*[1]PaperSectorMinusCoreVPAExp!AG$39</f>
        <v>4.9167068379000001E-3</v>
      </c>
      <c r="AJ8" s="279">
        <f>1/1000*[1]PaperSectorMinusCoreVPAExp!AH$39</f>
        <v>6.1299936388000001E-3</v>
      </c>
      <c r="AK8" s="279">
        <f>1/1000*[1]PaperSectorMinusCoreVPAExp!AI$39</f>
        <v>4.8225003245000002E-3</v>
      </c>
      <c r="AL8" s="279">
        <f>1/1000*[1]PaperSectorMinusCoreVPAExp!AJ$39</f>
        <v>4.4485404976000011E-3</v>
      </c>
      <c r="AM8" s="279">
        <f>1/1000*[1]PaperSectorMinusCoreVPAExp!AK$39</f>
        <v>2.0483739892000002E-3</v>
      </c>
      <c r="AN8" s="279">
        <f>1/1000*[1]PaperSectorMinusCoreVPAExp!AL$39</f>
        <v>4.7839435568999998E-3</v>
      </c>
      <c r="AO8" s="279">
        <f>1/1000*[1]PaperSectorMinusCoreVPAExp!AM$39</f>
        <v>3.4236963840000001E-3</v>
      </c>
      <c r="AP8" s="279">
        <f>1/1000*[1]PaperSectorMinusCoreVPAExp!AN$39</f>
        <v>3.1072810912000002E-3</v>
      </c>
      <c r="AQ8" s="279">
        <f>1/1000*[1]PaperSectorMinusCoreVPAExp!AO$39</f>
        <v>3.3994565559E-3</v>
      </c>
      <c r="AR8" s="279">
        <f>1/1000*[1]PaperSectorMinusCoreVPAExp!AP$39</f>
        <v>3.2723505719999997E-3</v>
      </c>
      <c r="AS8" s="279">
        <f>1/1000*[1]PaperSectorMinusCoreVPAExp!AQ$39</f>
        <v>3.3082605009999997E-3</v>
      </c>
      <c r="AT8" s="279">
        <f>1/1000*[1]PaperSectorMinusCoreVPAExp!AR$39</f>
        <v>2.7013673120000001E-3</v>
      </c>
      <c r="AU8" s="279">
        <f>1/1000*[1]PaperSectorMinusCoreVPAExp!AS$39</f>
        <v>2.7290366246E-3</v>
      </c>
      <c r="AV8" s="279">
        <f>1/1000*[1]PaperSectorMinusCoreVPAExp!AT$39</f>
        <v>0</v>
      </c>
      <c r="AW8" s="279">
        <f>1/1000*[1]PaperSectorMinusCoreVPAExp!AU$39</f>
        <v>0</v>
      </c>
      <c r="AX8" s="279">
        <f>1/1000*[1]PaperSectorMinusCoreVPAExp!AV$39</f>
        <v>0</v>
      </c>
      <c r="AY8" s="279">
        <f>1/1000*[1]PaperSectorMinusCoreVPAExp!AW$39</f>
        <v>0</v>
      </c>
      <c r="AZ8" s="279">
        <f>1/1000*[1]PaperSectorMinusCoreVPAExp!AX$39</f>
        <v>0</v>
      </c>
      <c r="BA8" s="279">
        <f>1/1000*[1]PaperSectorMinusCoreVPAExp!AY$39</f>
        <v>0</v>
      </c>
      <c r="BB8" s="279">
        <f>1/1000*[1]PaperSectorMinusCoreVPAExp!AZ$39</f>
        <v>0</v>
      </c>
      <c r="BC8" s="455">
        <f>1/1000*[1]PaperSectorMinusCoreVPAExp!BA$39</f>
        <v>0</v>
      </c>
      <c r="BD8" s="474"/>
    </row>
    <row r="9" spans="1:56">
      <c r="B9" s="5" t="s">
        <v>26</v>
      </c>
      <c r="C9" s="276">
        <f>1/$A$1*[1]PaperSectorMinusCoreVPAExp!$B$147</f>
        <v>3.0632130808080807E-4</v>
      </c>
      <c r="D9" s="279">
        <f>1/$A$1*[1]PaperSectorMinusCoreVPAExp!$C$147</f>
        <v>2.4297979999999997E-4</v>
      </c>
      <c r="E9" s="279">
        <f>1/$A$1*[1]PaperSectorMinusCoreVPAExp!$D$147</f>
        <v>3.8155205454545453E-4</v>
      </c>
      <c r="F9" s="279">
        <f>1/$A$1*[1]PaperSectorMinusCoreVPAExp!$E$147</f>
        <v>7.4177541666666657E-5</v>
      </c>
      <c r="G9" s="279">
        <f>1/$A$1*[1]PaperSectorMinusCoreVPAExp!$F$147</f>
        <v>1.6609949999999999E-4</v>
      </c>
      <c r="H9" s="279">
        <f>1/$A$1*[1]PaperSectorMinusCoreVPAExp!$G$147</f>
        <v>3.7085494444444441E-5</v>
      </c>
      <c r="I9" s="279">
        <f>1/$A$1*[1]PaperSectorMinusCoreVPAExp!$H$147</f>
        <v>1.5765499999999998E-4</v>
      </c>
      <c r="J9" s="278">
        <f>1/$A$1*[1]PaperSectorMinusCoreVPAExp!$I$147</f>
        <v>1.9828404166666666E-4</v>
      </c>
      <c r="K9" s="278">
        <f>1/$A$1*[1]PaperSectorMinusCoreVPAExp!$J$147</f>
        <v>9.287269743589742E-5</v>
      </c>
      <c r="L9" s="279">
        <f>1/$A$1*[1]PaperSectorMinusCoreVPAExp!K$147</f>
        <v>9.3008941666666668E-5</v>
      </c>
      <c r="M9" s="279">
        <f>1/$A$1*[1]PaperSectorMinusCoreVPAExp!L$147</f>
        <v>3.2342489999999998E-4</v>
      </c>
      <c r="N9" s="279">
        <f>1/$A$1*[1]PaperSectorMinusCoreVPAExp!M$147</f>
        <v>5.1764112499999993E-4</v>
      </c>
      <c r="O9" s="279">
        <f>1/$A$1*[1]PaperSectorMinusCoreVPAExp!N$147</f>
        <v>4.9123437222222213E-4</v>
      </c>
      <c r="P9" s="279">
        <f>1/$A$1*[1]PaperSectorMinusCoreVPAExp!O$147</f>
        <v>3.3469304696969691E-4</v>
      </c>
      <c r="Q9" s="279">
        <f>1/$A$1*[1]PaperSectorMinusCoreVPAExp!P$147</f>
        <v>1.8858849166666667E-4</v>
      </c>
      <c r="R9" s="279">
        <f>1/$A$1*[1]PaperSectorMinusCoreVPAExp!Q$147</f>
        <v>1.5015069924242423E-4</v>
      </c>
      <c r="S9" s="279">
        <f>1/$A$1*[1]PaperSectorMinusCoreVPAExp!R$147</f>
        <v>9.0576987681818145E-3</v>
      </c>
      <c r="T9" s="279">
        <f>1/$A$1*[1]PaperSectorMinusCoreVPAExp!S$147</f>
        <v>1.8865837812500001E-2</v>
      </c>
      <c r="U9" s="279">
        <f>1/$A$1*[1]PaperSectorMinusCoreVPAExp!T$147</f>
        <v>0</v>
      </c>
      <c r="V9" s="279">
        <f>1/$A$1*[1]PaperSectorMinusCoreVPAExp!U$147</f>
        <v>0</v>
      </c>
      <c r="W9" s="279">
        <f>1/$A$1*[1]PaperSectorMinusCoreVPAExp!V$147</f>
        <v>0</v>
      </c>
      <c r="X9" s="279">
        <f>1/$A$1*[1]PaperSectorMinusCoreVPAExp!W$147</f>
        <v>0</v>
      </c>
      <c r="Y9" s="279">
        <f>1/$A$1*[1]PaperSectorMinusCoreVPAExp!X$147</f>
        <v>0</v>
      </c>
      <c r="Z9" s="279">
        <f>1/$A$1*[1]PaperSectorMinusCoreVPAExp!Y$147</f>
        <v>0</v>
      </c>
      <c r="AA9" s="279">
        <f>1/$A$1*[1]PaperSectorMinusCoreVPAExp!Z$147</f>
        <v>0</v>
      </c>
      <c r="AB9" s="279">
        <f>1/$A$1*[1]PaperSectorMinusCoreVPAExp!AA$147</f>
        <v>0</v>
      </c>
      <c r="AC9" s="103"/>
      <c r="AD9" s="276">
        <f>1/1000*[1]PaperSectorMinusCoreVPAExp!$AB$147</f>
        <v>1.7928436665599998E-4</v>
      </c>
      <c r="AE9" s="279">
        <f>1/1000*[1]PaperSectorMinusCoreVPAExp!$AC$147</f>
        <v>3.1502013520000002E-4</v>
      </c>
      <c r="AF9" s="279">
        <f>1/1000*[1]PaperSectorMinusCoreVPAExp!AD$147</f>
        <v>7.2122897759999995E-4</v>
      </c>
      <c r="AG9" s="279">
        <f>1/1000*[1]PaperSectorMinusCoreVPAExp!AE$147</f>
        <v>2.2562123360000001E-4</v>
      </c>
      <c r="AH9" s="279">
        <f>1/1000*[1]PaperSectorMinusCoreVPAExp!AF$147</f>
        <v>2.363385122E-4</v>
      </c>
      <c r="AI9" s="279">
        <f>1/1000*[1]PaperSectorMinusCoreVPAExp!AG$147</f>
        <v>6.1544382900000002E-5</v>
      </c>
      <c r="AJ9" s="279">
        <f>1/1000*[1]PaperSectorMinusCoreVPAExp!AH$147</f>
        <v>2.0059591159999999E-4</v>
      </c>
      <c r="AK9" s="279">
        <f>1/1000*[1]PaperSectorMinusCoreVPAExp!AI$147</f>
        <v>4.8554622200000004E-4</v>
      </c>
      <c r="AL9" s="279">
        <f>1/1000*[1]PaperSectorMinusCoreVPAExp!AJ$147</f>
        <v>5.6147054599999999E-4</v>
      </c>
      <c r="AM9" s="279">
        <f>1/1000*[1]PaperSectorMinusCoreVPAExp!AK$147</f>
        <v>3.4530226719999994E-4</v>
      </c>
      <c r="AN9" s="279">
        <f>1/1000*[1]PaperSectorMinusCoreVPAExp!AL$147</f>
        <v>1.6472339523E-3</v>
      </c>
      <c r="AO9" s="279">
        <f>1/1000*[1]PaperSectorMinusCoreVPAExp!AM$147</f>
        <v>2.4208118880000001E-3</v>
      </c>
      <c r="AP9" s="279">
        <f>1/1000*[1]PaperSectorMinusCoreVPAExp!AN$147</f>
        <v>2.3759228240000001E-3</v>
      </c>
      <c r="AQ9" s="279">
        <f>1/1000*[1]PaperSectorMinusCoreVPAExp!AO$147</f>
        <v>1.9125755604E-3</v>
      </c>
      <c r="AR9" s="279">
        <f>1/1000*[1]PaperSectorMinusCoreVPAExp!AP$147</f>
        <v>1.5724816819999998E-3</v>
      </c>
      <c r="AS9" s="279">
        <f>1/1000*[1]PaperSectorMinusCoreVPAExp!AQ$147</f>
        <v>6.4800569399999994E-4</v>
      </c>
      <c r="AT9" s="279">
        <f>1/1000*[1]PaperSectorMinusCoreVPAExp!AR$147</f>
        <v>6.2377844116000003E-3</v>
      </c>
      <c r="AU9" s="279">
        <f>1/1000*[1]PaperSectorMinusCoreVPAExp!AS$147</f>
        <v>1.1969598526599999E-2</v>
      </c>
      <c r="AV9" s="279">
        <f>1/1000*[1]PaperSectorMinusCoreVPAExp!AT$147</f>
        <v>0</v>
      </c>
      <c r="AW9" s="279">
        <f>1/1000*[1]PaperSectorMinusCoreVPAExp!AU$147</f>
        <v>0</v>
      </c>
      <c r="AX9" s="279">
        <f>1/1000*[1]PaperSectorMinusCoreVPAExp!AV$147</f>
        <v>0</v>
      </c>
      <c r="AY9" s="279">
        <f>1/1000*[1]PaperSectorMinusCoreVPAExp!AW$147</f>
        <v>0</v>
      </c>
      <c r="AZ9" s="279">
        <f>1/1000*[1]PaperSectorMinusCoreVPAExp!AX$147</f>
        <v>0</v>
      </c>
      <c r="BA9" s="279">
        <f>1/1000*[1]PaperSectorMinusCoreVPAExp!AY$147</f>
        <v>0</v>
      </c>
      <c r="BB9" s="279">
        <f>1/1000*[1]PaperSectorMinusCoreVPAExp!AZ$147</f>
        <v>0</v>
      </c>
      <c r="BC9" s="455">
        <f>1/1000*[1]PaperSectorMinusCoreVPAExp!BA$147</f>
        <v>0</v>
      </c>
      <c r="BD9" s="474"/>
    </row>
    <row r="10" spans="1:56">
      <c r="B10" s="5" t="s">
        <v>78</v>
      </c>
      <c r="C10" s="276">
        <f>1/$A$1*[1]PaperSectorMinusCoreVPAExp!$B$247</f>
        <v>2.018112034343434E-2</v>
      </c>
      <c r="D10" s="279">
        <f>1/$A$1*[1]PaperSectorMinusCoreVPAExp!$C$247</f>
        <v>1.9369776368181817E-2</v>
      </c>
      <c r="E10" s="279">
        <f>1/$A$1*[1]PaperSectorMinusCoreVPAExp!$D$247</f>
        <v>2.7447263871212123E-2</v>
      </c>
      <c r="F10" s="279">
        <f>1/$A$1*[1]PaperSectorMinusCoreVPAExp!$E$247</f>
        <v>2.3990710799999999E-2</v>
      </c>
      <c r="G10" s="279">
        <f>1/$A$1*[1]PaperSectorMinusCoreVPAExp!$F$247</f>
        <v>2.9085009621328668E-2</v>
      </c>
      <c r="H10" s="279">
        <f>1/$A$1*[1]PaperSectorMinusCoreVPAExp!$G$247</f>
        <v>2.389405984027778E-2</v>
      </c>
      <c r="I10" s="279">
        <f>1/$A$1*[1]PaperSectorMinusCoreVPAExp!$H$247</f>
        <v>2.9859552321122997E-2</v>
      </c>
      <c r="J10" s="278">
        <f>1/$A$1*[1]PaperSectorMinusCoreVPAExp!$I$247</f>
        <v>2.5870293224999993E-2</v>
      </c>
      <c r="K10" s="278">
        <f>1/$A$1*[1]PaperSectorMinusCoreVPAExp!$J$247</f>
        <v>1.4262846599904212E-2</v>
      </c>
      <c r="L10" s="279">
        <f>1/$A$1*[1]PaperSectorMinusCoreVPAExp!K$247</f>
        <v>9.1528180138888901E-3</v>
      </c>
      <c r="M10" s="279">
        <f>1/$A$1*[1]PaperSectorMinusCoreVPAExp!L$247</f>
        <v>5.3679201666666674E-3</v>
      </c>
      <c r="N10" s="279">
        <f>1/$A$1*[1]PaperSectorMinusCoreVPAExp!M$247</f>
        <v>1.1226692374999998E-2</v>
      </c>
      <c r="O10" s="279">
        <f>1/$A$1*[1]PaperSectorMinusCoreVPAExp!N$247</f>
        <v>3.822088177777779E-3</v>
      </c>
      <c r="P10" s="279">
        <f>1/$A$1*[1]PaperSectorMinusCoreVPAExp!O$247</f>
        <v>4.8366978391414144E-3</v>
      </c>
      <c r="Q10" s="279">
        <f>1/$A$1*[1]PaperSectorMinusCoreVPAExp!P$247</f>
        <v>8.3926812625000034E-3</v>
      </c>
      <c r="R10" s="279">
        <f>1/$A$1*[1]PaperSectorMinusCoreVPAExp!Q$247</f>
        <v>3.8843492801767668E-3</v>
      </c>
      <c r="S10" s="279">
        <f>1/$A$1*[1]PaperSectorMinusCoreVPAExp!R$247</f>
        <v>8.024779420959598E-3</v>
      </c>
      <c r="T10" s="279">
        <f>1/$A$1*[1]PaperSectorMinusCoreVPAExp!S$247</f>
        <v>8.4039083166666684E-3</v>
      </c>
      <c r="U10" s="279">
        <f>1/$A$1*[1]PaperSectorMinusCoreVPAExp!T$247</f>
        <v>0</v>
      </c>
      <c r="V10" s="279">
        <f>1/$A$1*[1]PaperSectorMinusCoreVPAExp!U$247</f>
        <v>0</v>
      </c>
      <c r="W10" s="279">
        <f>1/$A$1*[1]PaperSectorMinusCoreVPAExp!V$247</f>
        <v>0</v>
      </c>
      <c r="X10" s="279">
        <f>1/$A$1*[1]PaperSectorMinusCoreVPAExp!W$247</f>
        <v>0</v>
      </c>
      <c r="Y10" s="279">
        <f>1/$A$1*[1]PaperSectorMinusCoreVPAExp!X$247</f>
        <v>0</v>
      </c>
      <c r="Z10" s="279">
        <f>1/$A$1*[1]PaperSectorMinusCoreVPAExp!Y$247</f>
        <v>0</v>
      </c>
      <c r="AA10" s="279">
        <f>1/$A$1*[1]PaperSectorMinusCoreVPAExp!Z$247</f>
        <v>0</v>
      </c>
      <c r="AB10" s="279">
        <f>1/$A$1*[1]PaperSectorMinusCoreVPAExp!AA$247</f>
        <v>0</v>
      </c>
      <c r="AC10" s="103"/>
      <c r="AD10" s="276">
        <f>1/1000*[1]PaperSectorMinusCoreVPAExp!$AB$247</f>
        <v>1.1341515069630001E-2</v>
      </c>
      <c r="AE10" s="279">
        <f>1/1000*[1]PaperSectorMinusCoreVPAExp!$AC$247</f>
        <v>1.1045079246799996E-2</v>
      </c>
      <c r="AF10" s="279">
        <f>1/1000*[1]PaperSectorMinusCoreVPAExp!AD$247</f>
        <v>1.3629284563200001E-2</v>
      </c>
      <c r="AG10" s="279">
        <f>1/1000*[1]PaperSectorMinusCoreVPAExp!AE$247</f>
        <v>1.34541715392E-2</v>
      </c>
      <c r="AH10" s="279">
        <f>1/1000*[1]PaperSectorMinusCoreVPAExp!AF$247</f>
        <v>1.90798288324E-2</v>
      </c>
      <c r="AI10" s="279">
        <f>1/1000*[1]PaperSectorMinusCoreVPAExp!AG$247</f>
        <v>1.5965400937199999E-2</v>
      </c>
      <c r="AJ10" s="279">
        <f>1/1000*[1]PaperSectorMinusCoreVPAExp!AH$247</f>
        <v>1.9346946501199998E-2</v>
      </c>
      <c r="AK10" s="279">
        <f>1/1000*[1]PaperSectorMinusCoreVPAExp!AI$247</f>
        <v>1.5844088734500002E-2</v>
      </c>
      <c r="AL10" s="279">
        <f>1/1000*[1]PaperSectorMinusCoreVPAExp!AJ$247</f>
        <v>1.2012685459999999E-2</v>
      </c>
      <c r="AM10" s="279">
        <f>1/1000*[1]PaperSectorMinusCoreVPAExp!AK$247</f>
        <v>1.0302208993999999E-2</v>
      </c>
      <c r="AN10" s="279">
        <f>1/1000*[1]PaperSectorMinusCoreVPAExp!AL$247</f>
        <v>9.1684391211000003E-3</v>
      </c>
      <c r="AO10" s="279">
        <f>1/1000*[1]PaperSectorMinusCoreVPAExp!AM$247</f>
        <v>1.6194706175999996E-2</v>
      </c>
      <c r="AP10" s="279">
        <f>1/1000*[1]PaperSectorMinusCoreVPAExp!AN$247</f>
        <v>8.4334631743999983E-3</v>
      </c>
      <c r="AQ10" s="279">
        <f>1/1000*[1]PaperSectorMinusCoreVPAExp!AO$247</f>
        <v>1.0443421383000001E-2</v>
      </c>
      <c r="AR10" s="279">
        <f>1/1000*[1]PaperSectorMinusCoreVPAExp!AP$247</f>
        <v>1.3136625148999999E-2</v>
      </c>
      <c r="AS10" s="279">
        <f>1/1000*[1]PaperSectorMinusCoreVPAExp!AQ$247</f>
        <v>8.2284170254999997E-3</v>
      </c>
      <c r="AT10" s="279">
        <f>1/1000*[1]PaperSectorMinusCoreVPAExp!AR$247</f>
        <v>1.42249235453E-2</v>
      </c>
      <c r="AU10" s="279">
        <f>1/1000*[1]PaperSectorMinusCoreVPAExp!AS$247</f>
        <v>1.7409118712700001E-2</v>
      </c>
      <c r="AV10" s="279">
        <f>1/1000*[1]PaperSectorMinusCoreVPAExp!AT$247</f>
        <v>9.3818640000000006E-6</v>
      </c>
      <c r="AW10" s="279">
        <f>1/1000*[1]PaperSectorMinusCoreVPAExp!AU$247</f>
        <v>8.8939699999999995E-6</v>
      </c>
      <c r="AX10" s="279">
        <f>1/1000*[1]PaperSectorMinusCoreVPAExp!AV$247</f>
        <v>0</v>
      </c>
      <c r="AY10" s="279">
        <f>1/1000*[1]PaperSectorMinusCoreVPAExp!AW$247</f>
        <v>0</v>
      </c>
      <c r="AZ10" s="279">
        <f>1/1000*[1]PaperSectorMinusCoreVPAExp!AX$247</f>
        <v>0</v>
      </c>
      <c r="BA10" s="279">
        <f>1/1000*[1]PaperSectorMinusCoreVPAExp!AY$247</f>
        <v>0</v>
      </c>
      <c r="BB10" s="279">
        <f>1/1000*[1]PaperSectorMinusCoreVPAExp!AZ$247</f>
        <v>0</v>
      </c>
      <c r="BC10" s="455">
        <f>1/1000*[1]PaperSectorMinusCoreVPAExp!BA$247</f>
        <v>0</v>
      </c>
      <c r="BD10" s="474"/>
    </row>
    <row r="11" spans="1:56" ht="17.149999999999999" customHeight="1">
      <c r="B11" s="19" t="s">
        <v>103</v>
      </c>
      <c r="C11" s="361">
        <f>1/$A$1*[1]PaperSectorMinusCoreVPAExp!$B$269</f>
        <v>4.6506112020202025E-3</v>
      </c>
      <c r="D11" s="326">
        <f>1/$A$1*[1]PaperSectorMinusCoreVPAExp!$C$269</f>
        <v>7.4944167999999997E-3</v>
      </c>
      <c r="E11" s="326">
        <f>1/$A$1*[1]PaperSectorMinusCoreVPAExp!$D$269</f>
        <v>6.0486174000000019E-3</v>
      </c>
      <c r="F11" s="326">
        <f>1/$A$1*[1]PaperSectorMinusCoreVPAExp!$E$269</f>
        <v>5.8406103333333336E-3</v>
      </c>
      <c r="G11" s="326">
        <f>1/$A$1*[1]PaperSectorMinusCoreVPAExp!$F$269</f>
        <v>6.0436403333333335E-3</v>
      </c>
      <c r="H11" s="326">
        <f>1/$A$1*[1]PaperSectorMinusCoreVPAExp!$G$269</f>
        <v>4.3695898944444448E-3</v>
      </c>
      <c r="I11" s="326">
        <f>1/$A$1*[1]PaperSectorMinusCoreVPAExp!$H$269</f>
        <v>5.8661952999999991E-3</v>
      </c>
      <c r="J11" s="327">
        <f>1/$A$1*[1]PaperSectorMinusCoreVPAExp!$I$269</f>
        <v>5.4890841833333337E-3</v>
      </c>
      <c r="K11" s="327">
        <f>1/$A$1*[1]PaperSectorMinusCoreVPAExp!$J$269</f>
        <v>5.3244914107942829E-3</v>
      </c>
      <c r="L11" s="326">
        <f>1/$A$1*[1]PaperSectorMinusCoreVPAExp!K$269</f>
        <v>6.4378476166666639E-3</v>
      </c>
      <c r="M11" s="326">
        <f>1/$A$1*[1]PaperSectorMinusCoreVPAExp!L$269</f>
        <v>5.7987936999999989E-3</v>
      </c>
      <c r="N11" s="326">
        <f>1/$A$1*[1]PaperSectorMinusCoreVPAExp!M$269</f>
        <v>5.490657700000001E-3</v>
      </c>
      <c r="O11" s="326">
        <f>1/$A$1*[1]PaperSectorMinusCoreVPAExp!N$269</f>
        <v>3.9305770888888886E-3</v>
      </c>
      <c r="P11" s="326">
        <f>1/$A$1*[1]PaperSectorMinusCoreVPAExp!O$269</f>
        <v>3.9788831398989907E-3</v>
      </c>
      <c r="Q11" s="326">
        <f>1/$A$1*[1]PaperSectorMinusCoreVPAExp!P$269</f>
        <v>3.8349659333333334E-3</v>
      </c>
      <c r="R11" s="326">
        <f>1/$A$1*[1]PaperSectorMinusCoreVPAExp!Q$269</f>
        <v>4.2095313613636359E-3</v>
      </c>
      <c r="S11" s="326">
        <f>1/$A$1*[1]PaperSectorMinusCoreVPAExp!R$269</f>
        <v>4.2026583224747472E-3</v>
      </c>
      <c r="T11" s="326">
        <f>1/$A$1*[1]PaperSectorMinusCoreVPAExp!S$269</f>
        <v>2.9210235224999999E-3</v>
      </c>
      <c r="U11" s="326">
        <f>1/$A$1*[1]PaperSectorMinusCoreVPAExp!T$269</f>
        <v>0</v>
      </c>
      <c r="V11" s="326">
        <f>1/$A$1*[1]PaperSectorMinusCoreVPAExp!U$269</f>
        <v>0</v>
      </c>
      <c r="W11" s="326">
        <f>1/$A$1*[1]PaperSectorMinusCoreVPAExp!V$269</f>
        <v>0</v>
      </c>
      <c r="X11" s="326">
        <f>1/$A$1*[1]PaperSectorMinusCoreVPAExp!W$269</f>
        <v>0</v>
      </c>
      <c r="Y11" s="326">
        <f>1/$A$1*[1]PaperSectorMinusCoreVPAExp!X$269</f>
        <v>0</v>
      </c>
      <c r="Z11" s="326">
        <f>1/$A$1*[1]PaperSectorMinusCoreVPAExp!Y$269</f>
        <v>0</v>
      </c>
      <c r="AA11" s="326">
        <f>1/$A$1*[1]PaperSectorMinusCoreVPAExp!Z$269</f>
        <v>0</v>
      </c>
      <c r="AB11" s="326">
        <f>1/$A$1*[1]PaperSectorMinusCoreVPAExp!AA$269</f>
        <v>0</v>
      </c>
      <c r="AC11" s="103"/>
      <c r="AD11" s="361">
        <f>1/1000*[1]PaperSectorMinusCoreVPAExp!$AB$269</f>
        <v>2.010897612504E-3</v>
      </c>
      <c r="AE11" s="326">
        <f>1/1000*[1]PaperSectorMinusCoreVPAExp!$AC$269</f>
        <v>3.7443988148000004E-3</v>
      </c>
      <c r="AF11" s="326">
        <f>1/1000*[1]PaperSectorMinusCoreVPAExp!AD$269</f>
        <v>3.1458447743999995E-3</v>
      </c>
      <c r="AG11" s="326">
        <f>1/1000*[1]PaperSectorMinusCoreVPAExp!AE$269</f>
        <v>2.9475056240000005E-3</v>
      </c>
      <c r="AH11" s="326">
        <f>1/1000*[1]PaperSectorMinusCoreVPAExp!AF$269</f>
        <v>3.3381760643000002E-3</v>
      </c>
      <c r="AI11" s="326">
        <f>1/1000*[1]PaperSectorMinusCoreVPAExp!AG$269</f>
        <v>2.8843761803999998E-3</v>
      </c>
      <c r="AJ11" s="326">
        <f>1/1000*[1]PaperSectorMinusCoreVPAExp!AH$269</f>
        <v>3.5130809080000003E-3</v>
      </c>
      <c r="AK11" s="326">
        <f>1/1000*[1]PaperSectorMinusCoreVPAExp!AI$269</f>
        <v>3.9520711054999999E-3</v>
      </c>
      <c r="AL11" s="326">
        <f>1/1000*[1]PaperSectorMinusCoreVPAExp!AJ$269</f>
        <v>4.2592647163999997E-3</v>
      </c>
      <c r="AM11" s="326">
        <f>1/1000*[1]PaperSectorMinusCoreVPAExp!AK$269</f>
        <v>4.4312000964000006E-3</v>
      </c>
      <c r="AN11" s="326">
        <f>1/1000*[1]PaperSectorMinusCoreVPAExp!AL$269</f>
        <v>4.4119720224000004E-3</v>
      </c>
      <c r="AO11" s="326">
        <f>1/1000*[1]PaperSectorMinusCoreVPAExp!AM$269</f>
        <v>5.5267341599999995E-3</v>
      </c>
      <c r="AP11" s="326">
        <f>1/1000*[1]PaperSectorMinusCoreVPAExp!AN$269</f>
        <v>4.5358476416000005E-3</v>
      </c>
      <c r="AQ11" s="326">
        <f>1/1000*[1]PaperSectorMinusCoreVPAExp!AO$269</f>
        <v>4.6806414233999992E-3</v>
      </c>
      <c r="AR11" s="326">
        <f>1/1000*[1]PaperSectorMinusCoreVPAExp!AP$269</f>
        <v>4.1779279109999999E-3</v>
      </c>
      <c r="AS11" s="326">
        <f>1/1000*[1]PaperSectorMinusCoreVPAExp!AQ$269</f>
        <v>4.472502121499999E-3</v>
      </c>
      <c r="AT11" s="326">
        <f>1/1000*[1]PaperSectorMinusCoreVPAExp!AR$269</f>
        <v>5.0306612579999995E-3</v>
      </c>
      <c r="AU11" s="326">
        <f>1/1000*[1]PaperSectorMinusCoreVPAExp!AS$269</f>
        <v>4.2570778821999986E-3</v>
      </c>
      <c r="AV11" s="326">
        <f>1/1000*[1]PaperSectorMinusCoreVPAExp!AT$269</f>
        <v>9.8022999999999993E-7</v>
      </c>
      <c r="AW11" s="326">
        <f>1/1000*[1]PaperSectorMinusCoreVPAExp!AU$269</f>
        <v>9.2925416666666672E-7</v>
      </c>
      <c r="AX11" s="326">
        <f>1/1000*[1]PaperSectorMinusCoreVPAExp!AV$269</f>
        <v>0</v>
      </c>
      <c r="AY11" s="326">
        <f>1/1000*[1]PaperSectorMinusCoreVPAExp!AW$269</f>
        <v>0</v>
      </c>
      <c r="AZ11" s="326">
        <f>1/1000*[1]PaperSectorMinusCoreVPAExp!AX$269</f>
        <v>0</v>
      </c>
      <c r="BA11" s="326">
        <f>1/1000*[1]PaperSectorMinusCoreVPAExp!AY$269</f>
        <v>0</v>
      </c>
      <c r="BB11" s="326">
        <f>1/1000*[1]PaperSectorMinusCoreVPAExp!AZ$269</f>
        <v>0</v>
      </c>
      <c r="BC11" s="477">
        <f>1/1000*[1]PaperSectorMinusCoreVPAExp!BA$269</f>
        <v>0</v>
      </c>
      <c r="BD11" s="474"/>
    </row>
    <row r="12" spans="1:56" ht="17.149999999999999" customHeight="1">
      <c r="B12" s="16" t="s">
        <v>85</v>
      </c>
      <c r="C12" s="362">
        <f>1/$A$1*[1]PaperSectorMinusCoreVPAExp!$B$267</f>
        <v>2.6143613855555553E-2</v>
      </c>
      <c r="D12" s="328">
        <f>1/$A$1*[1]PaperSectorMinusCoreVPAExp!$C$267</f>
        <v>2.8213474831818179E-2</v>
      </c>
      <c r="E12" s="328">
        <f>1/$A$1*[1]PaperSectorMinusCoreVPAExp!$D$267</f>
        <v>4.6665209310606061E-2</v>
      </c>
      <c r="F12" s="328">
        <f>1/$A$1*[1]PaperSectorMinusCoreVPAExp!$E$267</f>
        <v>3.5019628194444444E-2</v>
      </c>
      <c r="G12" s="328">
        <f>1/$A$1*[1]PaperSectorMinusCoreVPAExp!$F$267</f>
        <v>3.5850005220337995E-2</v>
      </c>
      <c r="H12" s="328">
        <f>1/$A$1*[1]PaperSectorMinusCoreVPAExp!$G$267</f>
        <v>3.8357318765782834E-2</v>
      </c>
      <c r="I12" s="328">
        <f>1/$A$1*[1]PaperSectorMinusCoreVPAExp!$H$267</f>
        <v>4.2430869838680933E-2</v>
      </c>
      <c r="J12" s="329">
        <f>1/$A$1*[1]PaperSectorMinusCoreVPAExp!$I$267</f>
        <v>4.0609596025E-2</v>
      </c>
      <c r="K12" s="329">
        <f>1/$A$1*[1]PaperSectorMinusCoreVPAExp!$J$267</f>
        <v>4.4068192898091656E-2</v>
      </c>
      <c r="L12" s="328">
        <f>1/$A$1*[1]PaperSectorMinusCoreVPAExp!K$267</f>
        <v>4.0254194408333339E-2</v>
      </c>
      <c r="M12" s="328">
        <f>1/$A$1*[1]PaperSectorMinusCoreVPAExp!L$267</f>
        <v>2.9495617883333332E-2</v>
      </c>
      <c r="N12" s="328">
        <f>1/$A$1*[1]PaperSectorMinusCoreVPAExp!M$267</f>
        <v>3.1593097949999996E-2</v>
      </c>
      <c r="O12" s="328">
        <f>1/$A$1*[1]PaperSectorMinusCoreVPAExp!N$267</f>
        <v>2.2922432209722218E-2</v>
      </c>
      <c r="P12" s="328">
        <f>1/$A$1*[1]PaperSectorMinusCoreVPAExp!O$267</f>
        <v>3.0436562673484852E-2</v>
      </c>
      <c r="Q12" s="328">
        <f>1/$A$1*[1]PaperSectorMinusCoreVPAExp!P$267</f>
        <v>2.1924228266666668E-2</v>
      </c>
      <c r="R12" s="328">
        <f>1/$A$1*[1]PaperSectorMinusCoreVPAExp!Q$267</f>
        <v>2.4135549667189758E-2</v>
      </c>
      <c r="S12" s="328">
        <f>1/$A$1*[1]PaperSectorMinusCoreVPAExp!R$267</f>
        <v>2.6404146698232326E-2</v>
      </c>
      <c r="T12" s="328">
        <f>1/$A$1*[1]PaperSectorMinusCoreVPAExp!S$267</f>
        <v>2.2896754454999998E-2</v>
      </c>
      <c r="U12" s="328">
        <f>1/$A$1*[1]PaperSectorMinusCoreVPAExp!T$267</f>
        <v>0</v>
      </c>
      <c r="V12" s="328">
        <f>1/$A$1*[1]PaperSectorMinusCoreVPAExp!U$267</f>
        <v>0</v>
      </c>
      <c r="W12" s="328">
        <f>1/$A$1*[1]PaperSectorMinusCoreVPAExp!V$267</f>
        <v>0</v>
      </c>
      <c r="X12" s="328">
        <f>1/$A$1*[1]PaperSectorMinusCoreVPAExp!W$267</f>
        <v>0</v>
      </c>
      <c r="Y12" s="328">
        <f>1/$A$1*[1]PaperSectorMinusCoreVPAExp!X$267</f>
        <v>0</v>
      </c>
      <c r="Z12" s="328">
        <f>1/$A$1*[1]PaperSectorMinusCoreVPAExp!Y$267</f>
        <v>0</v>
      </c>
      <c r="AA12" s="328">
        <f>1/$A$1*[1]PaperSectorMinusCoreVPAExp!Z$267</f>
        <v>0</v>
      </c>
      <c r="AB12" s="328">
        <f>1/$A$1*[1]PaperSectorMinusCoreVPAExp!AA$267</f>
        <v>0</v>
      </c>
      <c r="AC12" s="103"/>
      <c r="AD12" s="362">
        <f>1/1000*[1]PaperSectorMinusCoreVPAExp!$AB$267</f>
        <v>1.9329396877937999E-2</v>
      </c>
      <c r="AE12" s="328">
        <f>1/1000*[1]PaperSectorMinusCoreVPAExp!$AC$267</f>
        <v>1.5154737774399997E-2</v>
      </c>
      <c r="AF12" s="328">
        <f>1/1000*[1]PaperSectorMinusCoreVPAExp!AD$267</f>
        <v>1.5109094663999999E-2</v>
      </c>
      <c r="AG12" s="328">
        <f>1/1000*[1]PaperSectorMinusCoreVPAExp!AE$267</f>
        <v>1.86674492704E-2</v>
      </c>
      <c r="AH12" s="328">
        <f>1/1000*[1]PaperSectorMinusCoreVPAExp!AF$267</f>
        <v>2.1447438238800003E-2</v>
      </c>
      <c r="AI12" s="328">
        <f>1/1000*[1]PaperSectorMinusCoreVPAExp!AG$267</f>
        <v>2.1785743636799998E-2</v>
      </c>
      <c r="AJ12" s="328">
        <f>1/1000*[1]PaperSectorMinusCoreVPAExp!AH$267</f>
        <v>2.3175970270399998E-2</v>
      </c>
      <c r="AK12" s="328">
        <f>1/1000*[1]PaperSectorMinusCoreVPAExp!AI$267</f>
        <v>2.49253945105E-2</v>
      </c>
      <c r="AL12" s="328">
        <f>1/1000*[1]PaperSectorMinusCoreVPAExp!AJ$267</f>
        <v>3.4612826176400005E-2</v>
      </c>
      <c r="AM12" s="328">
        <f>1/1000*[1]PaperSectorMinusCoreVPAExp!AK$267</f>
        <v>3.4295562778400006E-2</v>
      </c>
      <c r="AN12" s="328">
        <f>1/1000*[1]PaperSectorMinusCoreVPAExp!AL$267</f>
        <v>2.6084892121200007E-2</v>
      </c>
      <c r="AO12" s="328">
        <f>1/1000*[1]PaperSectorMinusCoreVPAExp!AM$267</f>
        <v>3.1399889664000001E-2</v>
      </c>
      <c r="AP12" s="328">
        <f>1/1000*[1]PaperSectorMinusCoreVPAExp!AN$267</f>
        <v>2.3276843655999996E-2</v>
      </c>
      <c r="AQ12" s="328">
        <f>1/1000*[1]PaperSectorMinusCoreVPAExp!AO$267</f>
        <v>2.9572911604199999E-2</v>
      </c>
      <c r="AR12" s="328">
        <f>1/1000*[1]PaperSectorMinusCoreVPAExp!AP$267</f>
        <v>2.3816813943E-2</v>
      </c>
      <c r="AS12" s="328">
        <f>1/1000*[1]PaperSectorMinusCoreVPAExp!AQ$267</f>
        <v>2.2913016769999999E-2</v>
      </c>
      <c r="AT12" s="328">
        <f>1/1000*[1]PaperSectorMinusCoreVPAExp!AR$267</f>
        <v>2.5262513043999998E-2</v>
      </c>
      <c r="AU12" s="328">
        <f>1/1000*[1]PaperSectorMinusCoreVPAExp!AS$267</f>
        <v>2.3308583827099993E-2</v>
      </c>
      <c r="AV12" s="328">
        <f>1/1000*[1]PaperSectorMinusCoreVPAExp!AT$267</f>
        <v>7.5584000000000008E-7</v>
      </c>
      <c r="AW12" s="328">
        <f>1/1000*[1]PaperSectorMinusCoreVPAExp!AU$267</f>
        <v>7.1653333333333334E-7</v>
      </c>
      <c r="AX12" s="328">
        <f>1/1000*[1]PaperSectorMinusCoreVPAExp!AV$267</f>
        <v>0</v>
      </c>
      <c r="AY12" s="328">
        <f>1/1000*[1]PaperSectorMinusCoreVPAExp!AW$267</f>
        <v>0</v>
      </c>
      <c r="AZ12" s="328">
        <f>1/1000*[1]PaperSectorMinusCoreVPAExp!AX$267</f>
        <v>0</v>
      </c>
      <c r="BA12" s="328">
        <f>1/1000*[1]PaperSectorMinusCoreVPAExp!AY$267</f>
        <v>0</v>
      </c>
      <c r="BB12" s="328">
        <f>1/1000*[1]PaperSectorMinusCoreVPAExp!AZ$267</f>
        <v>0</v>
      </c>
      <c r="BC12" s="476">
        <f>1/1000*[1]PaperSectorMinusCoreVPAExp!BA$267</f>
        <v>0</v>
      </c>
      <c r="BD12" s="474"/>
    </row>
    <row r="13" spans="1:56">
      <c r="B13" s="42" t="s">
        <v>30</v>
      </c>
      <c r="C13" s="363">
        <f>1/$A$1*(SUM([1]PaperSectorMinusCoreVPAExp!$B$47:$B$47)+SUM([1]PaperSectorMinusCoreVPAExp!$B$105:$B$105))</f>
        <v>1.165298481313131E-2</v>
      </c>
      <c r="D13" s="330">
        <f>1/$A$1*(SUM([1]PaperSectorMinusCoreVPAExp!$C$47:$C$47)+SUM([1]PaperSectorMinusCoreVPAExp!$C$105:$C$105))</f>
        <v>1.3170484599999997E-2</v>
      </c>
      <c r="E13" s="330">
        <f>1/$A$1*(SUM([1]PaperSectorMinusCoreVPAExp!$D$47:$D$47)+SUM([1]PaperSectorMinusCoreVPAExp!$D$105:$D$105))</f>
        <v>3.3354994431818184E-2</v>
      </c>
      <c r="F13" s="330">
        <f>1/$A$1*(SUM([1]PaperSectorMinusCoreVPAExp!$E$47:$E$47)+SUM([1]PaperSectorMinusCoreVPAExp!$E$105:$E$105))</f>
        <v>1.5950811916666665E-2</v>
      </c>
      <c r="G13" s="330">
        <f>1/$A$1*(SUM([1]PaperSectorMinusCoreVPAExp!$F$47:$F$47)+SUM([1]PaperSectorMinusCoreVPAExp!$F$105:$F$105))</f>
        <v>1.7145465584790204E-2</v>
      </c>
      <c r="H13" s="330">
        <f>1/$A$1*(SUM([1]PaperSectorMinusCoreVPAExp!$G$47:$G$47)+SUM([1]PaperSectorMinusCoreVPAExp!$G$105:$G$105))</f>
        <v>1.805887447689394E-2</v>
      </c>
      <c r="I13" s="330">
        <f>1/$A$1*(SUM([1]PaperSectorMinusCoreVPAExp!$H$47:$H$47)+SUM([1]PaperSectorMinusCoreVPAExp!$H$105:$H$105))</f>
        <v>2.1631255430303028E-2</v>
      </c>
      <c r="J13" s="331">
        <f>1/$A$1*(SUM([1]PaperSectorMinusCoreVPAExp!$I$47:$I$47)+SUM([1]PaperSectorMinusCoreVPAExp!$I$105:$I$105))</f>
        <v>2.1180166466666664E-2</v>
      </c>
      <c r="K13" s="331">
        <f>1/$A$1*(SUM([1]PaperSectorMinusCoreVPAExp!$J$47:$J$47)+SUM([1]PaperSectorMinusCoreVPAExp!$J$105:$J$105))</f>
        <v>1.965625741452991E-2</v>
      </c>
      <c r="L13" s="330">
        <f>1/$A$1*(SUM([1]PaperSectorMinusCoreVPAExp!K$47:K$47)+SUM([1]PaperSectorMinusCoreVPAExp!K$105:K$105))</f>
        <v>2.1648310841666664E-2</v>
      </c>
      <c r="M13" s="330">
        <f>1/$A$1*(SUM([1]PaperSectorMinusCoreVPAExp!L$47:L$47)+SUM([1]PaperSectorMinusCoreVPAExp!L$105:L$105))</f>
        <v>1.8146594824999997E-2</v>
      </c>
      <c r="N13" s="330">
        <f>1/$A$1*(SUM([1]PaperSectorMinusCoreVPAExp!M$47:M$47)+SUM([1]PaperSectorMinusCoreVPAExp!M$105:M$105))</f>
        <v>1.9201006183333324E-2</v>
      </c>
      <c r="O13" s="330">
        <f>1/$A$1*(SUM([1]PaperSectorMinusCoreVPAExp!N$47:N$47)+SUM([1]PaperSectorMinusCoreVPAExp!N$105:N$105))</f>
        <v>1.3394773384722223E-2</v>
      </c>
      <c r="P13" s="330">
        <f>1/$A$1*(SUM([1]PaperSectorMinusCoreVPAExp!O$47:O$47)+SUM([1]PaperSectorMinusCoreVPAExp!O$105:O$105))</f>
        <v>1.6456855420833336E-2</v>
      </c>
      <c r="Q13" s="330">
        <f>1/$A$1*(SUM([1]PaperSectorMinusCoreVPAExp!P$47:P$47)+SUM([1]PaperSectorMinusCoreVPAExp!P$105:P$105))</f>
        <v>1.0537064912500001E-2</v>
      </c>
      <c r="R13" s="330">
        <f>1/$A$1*(SUM([1]PaperSectorMinusCoreVPAExp!Q$47:Q$47)+SUM([1]PaperSectorMinusCoreVPAExp!Q$105:Q$105))</f>
        <v>1.0936067264538241E-2</v>
      </c>
      <c r="S13" s="330">
        <f>1/$A$1*(SUM([1]PaperSectorMinusCoreVPAExp!R$47:R$47)+SUM([1]PaperSectorMinusCoreVPAExp!R$105:R$105))</f>
        <v>1.3236745114141414E-2</v>
      </c>
      <c r="T13" s="330">
        <f>1/$A$1*(SUM([1]PaperSectorMinusCoreVPAExp!S$47:S$47)+SUM([1]PaperSectorMinusCoreVPAExp!S$105:S$105))</f>
        <v>9.1571230116666673E-3</v>
      </c>
      <c r="U13" s="330">
        <f>1/$A$1*(SUM([1]PaperSectorMinusCoreVPAExp!T$47:T$47)+SUM([1]PaperSectorMinusCoreVPAExp!T$105:T$105))</f>
        <v>0</v>
      </c>
      <c r="V13" s="330">
        <f>1/$A$1*(SUM([1]PaperSectorMinusCoreVPAExp!U$47:U$47)+SUM([1]PaperSectorMinusCoreVPAExp!U$105:U$105))</f>
        <v>0</v>
      </c>
      <c r="W13" s="330">
        <f>1/$A$1*(SUM([1]PaperSectorMinusCoreVPAExp!V$47:V$47)+SUM([1]PaperSectorMinusCoreVPAExp!V$105:V$105))</f>
        <v>0</v>
      </c>
      <c r="X13" s="330">
        <f>1/$A$1*(SUM([1]PaperSectorMinusCoreVPAExp!W$47:W$47)+SUM([1]PaperSectorMinusCoreVPAExp!W$105:W$105))</f>
        <v>0</v>
      </c>
      <c r="Y13" s="330">
        <f>1/$A$1*(SUM([1]PaperSectorMinusCoreVPAExp!X$47:X$47)+SUM([1]PaperSectorMinusCoreVPAExp!X$105:X$105))</f>
        <v>0</v>
      </c>
      <c r="Z13" s="330">
        <f>1/$A$1*(SUM([1]PaperSectorMinusCoreVPAExp!Y$47:Y$47)+SUM([1]PaperSectorMinusCoreVPAExp!Y$105:Y$105))</f>
        <v>0</v>
      </c>
      <c r="AA13" s="330">
        <f>1/$A$1*(SUM([1]PaperSectorMinusCoreVPAExp!Z$47:Z$47)+SUM([1]PaperSectorMinusCoreVPAExp!Z$105:Z$105))</f>
        <v>0</v>
      </c>
      <c r="AB13" s="330">
        <f>1/$A$1*(SUM([1]PaperSectorMinusCoreVPAExp!AA$47:AA$47)+SUM([1]PaperSectorMinusCoreVPAExp!AA$105:AA$105))</f>
        <v>0</v>
      </c>
      <c r="AC13" s="103"/>
      <c r="AD13" s="363">
        <f>1/1000*(SUM([1]PaperSectorMinusCoreVPAExp!$AB$47:$AB$47)+SUM([1]PaperSectorMinusCoreVPAExp!$AB$105:$AB$105))</f>
        <v>5.4364932571080004E-3</v>
      </c>
      <c r="AE13" s="330">
        <f>1/1000*(SUM([1]PaperSectorMinusCoreVPAExp!$AC$47:$AC$47)+SUM([1]PaperSectorMinusCoreVPAExp!$AC$105:$AC$105))</f>
        <v>5.2230899419999999E-3</v>
      </c>
      <c r="AF13" s="330">
        <f>1/1000*(SUM([1]PaperSectorMinusCoreVPAExp!AD$47:AD$47)+SUM([1]PaperSectorMinusCoreVPAExp!AD$105:AD$105))</f>
        <v>6.8601199679999992E-3</v>
      </c>
      <c r="AG13" s="330">
        <f>1/1000*(SUM([1]PaperSectorMinusCoreVPAExp!AE$47:AE$47)+SUM([1]PaperSectorMinusCoreVPAExp!AE$105:AE$105))</f>
        <v>7.0937676431999993E-3</v>
      </c>
      <c r="AH13" s="330">
        <f>1/1000*(SUM([1]PaperSectorMinusCoreVPAExp!AF$47:AF$47)+SUM([1]PaperSectorMinusCoreVPAExp!AF$105:AF$105))</f>
        <v>8.5311961013999991E-3</v>
      </c>
      <c r="AI13" s="330">
        <f>1/1000*(SUM([1]PaperSectorMinusCoreVPAExp!AG$47:AG$47)+SUM([1]PaperSectorMinusCoreVPAExp!AG$105:AG$105))</f>
        <v>8.6820563544000012E-3</v>
      </c>
      <c r="AJ13" s="330">
        <f>1/1000*(SUM([1]PaperSectorMinusCoreVPAExp!AH$47:AH$47)+SUM([1]PaperSectorMinusCoreVPAExp!AH$105:AH$105))</f>
        <v>9.1450797303999996E-3</v>
      </c>
      <c r="AK13" s="330">
        <f>1/1000*(SUM([1]PaperSectorMinusCoreVPAExp!AI$47:AI$47)+SUM([1]PaperSectorMinusCoreVPAExp!AI$105:AI$105))</f>
        <v>9.865955400000001E-3</v>
      </c>
      <c r="AL13" s="330">
        <f>1/1000*(SUM([1]PaperSectorMinusCoreVPAExp!AJ$47:AJ$47)+SUM([1]PaperSectorMinusCoreVPAExp!AJ$105:AJ$105))</f>
        <v>1.3419514484800001E-2</v>
      </c>
      <c r="AM13" s="330">
        <f>1/1000*(SUM([1]PaperSectorMinusCoreVPAExp!AK$47:AK$47)+SUM([1]PaperSectorMinusCoreVPAExp!AK$105:AK$105))</f>
        <v>1.7851657445600001E-2</v>
      </c>
      <c r="AN13" s="330">
        <f>1/1000*(SUM([1]PaperSectorMinusCoreVPAExp!AL$47:AL$47)+SUM([1]PaperSectorMinusCoreVPAExp!AL$105:AL$105))</f>
        <v>1.4706565453800002E-2</v>
      </c>
      <c r="AO13" s="330">
        <f>1/1000*(SUM([1]PaperSectorMinusCoreVPAExp!AM$47:AM$47)+SUM([1]PaperSectorMinusCoreVPAExp!AM$105:AM$105))</f>
        <v>1.7665131456000002E-2</v>
      </c>
      <c r="AP13" s="330">
        <f>1/1000*(SUM([1]PaperSectorMinusCoreVPAExp!AN$47:AN$47)+SUM([1]PaperSectorMinusCoreVPAExp!AN$105:AN$105))</f>
        <v>1.1925788547199999E-2</v>
      </c>
      <c r="AQ13" s="330">
        <f>1/1000*(SUM([1]PaperSectorMinusCoreVPAExp!AO$47:AO$47)+SUM([1]PaperSectorMinusCoreVPAExp!AO$105:AO$105))</f>
        <v>1.3826773398300001E-2</v>
      </c>
      <c r="AR13" s="330">
        <f>1/1000*(SUM([1]PaperSectorMinusCoreVPAExp!AP$47:AP$47)+SUM([1]PaperSectorMinusCoreVPAExp!AP$105:AP$105))</f>
        <v>9.8258809269999997E-3</v>
      </c>
      <c r="AS13" s="330">
        <f>1/1000*(SUM([1]PaperSectorMinusCoreVPAExp!AQ$47:AQ$47)+SUM([1]PaperSectorMinusCoreVPAExp!AQ$105:AQ$105))</f>
        <v>8.9410555324999988E-3</v>
      </c>
      <c r="AT13" s="330">
        <f>1/1000*(SUM([1]PaperSectorMinusCoreVPAExp!AR$47:AR$47)+SUM([1]PaperSectorMinusCoreVPAExp!AR$105:AR$105))</f>
        <v>1.1200382388599999E-2</v>
      </c>
      <c r="AU13" s="330">
        <f>1/1000*(SUM([1]PaperSectorMinusCoreVPAExp!AS$47:AS$47)+SUM([1]PaperSectorMinusCoreVPAExp!AS$105:AS$105))</f>
        <v>9.0905467795999988E-3</v>
      </c>
      <c r="AV13" s="330">
        <f>1/1000*(SUM([1]PaperSectorMinusCoreVPAExp!AT$47:AT$47)+SUM([1]PaperSectorMinusCoreVPAExp!AT$105:AT$105))</f>
        <v>6.5899800000000012E-7</v>
      </c>
      <c r="AW13" s="330">
        <f>1/1000*(SUM([1]PaperSectorMinusCoreVPAExp!AU$47:AU$47)+SUM([1]PaperSectorMinusCoreVPAExp!AU$105:AU$105))</f>
        <v>6.2472750000000005E-7</v>
      </c>
      <c r="AX13" s="330">
        <f>1/1000*(SUM([1]PaperSectorMinusCoreVPAExp!AV$47:AV$47)+SUM([1]PaperSectorMinusCoreVPAExp!AV$105:AV$105))</f>
        <v>0</v>
      </c>
      <c r="AY13" s="330">
        <f>1/1000*(SUM([1]PaperSectorMinusCoreVPAExp!AW$47:AW$47)+SUM([1]PaperSectorMinusCoreVPAExp!AW$105:AW$105))</f>
        <v>0</v>
      </c>
      <c r="AZ13" s="330">
        <f>1/1000*(SUM([1]PaperSectorMinusCoreVPAExp!AX$47:AX$47)+SUM([1]PaperSectorMinusCoreVPAExp!AX$105:AX$105))</f>
        <v>0</v>
      </c>
      <c r="BA13" s="330">
        <f>1/1000*(SUM([1]PaperSectorMinusCoreVPAExp!AY$47:AY$47)+SUM([1]PaperSectorMinusCoreVPAExp!AY$105:AY$105))</f>
        <v>0</v>
      </c>
      <c r="BB13" s="330">
        <f>1/1000*(SUM([1]PaperSectorMinusCoreVPAExp!AZ$47:AZ$47)+SUM([1]PaperSectorMinusCoreVPAExp!AZ$105:AZ$105))</f>
        <v>0</v>
      </c>
      <c r="BC13" s="478">
        <f>1/1000*(SUM([1]PaperSectorMinusCoreVPAExp!BA$47:BA$47)+SUM([1]PaperSectorMinusCoreVPAExp!BA$105:BA$105))</f>
        <v>0</v>
      </c>
      <c r="BD13" s="474"/>
    </row>
    <row r="14" spans="1:56">
      <c r="B14" s="8" t="s">
        <v>16</v>
      </c>
      <c r="C14" s="404">
        <f t="shared" ref="C14:L14" si="2">SUM(C12:C12)-SUM(C13:C13)</f>
        <v>1.4490629042424243E-2</v>
      </c>
      <c r="D14" s="332">
        <f t="shared" si="2"/>
        <v>1.5042990231818182E-2</v>
      </c>
      <c r="E14" s="332">
        <f t="shared" si="2"/>
        <v>1.3310214878787877E-2</v>
      </c>
      <c r="F14" s="332">
        <f t="shared" si="2"/>
        <v>1.9068816277777779E-2</v>
      </c>
      <c r="G14" s="332">
        <f t="shared" si="2"/>
        <v>1.8704539635547791E-2</v>
      </c>
      <c r="H14" s="332">
        <f t="shared" si="2"/>
        <v>2.0298444288888894E-2</v>
      </c>
      <c r="I14" s="332">
        <f t="shared" si="2"/>
        <v>2.0799614408377905E-2</v>
      </c>
      <c r="J14" s="333">
        <f t="shared" si="2"/>
        <v>1.9429429558333336E-2</v>
      </c>
      <c r="K14" s="333">
        <f t="shared" si="2"/>
        <v>2.4411935483561745E-2</v>
      </c>
      <c r="L14" s="332">
        <f t="shared" si="2"/>
        <v>1.8605883566666676E-2</v>
      </c>
      <c r="M14" s="332">
        <f>SUM(M12:M12)-SUM(M13:M13)</f>
        <v>1.1349023058333334E-2</v>
      </c>
      <c r="N14" s="332">
        <f>SUM(N12:N12)-SUM(N13:N13)</f>
        <v>1.2392091766666672E-2</v>
      </c>
      <c r="O14" s="332">
        <f t="shared" ref="O14:AB14" si="3">SUM(O12:O12)-SUM(O13:O13)</f>
        <v>9.527658824999995E-3</v>
      </c>
      <c r="P14" s="332">
        <f t="shared" si="3"/>
        <v>1.3979707252651515E-2</v>
      </c>
      <c r="Q14" s="332">
        <f t="shared" si="3"/>
        <v>1.1387163354166667E-2</v>
      </c>
      <c r="R14" s="332">
        <f t="shared" si="3"/>
        <v>1.3199482402651517E-2</v>
      </c>
      <c r="S14" s="332">
        <f t="shared" si="3"/>
        <v>1.3167401584090912E-2</v>
      </c>
      <c r="T14" s="332">
        <f t="shared" si="3"/>
        <v>1.3739631443333331E-2</v>
      </c>
      <c r="U14" s="332">
        <f t="shared" si="3"/>
        <v>0</v>
      </c>
      <c r="V14" s="332">
        <f t="shared" si="3"/>
        <v>0</v>
      </c>
      <c r="W14" s="332">
        <f t="shared" si="3"/>
        <v>0</v>
      </c>
      <c r="X14" s="332">
        <f t="shared" si="3"/>
        <v>0</v>
      </c>
      <c r="Y14" s="332">
        <f t="shared" si="3"/>
        <v>0</v>
      </c>
      <c r="Z14" s="332">
        <f t="shared" si="3"/>
        <v>0</v>
      </c>
      <c r="AA14" s="332">
        <f t="shared" si="3"/>
        <v>0</v>
      </c>
      <c r="AB14" s="332">
        <f t="shared" si="3"/>
        <v>0</v>
      </c>
      <c r="AC14" s="103"/>
      <c r="AD14" s="364">
        <f t="shared" ref="AD14:BC14" si="4">SUM(AD12:AD12)-SUM(AD13:AD13)</f>
        <v>1.3892903620829998E-2</v>
      </c>
      <c r="AE14" s="365">
        <f t="shared" si="4"/>
        <v>9.9316478323999979E-3</v>
      </c>
      <c r="AF14" s="365">
        <f t="shared" si="4"/>
        <v>8.2489746959999999E-3</v>
      </c>
      <c r="AG14" s="365">
        <f t="shared" si="4"/>
        <v>1.1573681627200001E-2</v>
      </c>
      <c r="AH14" s="365">
        <f t="shared" si="4"/>
        <v>1.2916242137400004E-2</v>
      </c>
      <c r="AI14" s="365">
        <f t="shared" si="4"/>
        <v>1.3103687282399997E-2</v>
      </c>
      <c r="AJ14" s="365">
        <f t="shared" si="4"/>
        <v>1.4030890539999999E-2</v>
      </c>
      <c r="AK14" s="365">
        <f t="shared" si="4"/>
        <v>1.5059439110499999E-2</v>
      </c>
      <c r="AL14" s="365">
        <f t="shared" si="4"/>
        <v>2.1193311691600006E-2</v>
      </c>
      <c r="AM14" s="365">
        <f t="shared" si="4"/>
        <v>1.6443905332800005E-2</v>
      </c>
      <c r="AN14" s="365">
        <f t="shared" si="4"/>
        <v>1.1378326667400004E-2</v>
      </c>
      <c r="AO14" s="365">
        <f t="shared" si="4"/>
        <v>1.3734758207999999E-2</v>
      </c>
      <c r="AP14" s="365">
        <f t="shared" si="4"/>
        <v>1.1351055108799997E-2</v>
      </c>
      <c r="AQ14" s="365">
        <f t="shared" si="4"/>
        <v>1.5746138205899998E-2</v>
      </c>
      <c r="AR14" s="365">
        <f t="shared" si="4"/>
        <v>1.3990933016E-2</v>
      </c>
      <c r="AS14" s="365">
        <f t="shared" si="4"/>
        <v>1.39719612375E-2</v>
      </c>
      <c r="AT14" s="365">
        <f t="shared" si="4"/>
        <v>1.4062130655399999E-2</v>
      </c>
      <c r="AU14" s="365">
        <f t="shared" si="4"/>
        <v>1.4218037047499995E-2</v>
      </c>
      <c r="AV14" s="365">
        <f t="shared" si="4"/>
        <v>9.6841999999999962E-8</v>
      </c>
      <c r="AW14" s="365">
        <f t="shared" si="4"/>
        <v>9.1805833333333297E-8</v>
      </c>
      <c r="AX14" s="365">
        <f t="shared" si="4"/>
        <v>0</v>
      </c>
      <c r="AY14" s="365">
        <f t="shared" si="4"/>
        <v>0</v>
      </c>
      <c r="AZ14" s="365">
        <f t="shared" si="4"/>
        <v>0</v>
      </c>
      <c r="BA14" s="365">
        <f t="shared" si="4"/>
        <v>0</v>
      </c>
      <c r="BB14" s="365">
        <f t="shared" si="4"/>
        <v>0</v>
      </c>
      <c r="BC14" s="460">
        <f t="shared" si="4"/>
        <v>0</v>
      </c>
      <c r="BD14" s="474"/>
    </row>
    <row r="15" spans="1:56" ht="17.149999999999999" customHeight="1">
      <c r="B15" s="16" t="s">
        <v>165</v>
      </c>
      <c r="C15" s="379">
        <f>1/$A$1*[1]PaperSectorMinusCoreVPAExp!$B$264</f>
        <v>1.3564363944333704</v>
      </c>
      <c r="D15" s="334">
        <f>1/$A$1*[1]PaperSectorMinusCoreVPAExp!$C$264</f>
        <v>1.3241376738143216</v>
      </c>
      <c r="E15" s="334">
        <f>1/$A$1*[1]PaperSectorMinusCoreVPAExp!$D$264</f>
        <v>1.4633515687818703</v>
      </c>
      <c r="F15" s="334">
        <f>1/$A$1*[1]PaperSectorMinusCoreVPAExp!$E$264</f>
        <v>1.4898998768062268</v>
      </c>
      <c r="G15" s="334">
        <f>1/$A$1*[1]PaperSectorMinusCoreVPAExp!$F$264</f>
        <v>1.5628773431465033</v>
      </c>
      <c r="H15" s="334">
        <f>1/$A$1*[1]PaperSectorMinusCoreVPAExp!$G$264</f>
        <v>1.657438004806721</v>
      </c>
      <c r="I15" s="334">
        <f>1/$A$1*[1]PaperSectorMinusCoreVPAExp!$H$264</f>
        <v>1.7563875996790408</v>
      </c>
      <c r="J15" s="335">
        <f>1/$A$1*[1]PaperSectorMinusCoreVPAExp!$I$264</f>
        <v>1.7671937676541662</v>
      </c>
      <c r="K15" s="335">
        <f>1/$A$1*[1]PaperSectorMinusCoreVPAExp!$J$264</f>
        <v>1.6729202731931458</v>
      </c>
      <c r="L15" s="334">
        <f>1/$A$1*[1]PaperSectorMinusCoreVPAExp!K$264</f>
        <v>1.4778953743499998</v>
      </c>
      <c r="M15" s="334">
        <f>1/$A$1*[1]PaperSectorMinusCoreVPAExp!L$264</f>
        <v>1.6836201739916659</v>
      </c>
      <c r="N15" s="334">
        <f>1/$A$1*[1]PaperSectorMinusCoreVPAExp!M$264</f>
        <v>1.9292844256777775</v>
      </c>
      <c r="O15" s="334">
        <f>1/$A$1*[1]PaperSectorMinusCoreVPAExp!N$264</f>
        <v>1.7308807647521927</v>
      </c>
      <c r="P15" s="334">
        <f>1/$A$1*[1]PaperSectorMinusCoreVPAExp!O$264</f>
        <v>1.6272708590536631</v>
      </c>
      <c r="Q15" s="334">
        <f>1/$A$1*[1]PaperSectorMinusCoreVPAExp!P$264</f>
        <v>1.8332529691424979</v>
      </c>
      <c r="R15" s="334">
        <f>1/$A$1*[1]PaperSectorMinusCoreVPAExp!Q$264</f>
        <v>1.3609388996910361</v>
      </c>
      <c r="S15" s="334">
        <f>1/$A$1*[1]PaperSectorMinusCoreVPAExp!R$264</f>
        <v>1.3417342698968069</v>
      </c>
      <c r="T15" s="334">
        <f>1/$A$1*[1]PaperSectorMinusCoreVPAExp!S$264</f>
        <v>1.057203753265783</v>
      </c>
      <c r="U15" s="334">
        <f>1/$A$1*[1]PaperSectorMinusCoreVPAExp!T$264</f>
        <v>0</v>
      </c>
      <c r="V15" s="334">
        <f>1/$A$1*[1]PaperSectorMinusCoreVPAExp!U$264</f>
        <v>0</v>
      </c>
      <c r="W15" s="334">
        <f>1/$A$1*[1]PaperSectorMinusCoreVPAExp!V$264</f>
        <v>0</v>
      </c>
      <c r="X15" s="334">
        <f>1/$A$1*[1]PaperSectorMinusCoreVPAExp!W$264</f>
        <v>0</v>
      </c>
      <c r="Y15" s="334">
        <f>1/$A$1*[1]PaperSectorMinusCoreVPAExp!X$264</f>
        <v>0</v>
      </c>
      <c r="Z15" s="334">
        <f>1/$A$1*[1]PaperSectorMinusCoreVPAExp!Y$264</f>
        <v>0</v>
      </c>
      <c r="AA15" s="334">
        <f>1/$A$1*[1]PaperSectorMinusCoreVPAExp!Z$264</f>
        <v>0</v>
      </c>
      <c r="AB15" s="334">
        <f>1/$A$1*[1]PaperSectorMinusCoreVPAExp!AA$264</f>
        <v>0</v>
      </c>
      <c r="AC15" s="103"/>
      <c r="AD15" s="362">
        <f>1/1000*[1]PaperSectorMinusCoreVPAExp!$AB$264</f>
        <v>0.42875783227994102</v>
      </c>
      <c r="AE15" s="328">
        <f>1/1000*[1]PaperSectorMinusCoreVPAExp!$AC$264</f>
        <v>0.43920544087440005</v>
      </c>
      <c r="AF15" s="328">
        <f>1/1000*[1]PaperSectorMinusCoreVPAExp!AD$264</f>
        <v>0.48986563184160004</v>
      </c>
      <c r="AG15" s="328">
        <f>1/1000*[1]PaperSectorMinusCoreVPAExp!AE$264</f>
        <v>0.59297010231199987</v>
      </c>
      <c r="AH15" s="328">
        <f>1/1000*[1]PaperSectorMinusCoreVPAExp!AF$264</f>
        <v>0.65959296523889999</v>
      </c>
      <c r="AI15" s="328">
        <f>1/1000*[1]PaperSectorMinusCoreVPAExp!AG$264</f>
        <v>0.67964019642090001</v>
      </c>
      <c r="AJ15" s="328">
        <f>1/1000*[1]PaperSectorMinusCoreVPAExp!AH$264</f>
        <v>0.84009631311439992</v>
      </c>
      <c r="AK15" s="328">
        <f>1/1000*[1]PaperSectorMinusCoreVPAExp!AI$264</f>
        <v>0.90271971477299995</v>
      </c>
      <c r="AL15" s="328">
        <f>1/1000*[1]PaperSectorMinusCoreVPAExp!AJ$264</f>
        <v>0.97679648108840011</v>
      </c>
      <c r="AM15" s="328">
        <f>1/1000*[1]PaperSectorMinusCoreVPAExp!AK$264</f>
        <v>0.82096522599520005</v>
      </c>
      <c r="AN15" s="328">
        <f>1/1000*[1]PaperSectorMinusCoreVPAExp!AL$264</f>
        <v>0.83976865933410005</v>
      </c>
      <c r="AO15" s="328">
        <f>1/1000*[1]PaperSectorMinusCoreVPAExp!AM$264</f>
        <v>0.97059738729599998</v>
      </c>
      <c r="AP15" s="328">
        <f>1/1000*[1]PaperSectorMinusCoreVPAExp!AN$264</f>
        <v>0.79519824086559998</v>
      </c>
      <c r="AQ15" s="328">
        <f>1/1000*[1]PaperSectorMinusCoreVPAExp!AO$264</f>
        <v>0.7449222655604999</v>
      </c>
      <c r="AR15" s="328">
        <f>1/1000*[1]PaperSectorMinusCoreVPAExp!AP$264</f>
        <v>0.72710363197649996</v>
      </c>
      <c r="AS15" s="328">
        <f>1/1000*[1]PaperSectorMinusCoreVPAExp!AQ$264</f>
        <v>0.58598876246399989</v>
      </c>
      <c r="AT15" s="328">
        <f>1/1000*[1]PaperSectorMinusCoreVPAExp!AR$264</f>
        <v>0.61267289021509985</v>
      </c>
      <c r="AU15" s="328">
        <f>1/1000*[1]PaperSectorMinusCoreVPAExp!AS$264</f>
        <v>0.49216051654769993</v>
      </c>
      <c r="AV15" s="328">
        <f>1/1000*[1]PaperSectorMinusCoreVPAExp!AT$264</f>
        <v>4.081152175E-3</v>
      </c>
      <c r="AW15" s="328">
        <f>1/1000*[1]PaperSectorMinusCoreVPAExp!AU$264</f>
        <v>3.8689161354166675E-3</v>
      </c>
      <c r="AX15" s="328">
        <f>1/1000*[1]PaperSectorMinusCoreVPAExp!AV$264</f>
        <v>0</v>
      </c>
      <c r="AY15" s="328">
        <f>1/1000*[1]PaperSectorMinusCoreVPAExp!AW$264</f>
        <v>0</v>
      </c>
      <c r="AZ15" s="328">
        <f>1/1000*[1]PaperSectorMinusCoreVPAExp!AX$264</f>
        <v>0</v>
      </c>
      <c r="BA15" s="328">
        <f>1/1000*[1]PaperSectorMinusCoreVPAExp!AY$264</f>
        <v>0</v>
      </c>
      <c r="BB15" s="328">
        <f>1/1000*[1]PaperSectorMinusCoreVPAExp!AZ$264</f>
        <v>0</v>
      </c>
      <c r="BC15" s="476">
        <f>1/1000*[1]PaperSectorMinusCoreVPAExp!BA$264</f>
        <v>0</v>
      </c>
      <c r="BD15" s="474"/>
    </row>
    <row r="16" spans="1:56">
      <c r="B16" s="5" t="s">
        <v>27</v>
      </c>
      <c r="C16" s="276">
        <f>1/$A$1*[1]PaperSectorMinusCoreVPAExp!$B$23</f>
        <v>4.8262059888703204E-2</v>
      </c>
      <c r="D16" s="279">
        <f>1/$A$1*[1]PaperSectorMinusCoreVPAExp!$C$23</f>
        <v>5.050238609166665E-2</v>
      </c>
      <c r="E16" s="279">
        <f>1/$A$1*[1]PaperSectorMinusCoreVPAExp!$D$23</f>
        <v>5.5135973111111111E-2</v>
      </c>
      <c r="F16" s="279">
        <f>1/$A$1*[1]PaperSectorMinusCoreVPAExp!$E$23</f>
        <v>5.3648775176089847E-2</v>
      </c>
      <c r="G16" s="279">
        <f>1/$A$1*[1]PaperSectorMinusCoreVPAExp!$F$23</f>
        <v>4.6439359175E-2</v>
      </c>
      <c r="H16" s="279">
        <f>1/$A$1*[1]PaperSectorMinusCoreVPAExp!$G$23</f>
        <v>4.1108057430021362E-2</v>
      </c>
      <c r="I16" s="279">
        <f>1/$A$1*[1]PaperSectorMinusCoreVPAExp!$H$23</f>
        <v>6.0756036493181821E-2</v>
      </c>
      <c r="J16" s="278">
        <f>1/$A$1*[1]PaperSectorMinusCoreVPAExp!$I$23</f>
        <v>5.9313033264743555E-2</v>
      </c>
      <c r="K16" s="278">
        <f>1/$A$1*[1]PaperSectorMinusCoreVPAExp!$J$23</f>
        <v>6.13614614976827E-2</v>
      </c>
      <c r="L16" s="279">
        <f>1/$A$1*[1]PaperSectorMinusCoreVPAExp!K$23</f>
        <v>5.4697045106944488E-2</v>
      </c>
      <c r="M16" s="279">
        <f>1/$A$1*[1]PaperSectorMinusCoreVPAExp!L$23</f>
        <v>5.6309139978282824E-2</v>
      </c>
      <c r="N16" s="279">
        <f>1/$A$1*[1]PaperSectorMinusCoreVPAExp!M$23</f>
        <v>4.9018660812500003E-2</v>
      </c>
      <c r="O16" s="279">
        <f>1/$A$1*[1]PaperSectorMinusCoreVPAExp!N$23</f>
        <v>4.5326927929166663E-2</v>
      </c>
      <c r="P16" s="279">
        <f>1/$A$1*[1]PaperSectorMinusCoreVPAExp!O$23</f>
        <v>1.623723133710317E-2</v>
      </c>
      <c r="Q16" s="279">
        <f>1/$A$1*[1]PaperSectorMinusCoreVPAExp!P$23</f>
        <v>2.8102466914999999E-2</v>
      </c>
      <c r="R16" s="279">
        <f>1/$A$1*[1]PaperSectorMinusCoreVPAExp!Q$23</f>
        <v>1.2885725827541475E-2</v>
      </c>
      <c r="S16" s="279">
        <f>1/$A$1*[1]PaperSectorMinusCoreVPAExp!R$23</f>
        <v>2.4180229001191281E-2</v>
      </c>
      <c r="T16" s="279">
        <f>1/$A$1*[1]PaperSectorMinusCoreVPAExp!S$23</f>
        <v>5.9628833605555563E-3</v>
      </c>
      <c r="U16" s="279">
        <f>1/$A$1*[1]PaperSectorMinusCoreVPAExp!T$23</f>
        <v>0</v>
      </c>
      <c r="V16" s="279">
        <f>1/$A$1*[1]PaperSectorMinusCoreVPAExp!U$23</f>
        <v>0</v>
      </c>
      <c r="W16" s="279">
        <f>1/$A$1*[1]PaperSectorMinusCoreVPAExp!V$23</f>
        <v>0</v>
      </c>
      <c r="X16" s="279">
        <f>1/$A$1*[1]PaperSectorMinusCoreVPAExp!W$23</f>
        <v>0</v>
      </c>
      <c r="Y16" s="279">
        <f>1/$A$1*[1]PaperSectorMinusCoreVPAExp!X$23</f>
        <v>0</v>
      </c>
      <c r="Z16" s="279">
        <f>1/$A$1*[1]PaperSectorMinusCoreVPAExp!Y$23</f>
        <v>0</v>
      </c>
      <c r="AA16" s="279">
        <f>1/$A$1*[1]PaperSectorMinusCoreVPAExp!Z$23</f>
        <v>0</v>
      </c>
      <c r="AB16" s="279">
        <f>1/$A$1*[1]PaperSectorMinusCoreVPAExp!AA$23</f>
        <v>0</v>
      </c>
      <c r="AC16" s="103"/>
      <c r="AD16" s="276">
        <f>1/1000*[1]PaperSectorMinusCoreVPAExp!$AB$23</f>
        <v>1.6182390622523999E-2</v>
      </c>
      <c r="AE16" s="279">
        <f>1/1000*[1]PaperSectorMinusCoreVPAExp!$AC$23</f>
        <v>1.6969259198399995E-2</v>
      </c>
      <c r="AF16" s="279">
        <f>1/1000*[1]PaperSectorMinusCoreVPAExp!AD$23</f>
        <v>1.66555421424E-2</v>
      </c>
      <c r="AG16" s="279">
        <f>1/1000*[1]PaperSectorMinusCoreVPAExp!AE$23</f>
        <v>1.9677528292799999E-2</v>
      </c>
      <c r="AH16" s="279">
        <f>1/1000*[1]PaperSectorMinusCoreVPAExp!AF$23</f>
        <v>2.0082262964400001E-2</v>
      </c>
      <c r="AI16" s="279">
        <f>1/1000*[1]PaperSectorMinusCoreVPAExp!AG$23</f>
        <v>1.7327577224099999E-2</v>
      </c>
      <c r="AJ16" s="279">
        <f>1/1000*[1]PaperSectorMinusCoreVPAExp!AH$23</f>
        <v>2.6112596429199997E-2</v>
      </c>
      <c r="AK16" s="279">
        <f>1/1000*[1]PaperSectorMinusCoreVPAExp!AI$23</f>
        <v>2.6736445847000002E-2</v>
      </c>
      <c r="AL16" s="279">
        <f>1/1000*[1]PaperSectorMinusCoreVPAExp!AJ$23</f>
        <v>2.95805575164E-2</v>
      </c>
      <c r="AM16" s="279">
        <f>1/1000*[1]PaperSectorMinusCoreVPAExp!AK$23</f>
        <v>2.5905439075999997E-2</v>
      </c>
      <c r="AN16" s="279">
        <f>1/1000*[1]PaperSectorMinusCoreVPAExp!AL$23</f>
        <v>2.7389220511500001E-2</v>
      </c>
      <c r="AO16" s="279">
        <f>1/1000*[1]PaperSectorMinusCoreVPAExp!AM$23</f>
        <v>2.5801798799999998E-2</v>
      </c>
      <c r="AP16" s="279">
        <f>1/1000*[1]PaperSectorMinusCoreVPAExp!AN$23</f>
        <v>2.6390305919999992E-2</v>
      </c>
      <c r="AQ16" s="279">
        <f>1/1000*[1]PaperSectorMinusCoreVPAExp!AO$23</f>
        <v>1.31085435588E-2</v>
      </c>
      <c r="AR16" s="279">
        <f>1/1000*[1]PaperSectorMinusCoreVPAExp!AP$23</f>
        <v>1.2116523139E-2</v>
      </c>
      <c r="AS16" s="279">
        <f>1/1000*[1]PaperSectorMinusCoreVPAExp!AQ$23</f>
        <v>8.5572328835000003E-3</v>
      </c>
      <c r="AT16" s="279">
        <f>1/1000*[1]PaperSectorMinusCoreVPAExp!AR$23</f>
        <v>8.6008089212999995E-3</v>
      </c>
      <c r="AU16" s="279">
        <f>1/1000*[1]PaperSectorMinusCoreVPAExp!AS$23</f>
        <v>5.7647664645999993E-3</v>
      </c>
      <c r="AV16" s="279">
        <f>1/1000*[1]PaperSectorMinusCoreVPAExp!AT$23</f>
        <v>1.1278691720000001E-3</v>
      </c>
      <c r="AW16" s="279">
        <f>1/1000*[1]PaperSectorMinusCoreVPAExp!AU$23</f>
        <v>1.0692155183333334E-3</v>
      </c>
      <c r="AX16" s="279">
        <f>1/1000*[1]PaperSectorMinusCoreVPAExp!AV$23</f>
        <v>0</v>
      </c>
      <c r="AY16" s="279">
        <f>1/1000*[1]PaperSectorMinusCoreVPAExp!AW$23</f>
        <v>0</v>
      </c>
      <c r="AZ16" s="279">
        <f>1/1000*[1]PaperSectorMinusCoreVPAExp!AX$23</f>
        <v>0</v>
      </c>
      <c r="BA16" s="279">
        <f>1/1000*[1]PaperSectorMinusCoreVPAExp!AY$23</f>
        <v>0</v>
      </c>
      <c r="BB16" s="279">
        <f>1/1000*[1]PaperSectorMinusCoreVPAExp!AZ$23</f>
        <v>0</v>
      </c>
      <c r="BC16" s="455">
        <f>1/1000*[1]PaperSectorMinusCoreVPAExp!BA$23</f>
        <v>0</v>
      </c>
      <c r="BD16" s="474"/>
    </row>
    <row r="17" spans="2:56">
      <c r="B17" s="5" t="s">
        <v>28</v>
      </c>
      <c r="C17" s="276">
        <f>1/$A$1*[1]PaperSectorMinusCoreVPAExp!$B$85</f>
        <v>8.8058666676782513E-2</v>
      </c>
      <c r="D17" s="279">
        <f>1/$A$1*[1]PaperSectorMinusCoreVPAExp!$C$85</f>
        <v>7.0103788191666655E-2</v>
      </c>
      <c r="E17" s="279">
        <f>1/$A$1*[1]PaperSectorMinusCoreVPAExp!$D$85</f>
        <v>9.4887562663888869E-2</v>
      </c>
      <c r="F17" s="279">
        <f>1/$A$1*[1]PaperSectorMinusCoreVPAExp!$E$85</f>
        <v>0.10271659477460128</v>
      </c>
      <c r="G17" s="279">
        <f>1/$A$1*[1]PaperSectorMinusCoreVPAExp!$F$85</f>
        <v>0.11421500635000001</v>
      </c>
      <c r="H17" s="279">
        <f>1/$A$1*[1]PaperSectorMinusCoreVPAExp!$G$85</f>
        <v>0.12687904185315649</v>
      </c>
      <c r="I17" s="279">
        <f>1/$A$1*[1]PaperSectorMinusCoreVPAExp!$H$85</f>
        <v>0.16870148214116162</v>
      </c>
      <c r="J17" s="278">
        <f>1/$A$1*[1]PaperSectorMinusCoreVPAExp!$I$85</f>
        <v>0.21683749813333325</v>
      </c>
      <c r="K17" s="278">
        <f>1/$A$1*[1]PaperSectorMinusCoreVPAExp!$J$85</f>
        <v>0.21969416243903739</v>
      </c>
      <c r="L17" s="279">
        <f>1/$A$1*[1]PaperSectorMinusCoreVPAExp!K$85</f>
        <v>0.19096896618333334</v>
      </c>
      <c r="M17" s="279">
        <f>1/$A$1*[1]PaperSectorMinusCoreVPAExp!L$85</f>
        <v>0.17192715616666665</v>
      </c>
      <c r="N17" s="279">
        <f>1/$A$1*[1]PaperSectorMinusCoreVPAExp!M$85</f>
        <v>0.18070924572361111</v>
      </c>
      <c r="O17" s="279">
        <f>1/$A$1*[1]PaperSectorMinusCoreVPAExp!N$85</f>
        <v>0.19994333360504388</v>
      </c>
      <c r="P17" s="279">
        <f>1/$A$1*[1]PaperSectorMinusCoreVPAExp!O$85</f>
        <v>6.5968290612500008E-2</v>
      </c>
      <c r="Q17" s="279">
        <f>1/$A$1*[1]PaperSectorMinusCoreVPAExp!P$85</f>
        <v>0.11597261016944443</v>
      </c>
      <c r="R17" s="279">
        <f>1/$A$1*[1]PaperSectorMinusCoreVPAExp!Q$85</f>
        <v>4.9963915259253401E-2</v>
      </c>
      <c r="S17" s="279">
        <f>1/$A$1*[1]PaperSectorMinusCoreVPAExp!R$85</f>
        <v>5.4480047074516133E-2</v>
      </c>
      <c r="T17" s="279">
        <f>1/$A$1*[1]PaperSectorMinusCoreVPAExp!S$85</f>
        <v>4.9427249320833318E-2</v>
      </c>
      <c r="U17" s="279">
        <f>1/$A$1*[1]PaperSectorMinusCoreVPAExp!T$85</f>
        <v>0</v>
      </c>
      <c r="V17" s="279">
        <f>1/$A$1*[1]PaperSectorMinusCoreVPAExp!U$85</f>
        <v>0</v>
      </c>
      <c r="W17" s="279">
        <f>1/$A$1*[1]PaperSectorMinusCoreVPAExp!V$85</f>
        <v>0</v>
      </c>
      <c r="X17" s="279">
        <f>1/$A$1*[1]PaperSectorMinusCoreVPAExp!W$85</f>
        <v>0</v>
      </c>
      <c r="Y17" s="279">
        <f>1/$A$1*[1]PaperSectorMinusCoreVPAExp!X$85</f>
        <v>0</v>
      </c>
      <c r="Z17" s="279">
        <f>1/$A$1*[1]PaperSectorMinusCoreVPAExp!Y$85</f>
        <v>0</v>
      </c>
      <c r="AA17" s="279">
        <f>1/$A$1*[1]PaperSectorMinusCoreVPAExp!Z$85</f>
        <v>0</v>
      </c>
      <c r="AB17" s="279">
        <f>1/$A$1*[1]PaperSectorMinusCoreVPAExp!AA$85</f>
        <v>0</v>
      </c>
      <c r="AC17" s="103"/>
      <c r="AD17" s="276">
        <f>1/1000*[1]PaperSectorMinusCoreVPAExp!$AB$85</f>
        <v>3.3733338342506997E-2</v>
      </c>
      <c r="AE17" s="279">
        <f>1/1000*[1]PaperSectorMinusCoreVPAExp!$AC$85</f>
        <v>3.1838527159599998E-2</v>
      </c>
      <c r="AF17" s="279">
        <f>1/1000*[1]PaperSectorMinusCoreVPAExp!AD$85</f>
        <v>4.067745296159999E-2</v>
      </c>
      <c r="AG17" s="279">
        <f>1/1000*[1]PaperSectorMinusCoreVPAExp!AE$85</f>
        <v>4.6835946886399998E-2</v>
      </c>
      <c r="AH17" s="279">
        <f>1/1000*[1]PaperSectorMinusCoreVPAExp!AF$85</f>
        <v>5.7085215531400002E-2</v>
      </c>
      <c r="AI17" s="279">
        <f>1/1000*[1]PaperSectorMinusCoreVPAExp!AG$85</f>
        <v>6.5827490757599985E-2</v>
      </c>
      <c r="AJ17" s="279">
        <f>1/1000*[1]PaperSectorMinusCoreVPAExp!AH$85</f>
        <v>8.9144560192399996E-2</v>
      </c>
      <c r="AK17" s="279">
        <f>1/1000*[1]PaperSectorMinusCoreVPAExp!AI$85</f>
        <v>0.11063917535950002</v>
      </c>
      <c r="AL17" s="279">
        <f>1/1000*[1]PaperSectorMinusCoreVPAExp!AJ$85</f>
        <v>0.12397586466</v>
      </c>
      <c r="AM17" s="279">
        <f>1/1000*[1]PaperSectorMinusCoreVPAExp!AK$85</f>
        <v>9.5804174290000002E-2</v>
      </c>
      <c r="AN17" s="279">
        <f>1/1000*[1]PaperSectorMinusCoreVPAExp!AL$85</f>
        <v>8.2813828925699995E-2</v>
      </c>
      <c r="AO17" s="279">
        <f>1/1000*[1]PaperSectorMinusCoreVPAExp!AM$85</f>
        <v>0.10329386808</v>
      </c>
      <c r="AP17" s="279">
        <f>1/1000*[1]PaperSectorMinusCoreVPAExp!AN$85</f>
        <v>9.8598341300799988E-2</v>
      </c>
      <c r="AQ17" s="279">
        <f>1/1000*[1]PaperSectorMinusCoreVPAExp!AO$85</f>
        <v>5.4835422862499997E-2</v>
      </c>
      <c r="AR17" s="279">
        <f>1/1000*[1]PaperSectorMinusCoreVPAExp!AP$85</f>
        <v>4.9747458704500001E-2</v>
      </c>
      <c r="AS17" s="279">
        <f>1/1000*[1]PaperSectorMinusCoreVPAExp!AQ$85</f>
        <v>3.7458069151999999E-2</v>
      </c>
      <c r="AT17" s="279">
        <f>1/1000*[1]PaperSectorMinusCoreVPAExp!AR$85</f>
        <v>3.9155937749700005E-2</v>
      </c>
      <c r="AU17" s="279">
        <f>1/1000*[1]PaperSectorMinusCoreVPAExp!AS$85</f>
        <v>3.0255590379299997E-2</v>
      </c>
      <c r="AV17" s="279">
        <f>1/1000*[1]PaperSectorMinusCoreVPAExp!AT$85</f>
        <v>3.8028200000000002E-7</v>
      </c>
      <c r="AW17" s="279">
        <f>1/1000*[1]PaperSectorMinusCoreVPAExp!AU$85</f>
        <v>3.6050583333333337E-7</v>
      </c>
      <c r="AX17" s="279">
        <f>1/1000*[1]PaperSectorMinusCoreVPAExp!AV$85</f>
        <v>0</v>
      </c>
      <c r="AY17" s="279">
        <f>1/1000*[1]PaperSectorMinusCoreVPAExp!AW$85</f>
        <v>0</v>
      </c>
      <c r="AZ17" s="279">
        <f>1/1000*[1]PaperSectorMinusCoreVPAExp!AX$85</f>
        <v>0</v>
      </c>
      <c r="BA17" s="279">
        <f>1/1000*[1]PaperSectorMinusCoreVPAExp!AY$85</f>
        <v>0</v>
      </c>
      <c r="BB17" s="279">
        <f>1/1000*[1]PaperSectorMinusCoreVPAExp!AZ$85</f>
        <v>0</v>
      </c>
      <c r="BC17" s="455">
        <f>1/1000*[1]PaperSectorMinusCoreVPAExp!BA$85</f>
        <v>0</v>
      </c>
      <c r="BD17" s="474"/>
    </row>
    <row r="18" spans="2:56">
      <c r="B18" s="5" t="s">
        <v>29</v>
      </c>
      <c r="C18" s="276">
        <f>1/$A$1*[1]PaperSectorMinusCoreVPAExp!$B$91</f>
        <v>0.47606309148931963</v>
      </c>
      <c r="D18" s="279">
        <f>1/$A$1*[1]PaperSectorMinusCoreVPAExp!$C$91</f>
        <v>0.42778733324785351</v>
      </c>
      <c r="E18" s="279">
        <f>1/$A$1*[1]PaperSectorMinusCoreVPAExp!$D$91</f>
        <v>0.47106897848888885</v>
      </c>
      <c r="F18" s="279">
        <f>1/$A$1*[1]PaperSectorMinusCoreVPAExp!$E$91</f>
        <v>0.48561663428694846</v>
      </c>
      <c r="G18" s="279">
        <f>1/$A$1*[1]PaperSectorMinusCoreVPAExp!$F$91</f>
        <v>0.5221994831833332</v>
      </c>
      <c r="H18" s="279">
        <f>1/$A$1*[1]PaperSectorMinusCoreVPAExp!$G$91</f>
        <v>0.53946446337499998</v>
      </c>
      <c r="I18" s="279">
        <f>1/$A$1*[1]PaperSectorMinusCoreVPAExp!$H$91</f>
        <v>0.49874985503914154</v>
      </c>
      <c r="J18" s="278">
        <f>1/$A$1*[1]PaperSectorMinusCoreVPAExp!$I$91</f>
        <v>0.44990001597499996</v>
      </c>
      <c r="K18" s="278">
        <f>1/$A$1*[1]PaperSectorMinusCoreVPAExp!$J$91</f>
        <v>0.41985217496230143</v>
      </c>
      <c r="L18" s="279">
        <f>1/$A$1*[1]PaperSectorMinusCoreVPAExp!K$91</f>
        <v>0.3891424636555556</v>
      </c>
      <c r="M18" s="279">
        <f>1/$A$1*[1]PaperSectorMinusCoreVPAExp!L$91</f>
        <v>0.51327254083005047</v>
      </c>
      <c r="N18" s="279">
        <f>1/$A$1*[1]PaperSectorMinusCoreVPAExp!M$91</f>
        <v>0.73074135750833336</v>
      </c>
      <c r="O18" s="279">
        <f>1/$A$1*[1]PaperSectorMinusCoreVPAExp!N$91</f>
        <v>0.63218827879166661</v>
      </c>
      <c r="P18" s="279">
        <f>1/$A$1*[1]PaperSectorMinusCoreVPAExp!O$91</f>
        <v>0.57226070976388888</v>
      </c>
      <c r="Q18" s="279">
        <f>1/$A$1*[1]PaperSectorMinusCoreVPAExp!P$91</f>
        <v>0.68162792911666681</v>
      </c>
      <c r="R18" s="279">
        <f>1/$A$1*[1]PaperSectorMinusCoreVPAExp!Q$91</f>
        <v>0.59440498175594592</v>
      </c>
      <c r="S18" s="279">
        <f>1/$A$1*[1]PaperSectorMinusCoreVPAExp!R$91</f>
        <v>0.52225186315666661</v>
      </c>
      <c r="T18" s="279">
        <f>1/$A$1*[1]PaperSectorMinusCoreVPAExp!S$91</f>
        <v>0.40598832103888888</v>
      </c>
      <c r="U18" s="279">
        <f>1/$A$1*[1]PaperSectorMinusCoreVPAExp!T$91</f>
        <v>0</v>
      </c>
      <c r="V18" s="279">
        <f>1/$A$1*[1]PaperSectorMinusCoreVPAExp!U$91</f>
        <v>0</v>
      </c>
      <c r="W18" s="279">
        <f>1/$A$1*[1]PaperSectorMinusCoreVPAExp!V$91</f>
        <v>0</v>
      </c>
      <c r="X18" s="279">
        <f>1/$A$1*[1]PaperSectorMinusCoreVPAExp!W$91</f>
        <v>0</v>
      </c>
      <c r="Y18" s="279">
        <f>1/$A$1*[1]PaperSectorMinusCoreVPAExp!X$91</f>
        <v>0</v>
      </c>
      <c r="Z18" s="279">
        <f>1/$A$1*[1]PaperSectorMinusCoreVPAExp!Y$91</f>
        <v>0</v>
      </c>
      <c r="AA18" s="279">
        <f>1/$A$1*[1]PaperSectorMinusCoreVPAExp!Z$91</f>
        <v>0</v>
      </c>
      <c r="AB18" s="279">
        <f>1/$A$1*[1]PaperSectorMinusCoreVPAExp!AA$91</f>
        <v>0</v>
      </c>
      <c r="AC18" s="103"/>
      <c r="AD18" s="276">
        <f>1/1000*[1]PaperSectorMinusCoreVPAExp!$AB$91</f>
        <v>0.125775257585172</v>
      </c>
      <c r="AE18" s="279">
        <f>1/1000*[1]PaperSectorMinusCoreVPAExp!$AC$91</f>
        <v>0.12782594385559998</v>
      </c>
      <c r="AF18" s="279">
        <f>1/1000*[1]PaperSectorMinusCoreVPAExp!AD$91</f>
        <v>0.13537341132959999</v>
      </c>
      <c r="AG18" s="279">
        <f>1/1000*[1]PaperSectorMinusCoreVPAExp!AE$91</f>
        <v>0.16460901139199999</v>
      </c>
      <c r="AH18" s="279">
        <f>1/1000*[1]PaperSectorMinusCoreVPAExp!AF$91</f>
        <v>0.18963754179509998</v>
      </c>
      <c r="AI18" s="279">
        <f>1/1000*[1]PaperSectorMinusCoreVPAExp!AG$91</f>
        <v>0.19620372284369994</v>
      </c>
      <c r="AJ18" s="279">
        <f>1/1000*[1]PaperSectorMinusCoreVPAExp!AH$91</f>
        <v>0.22216505288239999</v>
      </c>
      <c r="AK18" s="279">
        <f>1/1000*[1]PaperSectorMinusCoreVPAExp!AI$91</f>
        <v>0.23215708506150001</v>
      </c>
      <c r="AL18" s="279">
        <f>1/1000*[1]PaperSectorMinusCoreVPAExp!AJ$91</f>
        <v>0.2402533723868</v>
      </c>
      <c r="AM18" s="279">
        <f>1/1000*[1]PaperSectorMinusCoreVPAExp!AK$91</f>
        <v>0.19696536530880002</v>
      </c>
      <c r="AN18" s="279">
        <f>1/1000*[1]PaperSectorMinusCoreVPAExp!AL$91</f>
        <v>0.20236152422520001</v>
      </c>
      <c r="AO18" s="279">
        <f>1/1000*[1]PaperSectorMinusCoreVPAExp!AM$91</f>
        <v>0.23577574478400001</v>
      </c>
      <c r="AP18" s="279">
        <f>1/1000*[1]PaperSectorMinusCoreVPAExp!AN$91</f>
        <v>0.17791553739519997</v>
      </c>
      <c r="AQ18" s="279">
        <f>1/1000*[1]PaperSectorMinusCoreVPAExp!AO$91</f>
        <v>0.19076088648300002</v>
      </c>
      <c r="AR18" s="279">
        <f>1/1000*[1]PaperSectorMinusCoreVPAExp!AP$91</f>
        <v>0.188647244444</v>
      </c>
      <c r="AS18" s="279">
        <f>1/1000*[1]PaperSectorMinusCoreVPAExp!AQ$91</f>
        <v>0.16077032008100001</v>
      </c>
      <c r="AT18" s="279">
        <f>1/1000*[1]PaperSectorMinusCoreVPAExp!AR$91</f>
        <v>0.17781093828849998</v>
      </c>
      <c r="AU18" s="279">
        <f>1/1000*[1]PaperSectorMinusCoreVPAExp!AS$91</f>
        <v>0.13715752544779997</v>
      </c>
      <c r="AV18" s="279">
        <f>1/1000*[1]PaperSectorMinusCoreVPAExp!AT$91</f>
        <v>9.2104772800000005E-4</v>
      </c>
      <c r="AW18" s="279">
        <f>1/1000*[1]PaperSectorMinusCoreVPAExp!AU$91</f>
        <v>8.731496066666667E-4</v>
      </c>
      <c r="AX18" s="279">
        <f>1/1000*[1]PaperSectorMinusCoreVPAExp!AV$91</f>
        <v>0</v>
      </c>
      <c r="AY18" s="279">
        <f>1/1000*[1]PaperSectorMinusCoreVPAExp!AW$91</f>
        <v>0</v>
      </c>
      <c r="AZ18" s="279">
        <f>1/1000*[1]PaperSectorMinusCoreVPAExp!AX$91</f>
        <v>0</v>
      </c>
      <c r="BA18" s="279">
        <f>1/1000*[1]PaperSectorMinusCoreVPAExp!AY$91</f>
        <v>0</v>
      </c>
      <c r="BB18" s="279">
        <f>1/1000*[1]PaperSectorMinusCoreVPAExp!AZ$91</f>
        <v>0</v>
      </c>
      <c r="BC18" s="455">
        <f>1/1000*[1]PaperSectorMinusCoreVPAExp!BA$91</f>
        <v>0</v>
      </c>
      <c r="BD18" s="474"/>
    </row>
    <row r="19" spans="2:56">
      <c r="B19" s="5" t="s">
        <v>66</v>
      </c>
      <c r="C19" s="276">
        <f>1/$A$1*[1]PaperSectorMinusCoreVPAExp!$B$106</f>
        <v>3.1264437272727269E-3</v>
      </c>
      <c r="D19" s="279">
        <f>1/$A$1*[1]PaperSectorMinusCoreVPAExp!$C$106</f>
        <v>2.857918777777778E-3</v>
      </c>
      <c r="E19" s="279">
        <f>1/$A$1*[1]PaperSectorMinusCoreVPAExp!$D$106</f>
        <v>3.8044999999999997E-3</v>
      </c>
      <c r="F19" s="279">
        <f>1/$A$1*[1]PaperSectorMinusCoreVPAExp!$E$106</f>
        <v>3.9301850000000001E-3</v>
      </c>
      <c r="G19" s="279">
        <f>1/$A$1*[1]PaperSectorMinusCoreVPAExp!$F$106</f>
        <v>7.4142870138888895E-3</v>
      </c>
      <c r="H19" s="279">
        <f>1/$A$1*[1]PaperSectorMinusCoreVPAExp!$G$106</f>
        <v>1.154541567222222E-2</v>
      </c>
      <c r="I19" s="279">
        <f>1/$A$1*[1]PaperSectorMinusCoreVPAExp!$H$106</f>
        <v>1.3037410034848486E-2</v>
      </c>
      <c r="J19" s="278">
        <f>1/$A$1*[1]PaperSectorMinusCoreVPAExp!$I$106</f>
        <v>1.1191080175E-2</v>
      </c>
      <c r="K19" s="278">
        <f>1/$A$1*[1]PaperSectorMinusCoreVPAExp!$J$106</f>
        <v>1.0616445205555557E-2</v>
      </c>
      <c r="L19" s="279">
        <f>1/$A$1*[1]PaperSectorMinusCoreVPAExp!K$106</f>
        <v>9.2682275972222183E-3</v>
      </c>
      <c r="M19" s="279">
        <f>1/$A$1*[1]PaperSectorMinusCoreVPAExp!L$106</f>
        <v>1.1489543768181816E-2</v>
      </c>
      <c r="N19" s="279">
        <f>1/$A$1*[1]PaperSectorMinusCoreVPAExp!M$106</f>
        <v>7.2679498013888877E-3</v>
      </c>
      <c r="O19" s="279">
        <f>1/$A$1*[1]PaperSectorMinusCoreVPAExp!N$106</f>
        <v>8.148076389423076E-3</v>
      </c>
      <c r="P19" s="279">
        <f>1/$A$1*[1]PaperSectorMinusCoreVPAExp!O$106</f>
        <v>7.5767626317460295E-3</v>
      </c>
      <c r="Q19" s="279">
        <f>1/$A$1*[1]PaperSectorMinusCoreVPAExp!P$106</f>
        <v>9.6021835509259267E-3</v>
      </c>
      <c r="R19" s="279">
        <f>1/$A$1*[1]PaperSectorMinusCoreVPAExp!Q$106</f>
        <v>1.7529124697164406E-2</v>
      </c>
      <c r="S19" s="279">
        <f>1/$A$1*[1]PaperSectorMinusCoreVPAExp!R$106</f>
        <v>2.1336359235672515E-2</v>
      </c>
      <c r="T19" s="279">
        <f>1/$A$1*[1]PaperSectorMinusCoreVPAExp!S$106</f>
        <v>1.6376343472222221E-2</v>
      </c>
      <c r="U19" s="279">
        <f>1/$A$1*[1]PaperSectorMinusCoreVPAExp!T$106</f>
        <v>0</v>
      </c>
      <c r="V19" s="279">
        <f>1/$A$1*[1]PaperSectorMinusCoreVPAExp!U$106</f>
        <v>0</v>
      </c>
      <c r="W19" s="279">
        <f>1/$A$1*[1]PaperSectorMinusCoreVPAExp!V$106</f>
        <v>0</v>
      </c>
      <c r="X19" s="279">
        <f>1/$A$1*[1]PaperSectorMinusCoreVPAExp!W$106</f>
        <v>0</v>
      </c>
      <c r="Y19" s="279">
        <f>1/$A$1*[1]PaperSectorMinusCoreVPAExp!X$106</f>
        <v>0</v>
      </c>
      <c r="Z19" s="279">
        <f>1/$A$1*[1]PaperSectorMinusCoreVPAExp!Y$106</f>
        <v>0</v>
      </c>
      <c r="AA19" s="279">
        <f>1/$A$1*[1]PaperSectorMinusCoreVPAExp!Z$106</f>
        <v>0</v>
      </c>
      <c r="AB19" s="279">
        <f>1/$A$1*[1]PaperSectorMinusCoreVPAExp!AA$106</f>
        <v>0</v>
      </c>
      <c r="AC19" s="103"/>
      <c r="AD19" s="276">
        <f>1/1000*[1]PaperSectorMinusCoreVPAExp!$AB$106</f>
        <v>1.360345254276E-3</v>
      </c>
      <c r="AE19" s="279">
        <f>1/1000*[1]PaperSectorMinusCoreVPAExp!$AC$106</f>
        <v>1.1854654179999998E-3</v>
      </c>
      <c r="AF19" s="279">
        <f>1/1000*[1]PaperSectorMinusCoreVPAExp!AD$106</f>
        <v>1.8742784880000001E-3</v>
      </c>
      <c r="AG19" s="279">
        <f>1/1000*[1]PaperSectorMinusCoreVPAExp!AE$106</f>
        <v>3.0004288160000001E-3</v>
      </c>
      <c r="AH19" s="279">
        <f>1/1000*[1]PaperSectorMinusCoreVPAExp!AF$106</f>
        <v>5.2684016209999995E-3</v>
      </c>
      <c r="AI19" s="279">
        <f>1/1000*[1]PaperSectorMinusCoreVPAExp!AG$106</f>
        <v>9.2863542915000014E-3</v>
      </c>
      <c r="AJ19" s="279">
        <f>1/1000*[1]PaperSectorMinusCoreVPAExp!AH$106</f>
        <v>1.1860440290400001E-2</v>
      </c>
      <c r="AK19" s="279">
        <f>1/1000*[1]PaperSectorMinusCoreVPAExp!AI$106</f>
        <v>1.3723411297000001E-2</v>
      </c>
      <c r="AL19" s="279">
        <f>1/1000*[1]PaperSectorMinusCoreVPAExp!AJ$106</f>
        <v>1.4394569578399999E-2</v>
      </c>
      <c r="AM19" s="279">
        <f>1/1000*[1]PaperSectorMinusCoreVPAExp!AK$106</f>
        <v>1.2884702115999999E-2</v>
      </c>
      <c r="AN19" s="279">
        <f>1/1000*[1]PaperSectorMinusCoreVPAExp!AL$106</f>
        <v>1.5038915792400003E-2</v>
      </c>
      <c r="AO19" s="279">
        <f>1/1000*[1]PaperSectorMinusCoreVPAExp!AM$106</f>
        <v>7.7964583679999986E-3</v>
      </c>
      <c r="AP19" s="279">
        <f>1/1000*[1]PaperSectorMinusCoreVPAExp!AN$106</f>
        <v>7.0193519088000006E-3</v>
      </c>
      <c r="AQ19" s="279">
        <f>1/1000*[1]PaperSectorMinusCoreVPAExp!AO$106</f>
        <v>6.8109789003000009E-3</v>
      </c>
      <c r="AR19" s="279">
        <f>1/1000*[1]PaperSectorMinusCoreVPAExp!AP$106</f>
        <v>7.4998355185000006E-3</v>
      </c>
      <c r="AS19" s="279">
        <f>1/1000*[1]PaperSectorMinusCoreVPAExp!AQ$106</f>
        <v>1.1570753599999999E-2</v>
      </c>
      <c r="AT19" s="279">
        <f>1/1000*[1]PaperSectorMinusCoreVPAExp!AR$106</f>
        <v>1.8238714514799997E-2</v>
      </c>
      <c r="AU19" s="279">
        <f>1/1000*[1]PaperSectorMinusCoreVPAExp!AS$106</f>
        <v>1.4495808813199999E-2</v>
      </c>
      <c r="AV19" s="279">
        <f>1/1000*[1]PaperSectorMinusCoreVPAExp!AT$106</f>
        <v>0</v>
      </c>
      <c r="AW19" s="279">
        <f>1/1000*[1]PaperSectorMinusCoreVPAExp!AU$106</f>
        <v>0</v>
      </c>
      <c r="AX19" s="279">
        <f>1/1000*[1]PaperSectorMinusCoreVPAExp!AV$106</f>
        <v>0</v>
      </c>
      <c r="AY19" s="279">
        <f>1/1000*[1]PaperSectorMinusCoreVPAExp!AW$106</f>
        <v>0</v>
      </c>
      <c r="AZ19" s="279">
        <f>1/1000*[1]PaperSectorMinusCoreVPAExp!AX$106</f>
        <v>0</v>
      </c>
      <c r="BA19" s="279">
        <f>1/1000*[1]PaperSectorMinusCoreVPAExp!AY$106</f>
        <v>0</v>
      </c>
      <c r="BB19" s="279">
        <f>1/1000*[1]PaperSectorMinusCoreVPAExp!AZ$106</f>
        <v>0</v>
      </c>
      <c r="BC19" s="455">
        <f>1/1000*[1]PaperSectorMinusCoreVPAExp!BA$106</f>
        <v>0</v>
      </c>
      <c r="BD19" s="474"/>
    </row>
    <row r="20" spans="2:56">
      <c r="B20" s="5" t="s">
        <v>34</v>
      </c>
      <c r="C20" s="276">
        <f>1/$A$1*[1]PaperSectorMinusCoreVPAExp!$B$114</f>
        <v>1.78996320719697E-2</v>
      </c>
      <c r="D20" s="279">
        <f>1/$A$1*[1]PaperSectorMinusCoreVPAExp!$C$114</f>
        <v>2.092320466709402E-2</v>
      </c>
      <c r="E20" s="279">
        <f>1/$A$1*[1]PaperSectorMinusCoreVPAExp!$D$114</f>
        <v>3.2458998718055562E-2</v>
      </c>
      <c r="F20" s="279">
        <f>1/$A$1*[1]PaperSectorMinusCoreVPAExp!$E$114</f>
        <v>3.8261281158080793E-2</v>
      </c>
      <c r="G20" s="279">
        <f>1/$A$1*[1]PaperSectorMinusCoreVPAExp!$F$114</f>
        <v>4.355813084722221E-2</v>
      </c>
      <c r="H20" s="279">
        <f>1/$A$1*[1]PaperSectorMinusCoreVPAExp!$G$114</f>
        <v>4.9311320583333339E-2</v>
      </c>
      <c r="I20" s="279">
        <f>1/$A$1*[1]PaperSectorMinusCoreVPAExp!$H$114</f>
        <v>4.5217415222222203E-2</v>
      </c>
      <c r="J20" s="278">
        <f>1/$A$1*[1]PaperSectorMinusCoreVPAExp!$I$114</f>
        <v>4.4283572974999991E-2</v>
      </c>
      <c r="K20" s="278">
        <f>1/$A$1*[1]PaperSectorMinusCoreVPAExp!$J$114</f>
        <v>3.7929998264962635E-2</v>
      </c>
      <c r="L20" s="279">
        <f>1/$A$1*[1]PaperSectorMinusCoreVPAExp!K$114</f>
        <v>3.9074790863888889E-2</v>
      </c>
      <c r="M20" s="279">
        <f>1/$A$1*[1]PaperSectorMinusCoreVPAExp!L$114</f>
        <v>5.3845686933333359E-2</v>
      </c>
      <c r="N20" s="279">
        <f>1/$A$1*[1]PaperSectorMinusCoreVPAExp!M$114</f>
        <v>6.4879161183333339E-2</v>
      </c>
      <c r="O20" s="279">
        <f>1/$A$1*[1]PaperSectorMinusCoreVPAExp!N$114</f>
        <v>4.7689797716666663E-2</v>
      </c>
      <c r="P20" s="279">
        <f>1/$A$1*[1]PaperSectorMinusCoreVPAExp!O$114</f>
        <v>1.7729435812103171E-2</v>
      </c>
      <c r="Q20" s="279">
        <f>1/$A$1*[1]PaperSectorMinusCoreVPAExp!P$114</f>
        <v>1.4298987883232321E-2</v>
      </c>
      <c r="R20" s="279">
        <f>1/$A$1*[1]PaperSectorMinusCoreVPAExp!Q$114</f>
        <v>2.3752343841960788E-2</v>
      </c>
      <c r="S20" s="279">
        <f>1/$A$1*[1]PaperSectorMinusCoreVPAExp!R$114</f>
        <v>5.3170658656666668E-2</v>
      </c>
      <c r="T20" s="279">
        <f>1/$A$1*[1]PaperSectorMinusCoreVPAExp!S$114</f>
        <v>8.5140979697222209E-3</v>
      </c>
      <c r="U20" s="279">
        <f>1/$A$1*[1]PaperSectorMinusCoreVPAExp!T$114</f>
        <v>0</v>
      </c>
      <c r="V20" s="279">
        <f>1/$A$1*[1]PaperSectorMinusCoreVPAExp!U$114</f>
        <v>0</v>
      </c>
      <c r="W20" s="279">
        <f>1/$A$1*[1]PaperSectorMinusCoreVPAExp!V$114</f>
        <v>0</v>
      </c>
      <c r="X20" s="279">
        <f>1/$A$1*[1]PaperSectorMinusCoreVPAExp!W$114</f>
        <v>0</v>
      </c>
      <c r="Y20" s="279">
        <f>1/$A$1*[1]PaperSectorMinusCoreVPAExp!X$114</f>
        <v>0</v>
      </c>
      <c r="Z20" s="279">
        <f>1/$A$1*[1]PaperSectorMinusCoreVPAExp!Y$114</f>
        <v>0</v>
      </c>
      <c r="AA20" s="279">
        <f>1/$A$1*[1]PaperSectorMinusCoreVPAExp!Z$114</f>
        <v>0</v>
      </c>
      <c r="AB20" s="279">
        <f>1/$A$1*[1]PaperSectorMinusCoreVPAExp!AA$114</f>
        <v>0</v>
      </c>
      <c r="AC20" s="103"/>
      <c r="AD20" s="276">
        <f>1/1000*[1]PaperSectorMinusCoreVPAExp!$AB$114</f>
        <v>7.2118834088070001E-3</v>
      </c>
      <c r="AE20" s="279">
        <f>1/1000*[1]PaperSectorMinusCoreVPAExp!$AC$114</f>
        <v>7.3340845207999997E-3</v>
      </c>
      <c r="AF20" s="279">
        <f>1/1000*[1]PaperSectorMinusCoreVPAExp!AD$114</f>
        <v>9.5282022335999982E-3</v>
      </c>
      <c r="AG20" s="279">
        <f>1/1000*[1]PaperSectorMinusCoreVPAExp!AE$114</f>
        <v>1.2639529940799999E-2</v>
      </c>
      <c r="AH20" s="279">
        <f>1/1000*[1]PaperSectorMinusCoreVPAExp!AF$114</f>
        <v>1.6111327409099995E-2</v>
      </c>
      <c r="AI20" s="279">
        <f>1/1000*[1]PaperSectorMinusCoreVPAExp!AG$114</f>
        <v>1.65657861798E-2</v>
      </c>
      <c r="AJ20" s="279">
        <f>1/1000*[1]PaperSectorMinusCoreVPAExp!AH$114</f>
        <v>2.0449221418400002E-2</v>
      </c>
      <c r="AK20" s="279">
        <f>1/1000*[1]PaperSectorMinusCoreVPAExp!AI$114</f>
        <v>2.2222051739E-2</v>
      </c>
      <c r="AL20" s="279">
        <f>1/1000*[1]PaperSectorMinusCoreVPAExp!AJ$114</f>
        <v>2.0399089987200001E-2</v>
      </c>
      <c r="AM20" s="279">
        <f>1/1000*[1]PaperSectorMinusCoreVPAExp!AK$114</f>
        <v>1.89050857248E-2</v>
      </c>
      <c r="AN20" s="279">
        <f>1/1000*[1]PaperSectorMinusCoreVPAExp!AL$114</f>
        <v>2.22223286241E-2</v>
      </c>
      <c r="AO20" s="279">
        <f>1/1000*[1]PaperSectorMinusCoreVPAExp!AM$114</f>
        <v>3.1333166927999992E-2</v>
      </c>
      <c r="AP20" s="279">
        <f>1/1000*[1]PaperSectorMinusCoreVPAExp!AN$114</f>
        <v>2.25968645408E-2</v>
      </c>
      <c r="AQ20" s="279">
        <f>1/1000*[1]PaperSectorMinusCoreVPAExp!AO$114</f>
        <v>1.4733580156800001E-2</v>
      </c>
      <c r="AR20" s="279">
        <f>1/1000*[1]PaperSectorMinusCoreVPAExp!AP$114</f>
        <v>1.0036598297499999E-2</v>
      </c>
      <c r="AS20" s="279">
        <f>1/1000*[1]PaperSectorMinusCoreVPAExp!AQ$114</f>
        <v>1.1051201377999999E-2</v>
      </c>
      <c r="AT20" s="279">
        <f>1/1000*[1]PaperSectorMinusCoreVPAExp!AR$114</f>
        <v>1.4874251009499998E-2</v>
      </c>
      <c r="AU20" s="279">
        <f>1/1000*[1]PaperSectorMinusCoreVPAExp!AS$114</f>
        <v>6.5897592617999998E-3</v>
      </c>
      <c r="AV20" s="279">
        <f>1/1000*[1]PaperSectorMinusCoreVPAExp!AT$114</f>
        <v>1.2211539999999998E-6</v>
      </c>
      <c r="AW20" s="279">
        <f>1/1000*[1]PaperSectorMinusCoreVPAExp!AU$114</f>
        <v>1.1576491666666668E-6</v>
      </c>
      <c r="AX20" s="279">
        <f>1/1000*[1]PaperSectorMinusCoreVPAExp!AV$114</f>
        <v>0</v>
      </c>
      <c r="AY20" s="279">
        <f>1/1000*[1]PaperSectorMinusCoreVPAExp!AW$114</f>
        <v>0</v>
      </c>
      <c r="AZ20" s="279">
        <f>1/1000*[1]PaperSectorMinusCoreVPAExp!AX$114</f>
        <v>0</v>
      </c>
      <c r="BA20" s="279">
        <f>1/1000*[1]PaperSectorMinusCoreVPAExp!AY$114</f>
        <v>0</v>
      </c>
      <c r="BB20" s="279">
        <f>1/1000*[1]PaperSectorMinusCoreVPAExp!AZ$114</f>
        <v>0</v>
      </c>
      <c r="BC20" s="455">
        <f>1/1000*[1]PaperSectorMinusCoreVPAExp!BA$114</f>
        <v>0</v>
      </c>
      <c r="BD20" s="474"/>
    </row>
    <row r="21" spans="2:56">
      <c r="B21" s="5" t="s">
        <v>54</v>
      </c>
      <c r="C21" s="276">
        <f>1/$A$1*[1]PaperSectorMinusCoreVPAExp!$B$160</f>
        <v>0.10467186901161619</v>
      </c>
      <c r="D21" s="279">
        <f>1/$A$1*[1]PaperSectorMinusCoreVPAExp!$C$160</f>
        <v>0.10200461049927848</v>
      </c>
      <c r="E21" s="279">
        <f>1/$A$1*[1]PaperSectorMinusCoreVPAExp!$D$160</f>
        <v>0.1052939264988265</v>
      </c>
      <c r="F21" s="279">
        <f>1/$A$1*[1]PaperSectorMinusCoreVPAExp!$E$160</f>
        <v>0.10936232216388886</v>
      </c>
      <c r="G21" s="279">
        <f>1/$A$1*[1]PaperSectorMinusCoreVPAExp!$F$160</f>
        <v>0.14484351605885781</v>
      </c>
      <c r="H21" s="279">
        <f>1/$A$1*[1]PaperSectorMinusCoreVPAExp!$G$160</f>
        <v>0.15790424416820126</v>
      </c>
      <c r="I21" s="279">
        <f>1/$A$1*[1]PaperSectorMinusCoreVPAExp!$H$160</f>
        <v>0.20561378622070703</v>
      </c>
      <c r="J21" s="278">
        <f>1/$A$1*[1]PaperSectorMinusCoreVPAExp!$I$160</f>
        <v>0.21314336008749998</v>
      </c>
      <c r="K21" s="278">
        <f>1/$A$1*[1]PaperSectorMinusCoreVPAExp!$J$160</f>
        <v>0.21612441380929859</v>
      </c>
      <c r="L21" s="279">
        <f>1/$A$1*[1]PaperSectorMinusCoreVPAExp!K$160</f>
        <v>0.14528744557499995</v>
      </c>
      <c r="M21" s="279">
        <f>1/$A$1*[1]PaperSectorMinusCoreVPAExp!L$160</f>
        <v>0.16840490973383831</v>
      </c>
      <c r="N21" s="279">
        <f>1/$A$1*[1]PaperSectorMinusCoreVPAExp!M$160</f>
        <v>0.15162206240694445</v>
      </c>
      <c r="O21" s="279">
        <f>1/$A$1*[1]PaperSectorMinusCoreVPAExp!N$160</f>
        <v>9.4185635374999965E-2</v>
      </c>
      <c r="P21" s="279">
        <f>1/$A$1*[1]PaperSectorMinusCoreVPAExp!O$160</f>
        <v>7.0343903329777163E-2</v>
      </c>
      <c r="Q21" s="279">
        <f>1/$A$1*[1]PaperSectorMinusCoreVPAExp!P$160</f>
        <v>0.11587219924015155</v>
      </c>
      <c r="R21" s="279">
        <f>1/$A$1*[1]PaperSectorMinusCoreVPAExp!Q$160</f>
        <v>7.1135819534087499E-2</v>
      </c>
      <c r="S21" s="279">
        <f>1/$A$1*[1]PaperSectorMinusCoreVPAExp!R$160</f>
        <v>0.11957357587646952</v>
      </c>
      <c r="T21" s="279">
        <f>1/$A$1*[1]PaperSectorMinusCoreVPAExp!S$160</f>
        <v>0.13625658425050508</v>
      </c>
      <c r="U21" s="279">
        <f>1/$A$1*[1]PaperSectorMinusCoreVPAExp!T$160</f>
        <v>0</v>
      </c>
      <c r="V21" s="279">
        <f>1/$A$1*[1]PaperSectorMinusCoreVPAExp!U$160</f>
        <v>0</v>
      </c>
      <c r="W21" s="279">
        <f>1/$A$1*[1]PaperSectorMinusCoreVPAExp!V$160</f>
        <v>0</v>
      </c>
      <c r="X21" s="279">
        <f>1/$A$1*[1]PaperSectorMinusCoreVPAExp!W$160</f>
        <v>0</v>
      </c>
      <c r="Y21" s="279">
        <f>1/$A$1*[1]PaperSectorMinusCoreVPAExp!X$160</f>
        <v>0</v>
      </c>
      <c r="Z21" s="279">
        <f>1/$A$1*[1]PaperSectorMinusCoreVPAExp!Y$160</f>
        <v>0</v>
      </c>
      <c r="AA21" s="279">
        <f>1/$A$1*[1]PaperSectorMinusCoreVPAExp!Z$160</f>
        <v>0</v>
      </c>
      <c r="AB21" s="279">
        <f>1/$A$1*[1]PaperSectorMinusCoreVPAExp!AA$160</f>
        <v>0</v>
      </c>
      <c r="AC21" s="103"/>
      <c r="AD21" s="276">
        <f>1/1000*[1]PaperSectorMinusCoreVPAExp!$AB$160</f>
        <v>3.2165668754507999E-2</v>
      </c>
      <c r="AE21" s="279">
        <f>1/1000*[1]PaperSectorMinusCoreVPAExp!$AC$160</f>
        <v>3.1009643090399996E-2</v>
      </c>
      <c r="AF21" s="279">
        <f>1/1000*[1]PaperSectorMinusCoreVPAExp!AD$160</f>
        <v>3.1125244780800001E-2</v>
      </c>
      <c r="AG21" s="279">
        <f>1/1000*[1]PaperSectorMinusCoreVPAExp!AE$160</f>
        <v>4.3947553249600001E-2</v>
      </c>
      <c r="AH21" s="279">
        <f>1/1000*[1]PaperSectorMinusCoreVPAExp!AF$160</f>
        <v>4.9004696839000002E-2</v>
      </c>
      <c r="AI21" s="279">
        <f>1/1000*[1]PaperSectorMinusCoreVPAExp!AG$160</f>
        <v>5.1596867836799995E-2</v>
      </c>
      <c r="AJ21" s="279">
        <f>1/1000*[1]PaperSectorMinusCoreVPAExp!AH$160</f>
        <v>8.2321863334000003E-2</v>
      </c>
      <c r="AK21" s="279">
        <f>1/1000*[1]PaperSectorMinusCoreVPAExp!AI$160</f>
        <v>8.7223549688500004E-2</v>
      </c>
      <c r="AL21" s="279">
        <f>1/1000*[1]PaperSectorMinusCoreVPAExp!AJ$160</f>
        <v>8.7224121700400004E-2</v>
      </c>
      <c r="AM21" s="279">
        <f>1/1000*[1]PaperSectorMinusCoreVPAExp!AK$160</f>
        <v>7.1467468168799994E-2</v>
      </c>
      <c r="AN21" s="279">
        <f>1/1000*[1]PaperSectorMinusCoreVPAExp!AL$160</f>
        <v>7.8280717088700005E-2</v>
      </c>
      <c r="AO21" s="279">
        <f>1/1000*[1]PaperSectorMinusCoreVPAExp!AM$160</f>
        <v>7.2846565775999989E-2</v>
      </c>
      <c r="AP21" s="279">
        <f>1/1000*[1]PaperSectorMinusCoreVPAExp!AN$160</f>
        <v>3.7581961031999997E-2</v>
      </c>
      <c r="AQ21" s="279">
        <f>1/1000*[1]PaperSectorMinusCoreVPAExp!AO$160</f>
        <v>2.9688647550599998E-2</v>
      </c>
      <c r="AR21" s="279">
        <f>1/1000*[1]PaperSectorMinusCoreVPAExp!AP$160</f>
        <v>3.3435246937999999E-2</v>
      </c>
      <c r="AS21" s="279">
        <f>1/1000*[1]PaperSectorMinusCoreVPAExp!AQ$160</f>
        <v>2.4858349718999997E-2</v>
      </c>
      <c r="AT21" s="279">
        <f>1/1000*[1]PaperSectorMinusCoreVPAExp!AR$160</f>
        <v>2.7084542392500001E-2</v>
      </c>
      <c r="AU21" s="279">
        <f>1/1000*[1]PaperSectorMinusCoreVPAExp!AS$160</f>
        <v>2.8684710897699996E-2</v>
      </c>
      <c r="AV21" s="279">
        <f>1/1000*[1]PaperSectorMinusCoreVPAExp!AT$160</f>
        <v>6.3607479E-5</v>
      </c>
      <c r="AW21" s="279">
        <f>1/1000*[1]PaperSectorMinusCoreVPAExp!AU$160</f>
        <v>6.0299638750000002E-5</v>
      </c>
      <c r="AX21" s="279">
        <f>1/1000*[1]PaperSectorMinusCoreVPAExp!AV$160</f>
        <v>0</v>
      </c>
      <c r="AY21" s="279">
        <f>1/1000*[1]PaperSectorMinusCoreVPAExp!AW$160</f>
        <v>0</v>
      </c>
      <c r="AZ21" s="279">
        <f>1/1000*[1]PaperSectorMinusCoreVPAExp!AX$160</f>
        <v>0</v>
      </c>
      <c r="BA21" s="279">
        <f>1/1000*[1]PaperSectorMinusCoreVPAExp!AY$160</f>
        <v>0</v>
      </c>
      <c r="BB21" s="279">
        <f>1/1000*[1]PaperSectorMinusCoreVPAExp!AZ$160</f>
        <v>0</v>
      </c>
      <c r="BC21" s="455">
        <f>1/1000*[1]PaperSectorMinusCoreVPAExp!BA$160</f>
        <v>0</v>
      </c>
      <c r="BD21" s="474"/>
    </row>
    <row r="22" spans="2:56">
      <c r="B22" s="5" t="s">
        <v>33</v>
      </c>
      <c r="C22" s="276">
        <f>1/$A$1*[1]PaperSectorMinusCoreVPAExp!$B$188</f>
        <v>2.7224006235858578E-2</v>
      </c>
      <c r="D22" s="279">
        <f>1/$A$1*[1]PaperSectorMinusCoreVPAExp!$C$188</f>
        <v>2.6196086340909093E-2</v>
      </c>
      <c r="E22" s="279">
        <f>1/$A$1*[1]PaperSectorMinusCoreVPAExp!$D$188</f>
        <v>2.721404999621212E-2</v>
      </c>
      <c r="F22" s="279">
        <f>1/$A$1*[1]PaperSectorMinusCoreVPAExp!$E$188</f>
        <v>3.0054033333333334E-2</v>
      </c>
      <c r="G22" s="279">
        <f>1/$A$1*[1]PaperSectorMinusCoreVPAExp!$F$188</f>
        <v>5.1145618476223779E-2</v>
      </c>
      <c r="H22" s="279">
        <f>1/$A$1*[1]PaperSectorMinusCoreVPAExp!$G$188</f>
        <v>4.6952493649514364E-2</v>
      </c>
      <c r="I22" s="279">
        <f>1/$A$1*[1]PaperSectorMinusCoreVPAExp!$H$188</f>
        <v>6.9252952803787876E-2</v>
      </c>
      <c r="J22" s="278">
        <f>1/$A$1*[1]PaperSectorMinusCoreVPAExp!$I$188</f>
        <v>4.620912500705128E-2</v>
      </c>
      <c r="K22" s="278">
        <f>1/$A$1*[1]PaperSectorMinusCoreVPAExp!$J$188</f>
        <v>5.7978594240229879E-2</v>
      </c>
      <c r="L22" s="279">
        <f>1/$A$1*[1]PaperSectorMinusCoreVPAExp!K$188</f>
        <v>5.7304189005555554E-2</v>
      </c>
      <c r="M22" s="279">
        <f>1/$A$1*[1]PaperSectorMinusCoreVPAExp!L$188</f>
        <v>5.4645856802777781E-2</v>
      </c>
      <c r="N22" s="279">
        <f>1/$A$1*[1]PaperSectorMinusCoreVPAExp!M$188</f>
        <v>6.4003800074999992E-2</v>
      </c>
      <c r="O22" s="279">
        <f>1/$A$1*[1]PaperSectorMinusCoreVPAExp!N$188</f>
        <v>6.4382238037499984E-2</v>
      </c>
      <c r="P22" s="279">
        <f>1/$A$1*[1]PaperSectorMinusCoreVPAExp!O$188</f>
        <v>0.10122441827916663</v>
      </c>
      <c r="Q22" s="279">
        <f>1/$A$1*[1]PaperSectorMinusCoreVPAExp!P$188</f>
        <v>9.2073383425000002E-2</v>
      </c>
      <c r="R22" s="279">
        <f>1/$A$1*[1]PaperSectorMinusCoreVPAExp!Q$188</f>
        <v>6.9068132632111617E-2</v>
      </c>
      <c r="S22" s="279">
        <f>1/$A$1*[1]PaperSectorMinusCoreVPAExp!R$188</f>
        <v>6.4338583266549704E-2</v>
      </c>
      <c r="T22" s="279">
        <f>1/$A$1*[1]PaperSectorMinusCoreVPAExp!S$188</f>
        <v>5.1337097674999985E-2</v>
      </c>
      <c r="U22" s="279">
        <f>1/$A$1*[1]PaperSectorMinusCoreVPAExp!T$188</f>
        <v>0</v>
      </c>
      <c r="V22" s="279">
        <f>1/$A$1*[1]PaperSectorMinusCoreVPAExp!U$188</f>
        <v>0</v>
      </c>
      <c r="W22" s="279">
        <f>1/$A$1*[1]PaperSectorMinusCoreVPAExp!V$188</f>
        <v>0</v>
      </c>
      <c r="X22" s="279">
        <f>1/$A$1*[1]PaperSectorMinusCoreVPAExp!W$188</f>
        <v>0</v>
      </c>
      <c r="Y22" s="279">
        <f>1/$A$1*[1]PaperSectorMinusCoreVPAExp!X$188</f>
        <v>0</v>
      </c>
      <c r="Z22" s="279">
        <f>1/$A$1*[1]PaperSectorMinusCoreVPAExp!Y$188</f>
        <v>0</v>
      </c>
      <c r="AA22" s="279">
        <f>1/$A$1*[1]PaperSectorMinusCoreVPAExp!Z$188</f>
        <v>0</v>
      </c>
      <c r="AB22" s="279">
        <f>1/$A$1*[1]PaperSectorMinusCoreVPAExp!AA$188</f>
        <v>0</v>
      </c>
      <c r="AC22" s="103"/>
      <c r="AD22" s="276">
        <f>1/1000*[1]PaperSectorMinusCoreVPAExp!$AB$188</f>
        <v>1.2849244021155001E-2</v>
      </c>
      <c r="AE22" s="279">
        <f>1/1000*[1]PaperSectorMinusCoreVPAExp!$AC$188</f>
        <v>1.0452373853599997E-2</v>
      </c>
      <c r="AF22" s="279">
        <f>1/1000*[1]PaperSectorMinusCoreVPAExp!AD$188</f>
        <v>1.37711519856E-2</v>
      </c>
      <c r="AG22" s="279">
        <f>1/1000*[1]PaperSectorMinusCoreVPAExp!AE$188</f>
        <v>1.5907457014399998E-2</v>
      </c>
      <c r="AH22" s="279">
        <f>1/1000*[1]PaperSectorMinusCoreVPAExp!AF$188</f>
        <v>1.5802832745700001E-2</v>
      </c>
      <c r="AI22" s="279">
        <f>1/1000*[1]PaperSectorMinusCoreVPAExp!AG$188</f>
        <v>1.93640992545E-2</v>
      </c>
      <c r="AJ22" s="279">
        <f>1/1000*[1]PaperSectorMinusCoreVPAExp!AH$188</f>
        <v>2.6386263238399998E-2</v>
      </c>
      <c r="AK22" s="279">
        <f>1/1000*[1]PaperSectorMinusCoreVPAExp!AI$188</f>
        <v>2.4993841392000001E-2</v>
      </c>
      <c r="AL22" s="279">
        <f>1/1000*[1]PaperSectorMinusCoreVPAExp!AJ$188</f>
        <v>2.8190282345600001E-2</v>
      </c>
      <c r="AM22" s="279">
        <f>1/1000*[1]PaperSectorMinusCoreVPAExp!AK$188</f>
        <v>2.4778397437199999E-2</v>
      </c>
      <c r="AN22" s="279">
        <f>1/1000*[1]PaperSectorMinusCoreVPAExp!AL$188</f>
        <v>2.4291538189199997E-2</v>
      </c>
      <c r="AO22" s="279">
        <f>1/1000*[1]PaperSectorMinusCoreVPAExp!AM$188</f>
        <v>3.3548747903999997E-2</v>
      </c>
      <c r="AP22" s="279">
        <f>1/1000*[1]PaperSectorMinusCoreVPAExp!AN$188</f>
        <v>2.9454706811199997E-2</v>
      </c>
      <c r="AQ22" s="279">
        <f>1/1000*[1]PaperSectorMinusCoreVPAExp!AO$188</f>
        <v>2.9261199893700005E-2</v>
      </c>
      <c r="AR22" s="279">
        <f>1/1000*[1]PaperSectorMinusCoreVPAExp!AP$188</f>
        <v>2.9714770731500001E-2</v>
      </c>
      <c r="AS22" s="279">
        <f>1/1000*[1]PaperSectorMinusCoreVPAExp!AQ$188</f>
        <v>2.4738748947499997E-2</v>
      </c>
      <c r="AT22" s="279">
        <f>1/1000*[1]PaperSectorMinusCoreVPAExp!AR$188</f>
        <v>2.6657572320999998E-2</v>
      </c>
      <c r="AU22" s="279">
        <f>1/1000*[1]PaperSectorMinusCoreVPAExp!AS$188</f>
        <v>2.6753919163399999E-2</v>
      </c>
      <c r="AV22" s="279">
        <f>1/1000*[1]PaperSectorMinusCoreVPAExp!AT$188</f>
        <v>4.9367925800000007E-4</v>
      </c>
      <c r="AW22" s="279">
        <f>1/1000*[1]PaperSectorMinusCoreVPAExp!AU$188</f>
        <v>4.6800598583333339E-4</v>
      </c>
      <c r="AX22" s="279">
        <f>1/1000*[1]PaperSectorMinusCoreVPAExp!AV$188</f>
        <v>0</v>
      </c>
      <c r="AY22" s="279">
        <f>1/1000*[1]PaperSectorMinusCoreVPAExp!AW$188</f>
        <v>0</v>
      </c>
      <c r="AZ22" s="279">
        <f>1/1000*[1]PaperSectorMinusCoreVPAExp!AX$188</f>
        <v>0</v>
      </c>
      <c r="BA22" s="279">
        <f>1/1000*[1]PaperSectorMinusCoreVPAExp!AY$188</f>
        <v>0</v>
      </c>
      <c r="BB22" s="279">
        <f>1/1000*[1]PaperSectorMinusCoreVPAExp!AZ$188</f>
        <v>0</v>
      </c>
      <c r="BC22" s="455">
        <f>1/1000*[1]PaperSectorMinusCoreVPAExp!BA$188</f>
        <v>0</v>
      </c>
      <c r="BD22" s="474"/>
    </row>
    <row r="23" spans="2:56">
      <c r="B23" s="5" t="s">
        <v>69</v>
      </c>
      <c r="C23" s="276">
        <f>1/$A$1*[1]PaperSectorMinusCoreVPAExp!$B$208</f>
        <v>2.5064365454545456E-3</v>
      </c>
      <c r="D23" s="279">
        <f>1/$A$1*[1]PaperSectorMinusCoreVPAExp!$C$208</f>
        <v>1.3871829999999999E-3</v>
      </c>
      <c r="E23" s="279">
        <f>1/$A$1*[1]PaperSectorMinusCoreVPAExp!$D$208</f>
        <v>8.6679440909090909E-4</v>
      </c>
      <c r="F23" s="279">
        <f>1/$A$1*[1]PaperSectorMinusCoreVPAExp!$E$208</f>
        <v>1.0573227499999999E-3</v>
      </c>
      <c r="G23" s="279">
        <f>1/$A$1*[1]PaperSectorMinusCoreVPAExp!$F$208</f>
        <v>1.1019384474358971E-3</v>
      </c>
      <c r="H23" s="279">
        <f>1/$A$1*[1]PaperSectorMinusCoreVPAExp!$G$208</f>
        <v>1.5263132597222225E-3</v>
      </c>
      <c r="I23" s="279">
        <f>1/$A$1*[1]PaperSectorMinusCoreVPAExp!$H$208</f>
        <v>1.3983142712121212E-3</v>
      </c>
      <c r="J23" s="278">
        <f>1/$A$1*[1]PaperSectorMinusCoreVPAExp!$I$208</f>
        <v>1.430184812179487E-3</v>
      </c>
      <c r="K23" s="278">
        <f>1/$A$1*[1]PaperSectorMinusCoreVPAExp!$J$208</f>
        <v>1.5519676451075741E-3</v>
      </c>
      <c r="L23" s="279">
        <f>1/$A$1*[1]PaperSectorMinusCoreVPAExp!K$208</f>
        <v>1.9837753250000001E-3</v>
      </c>
      <c r="M23" s="279">
        <f>1/$A$1*[1]PaperSectorMinusCoreVPAExp!L$208</f>
        <v>1.8091684722222226E-3</v>
      </c>
      <c r="N23" s="279">
        <f>1/$A$1*[1]PaperSectorMinusCoreVPAExp!M$208</f>
        <v>2.4856812166666664E-3</v>
      </c>
      <c r="O23" s="279">
        <f>1/$A$1*[1]PaperSectorMinusCoreVPAExp!N$208</f>
        <v>2.2457631519230774E-3</v>
      </c>
      <c r="P23" s="279">
        <f>1/$A$1*[1]PaperSectorMinusCoreVPAExp!O$208</f>
        <v>3.8157023766788762E-4</v>
      </c>
      <c r="Q23" s="279">
        <f>1/$A$1*[1]PaperSectorMinusCoreVPAExp!P$208</f>
        <v>4.1050530277777776E-4</v>
      </c>
      <c r="R23" s="279">
        <f>1/$A$1*[1]PaperSectorMinusCoreVPAExp!Q$208</f>
        <v>5.5265843249299718E-4</v>
      </c>
      <c r="S23" s="279">
        <f>1/$A$1*[1]PaperSectorMinusCoreVPAExp!R$208</f>
        <v>6.56078823064516E-4</v>
      </c>
      <c r="T23" s="279">
        <f>1/$A$1*[1]PaperSectorMinusCoreVPAExp!S$208</f>
        <v>1.0109456361111109E-3</v>
      </c>
      <c r="U23" s="279">
        <f>1/$A$1*[1]PaperSectorMinusCoreVPAExp!T$208</f>
        <v>0</v>
      </c>
      <c r="V23" s="279">
        <f>1/$A$1*[1]PaperSectorMinusCoreVPAExp!U$208</f>
        <v>0</v>
      </c>
      <c r="W23" s="279">
        <f>1/$A$1*[1]PaperSectorMinusCoreVPAExp!V$208</f>
        <v>0</v>
      </c>
      <c r="X23" s="279">
        <f>1/$A$1*[1]PaperSectorMinusCoreVPAExp!W$208</f>
        <v>0</v>
      </c>
      <c r="Y23" s="279">
        <f>1/$A$1*[1]PaperSectorMinusCoreVPAExp!X$208</f>
        <v>0</v>
      </c>
      <c r="Z23" s="279">
        <f>1/$A$1*[1]PaperSectorMinusCoreVPAExp!Y$208</f>
        <v>0</v>
      </c>
      <c r="AA23" s="279">
        <f>1/$A$1*[1]PaperSectorMinusCoreVPAExp!Z$208</f>
        <v>0</v>
      </c>
      <c r="AB23" s="279">
        <f>1/$A$1*[1]PaperSectorMinusCoreVPAExp!AA$208</f>
        <v>0</v>
      </c>
      <c r="AC23" s="103"/>
      <c r="AD23" s="276">
        <f>1/1000*[1]PaperSectorMinusCoreVPAExp!$AB$208</f>
        <v>1.032905973516E-3</v>
      </c>
      <c r="AE23" s="279">
        <f>1/1000*[1]PaperSectorMinusCoreVPAExp!$AC$208</f>
        <v>6.2492281199999988E-4</v>
      </c>
      <c r="AF23" s="279">
        <f>1/1000*[1]PaperSectorMinusCoreVPAExp!AD$208</f>
        <v>5.3879342400000002E-4</v>
      </c>
      <c r="AG23" s="279">
        <f>1/1000*[1]PaperSectorMinusCoreVPAExp!AE$208</f>
        <v>7.1110964960000001E-4</v>
      </c>
      <c r="AH23" s="279">
        <f>1/1000*[1]PaperSectorMinusCoreVPAExp!AF$208</f>
        <v>8.0471747089999992E-4</v>
      </c>
      <c r="AI23" s="279">
        <f>1/1000*[1]PaperSectorMinusCoreVPAExp!AG$208</f>
        <v>1.0570719588E-3</v>
      </c>
      <c r="AJ23" s="279">
        <f>1/1000*[1]PaperSectorMinusCoreVPAExp!AH$208</f>
        <v>1.0975701839999999E-3</v>
      </c>
      <c r="AK23" s="279">
        <f>1/1000*[1]PaperSectorMinusCoreVPAExp!AI$208</f>
        <v>1.271081189E-3</v>
      </c>
      <c r="AL23" s="279">
        <f>1/1000*[1]PaperSectorMinusCoreVPAExp!AJ$208</f>
        <v>1.5710261952000002E-3</v>
      </c>
      <c r="AM23" s="279">
        <f>1/1000*[1]PaperSectorMinusCoreVPAExp!AK$208</f>
        <v>1.9029493516000001E-3</v>
      </c>
      <c r="AN23" s="279">
        <f>1/1000*[1]PaperSectorMinusCoreVPAExp!AL$208</f>
        <v>1.7441121312000002E-3</v>
      </c>
      <c r="AO23" s="279">
        <f>1/1000*[1]PaperSectorMinusCoreVPAExp!AM$208</f>
        <v>2.4954954719999998E-3</v>
      </c>
      <c r="AP23" s="279">
        <f>1/1000*[1]PaperSectorMinusCoreVPAExp!AN$208</f>
        <v>1.4716484639999998E-3</v>
      </c>
      <c r="AQ23" s="279">
        <f>1/1000*[1]PaperSectorMinusCoreVPAExp!AO$208</f>
        <v>3.7357195230000004E-4</v>
      </c>
      <c r="AR23" s="279">
        <f>1/1000*[1]PaperSectorMinusCoreVPAExp!AP$208</f>
        <v>4.2324681499999995E-4</v>
      </c>
      <c r="AS23" s="279">
        <f>1/1000*[1]PaperSectorMinusCoreVPAExp!AQ$208</f>
        <v>4.5503479700000001E-4</v>
      </c>
      <c r="AT23" s="279">
        <f>1/1000*[1]PaperSectorMinusCoreVPAExp!AR$208</f>
        <v>6.6125763239999994E-4</v>
      </c>
      <c r="AU23" s="279">
        <f>1/1000*[1]PaperSectorMinusCoreVPAExp!AS$208</f>
        <v>4.4136362270000003E-4</v>
      </c>
      <c r="AV23" s="279">
        <f>1/1000*[1]PaperSectorMinusCoreVPAExp!AT$208</f>
        <v>0</v>
      </c>
      <c r="AW23" s="279">
        <f>1/1000*[1]PaperSectorMinusCoreVPAExp!AU$208</f>
        <v>0</v>
      </c>
      <c r="AX23" s="279">
        <f>1/1000*[1]PaperSectorMinusCoreVPAExp!AV$208</f>
        <v>0</v>
      </c>
      <c r="AY23" s="279">
        <f>1/1000*[1]PaperSectorMinusCoreVPAExp!AW$208</f>
        <v>0</v>
      </c>
      <c r="AZ23" s="279">
        <f>1/1000*[1]PaperSectorMinusCoreVPAExp!AX$208</f>
        <v>0</v>
      </c>
      <c r="BA23" s="279">
        <f>1/1000*[1]PaperSectorMinusCoreVPAExp!AY$208</f>
        <v>0</v>
      </c>
      <c r="BB23" s="279">
        <f>1/1000*[1]PaperSectorMinusCoreVPAExp!AZ$208</f>
        <v>0</v>
      </c>
      <c r="BC23" s="455">
        <f>1/1000*[1]PaperSectorMinusCoreVPAExp!BA$208</f>
        <v>0</v>
      </c>
      <c r="BD23" s="474"/>
    </row>
    <row r="24" spans="2:56">
      <c r="B24" s="5" t="s">
        <v>60</v>
      </c>
      <c r="C24" s="276">
        <f>1/$A$1*[1]PaperSectorMinusCoreVPAExp!$B$212</f>
        <v>2.1295940588970594E-2</v>
      </c>
      <c r="D24" s="279">
        <f>1/$A$1*[1]PaperSectorMinusCoreVPAExp!$C$212</f>
        <v>2.5243937373611115E-2</v>
      </c>
      <c r="E24" s="279">
        <f>1/$A$1*[1]PaperSectorMinusCoreVPAExp!$D$212</f>
        <v>3.9213732345833335E-2</v>
      </c>
      <c r="F24" s="279">
        <f>1/$A$1*[1]PaperSectorMinusCoreVPAExp!$E$212</f>
        <v>4.639863220641946E-2</v>
      </c>
      <c r="G24" s="279">
        <f>1/$A$1*[1]PaperSectorMinusCoreVPAExp!$F$212</f>
        <v>4.6805137361111117E-2</v>
      </c>
      <c r="H24" s="279">
        <f>1/$A$1*[1]PaperSectorMinusCoreVPAExp!$G$212</f>
        <v>5.272351999444444E-2</v>
      </c>
      <c r="I24" s="279">
        <f>1/$A$1*[1]PaperSectorMinusCoreVPAExp!$H$212</f>
        <v>5.2948491772727271E-2</v>
      </c>
      <c r="J24" s="278">
        <f>1/$A$1*[1]PaperSectorMinusCoreVPAExp!$I$212</f>
        <v>5.9798647699999999E-2</v>
      </c>
      <c r="K24" s="278">
        <f>1/$A$1*[1]PaperSectorMinusCoreVPAExp!$J$212</f>
        <v>5.007590582904041E-2</v>
      </c>
      <c r="L24" s="279">
        <f>1/$A$1*[1]PaperSectorMinusCoreVPAExp!K$212</f>
        <v>4.9447361427777795E-2</v>
      </c>
      <c r="M24" s="279">
        <f>1/$A$1*[1]PaperSectorMinusCoreVPAExp!L$212</f>
        <v>4.832686474999999E-2</v>
      </c>
      <c r="N24" s="279">
        <f>1/$A$1*[1]PaperSectorMinusCoreVPAExp!M$212</f>
        <v>2.7617734344444443E-2</v>
      </c>
      <c r="O24" s="279">
        <f>1/$A$1*[1]PaperSectorMinusCoreVPAExp!N$212</f>
        <v>2.4944548227260457E-2</v>
      </c>
      <c r="P24" s="279">
        <f>1/$A$1*[1]PaperSectorMinusCoreVPAExp!O$212</f>
        <v>8.4817505857142875E-3</v>
      </c>
      <c r="Q24" s="279">
        <f>1/$A$1*[1]PaperSectorMinusCoreVPAExp!P$212</f>
        <v>1.2839266846969694E-2</v>
      </c>
      <c r="R24" s="330">
        <f>1/$A$1*[1]PaperSectorMinusCoreVPAExp!Q$212</f>
        <v>7.3127905573755654E-3</v>
      </c>
      <c r="S24" s="279">
        <f>1/$A$1*[1]PaperSectorMinusCoreVPAExp!R$212</f>
        <v>7.9797262687643818E-3</v>
      </c>
      <c r="T24" s="279">
        <f>1/$A$1*[1]PaperSectorMinusCoreVPAExp!S$212</f>
        <v>1.1777631377777778E-2</v>
      </c>
      <c r="U24" s="279">
        <f>1/$A$1*[1]PaperSectorMinusCoreVPAExp!T$212</f>
        <v>0</v>
      </c>
      <c r="V24" s="279">
        <f>1/$A$1*[1]PaperSectorMinusCoreVPAExp!U$212</f>
        <v>0</v>
      </c>
      <c r="W24" s="279">
        <f>1/$A$1*[1]PaperSectorMinusCoreVPAExp!V$212</f>
        <v>0</v>
      </c>
      <c r="X24" s="279">
        <f>1/$A$1*[1]PaperSectorMinusCoreVPAExp!W$212</f>
        <v>0</v>
      </c>
      <c r="Y24" s="279">
        <f>1/$A$1*[1]PaperSectorMinusCoreVPAExp!X$212</f>
        <v>0</v>
      </c>
      <c r="Z24" s="279">
        <f>1/$A$1*[1]PaperSectorMinusCoreVPAExp!Y$212</f>
        <v>0</v>
      </c>
      <c r="AA24" s="279">
        <f>1/$A$1*[1]PaperSectorMinusCoreVPAExp!Z$212</f>
        <v>0</v>
      </c>
      <c r="AB24" s="279">
        <f>1/$A$1*[1]PaperSectorMinusCoreVPAExp!AA$212</f>
        <v>0</v>
      </c>
      <c r="AC24" s="103"/>
      <c r="AD24" s="276">
        <f>1/1000*[1]PaperSectorMinusCoreVPAExp!$AB$212</f>
        <v>6.110239384992E-3</v>
      </c>
      <c r="AE24" s="279">
        <f>1/1000*[1]PaperSectorMinusCoreVPAExp!$AC$212</f>
        <v>6.6031826739999999E-3</v>
      </c>
      <c r="AF24" s="279">
        <f>1/1000*[1]PaperSectorMinusCoreVPAExp!AD$212</f>
        <v>9.9619659743999996E-3</v>
      </c>
      <c r="AG24" s="279">
        <f>1/1000*[1]PaperSectorMinusCoreVPAExp!AE$212</f>
        <v>1.5436256785599999E-2</v>
      </c>
      <c r="AH24" s="279">
        <f>1/1000*[1]PaperSectorMinusCoreVPAExp!AF$212</f>
        <v>1.7705724843799998E-2</v>
      </c>
      <c r="AI24" s="279">
        <f>1/1000*[1]PaperSectorMinusCoreVPAExp!AG$212</f>
        <v>1.8512791482899998E-2</v>
      </c>
      <c r="AJ24" s="279">
        <f>1/1000*[1]PaperSectorMinusCoreVPAExp!AH$212</f>
        <v>2.6191877524399994E-2</v>
      </c>
      <c r="AK24" s="279">
        <f>1/1000*[1]PaperSectorMinusCoreVPAExp!AI$212</f>
        <v>2.6191347288499998E-2</v>
      </c>
      <c r="AL24" s="279">
        <f>1/1000*[1]PaperSectorMinusCoreVPAExp!AJ$212</f>
        <v>2.2923366665999999E-2</v>
      </c>
      <c r="AM24" s="279">
        <f>1/1000*[1]PaperSectorMinusCoreVPAExp!AK$212</f>
        <v>2.1637996868399997E-2</v>
      </c>
      <c r="AN24" s="279">
        <f>1/1000*[1]PaperSectorMinusCoreVPAExp!AL$212</f>
        <v>2.2057980269400004E-2</v>
      </c>
      <c r="AO24" s="279">
        <f>1/1000*[1]PaperSectorMinusCoreVPAExp!AM$212</f>
        <v>1.8872951759999996E-2</v>
      </c>
      <c r="AP24" s="279">
        <f>1/1000*[1]PaperSectorMinusCoreVPAExp!AN$212</f>
        <v>1.7418100409599999E-2</v>
      </c>
      <c r="AQ24" s="279">
        <f>1/1000*[1]PaperSectorMinusCoreVPAExp!AO$212</f>
        <v>1.2575496014699998E-2</v>
      </c>
      <c r="AR24" s="279">
        <f>1/1000*[1]PaperSectorMinusCoreVPAExp!AP$212</f>
        <v>7.9996225325000003E-3</v>
      </c>
      <c r="AS24" s="279">
        <f>1/1000*[1]PaperSectorMinusCoreVPAExp!AQ$212</f>
        <v>7.2520348354999991E-3</v>
      </c>
      <c r="AT24" s="279">
        <f>1/1000*[1]PaperSectorMinusCoreVPAExp!AR$212</f>
        <v>8.7546348142999997E-3</v>
      </c>
      <c r="AU24" s="279">
        <f>1/1000*[1]PaperSectorMinusCoreVPAExp!AS$212</f>
        <v>1.0453811124899999E-2</v>
      </c>
      <c r="AV24" s="279">
        <f>1/1000*[1]PaperSectorMinusCoreVPAExp!AT$212</f>
        <v>4.5105933000000002E-5</v>
      </c>
      <c r="AW24" s="279">
        <f>1/1000*[1]PaperSectorMinusCoreVPAExp!AU$212</f>
        <v>4.2760246250000003E-5</v>
      </c>
      <c r="AX24" s="279">
        <f>1/1000*[1]PaperSectorMinusCoreVPAExp!AV$212</f>
        <v>0</v>
      </c>
      <c r="AY24" s="279">
        <f>1/1000*[1]PaperSectorMinusCoreVPAExp!AW$212</f>
        <v>0</v>
      </c>
      <c r="AZ24" s="279">
        <f>1/1000*[1]PaperSectorMinusCoreVPAExp!AX$212</f>
        <v>0</v>
      </c>
      <c r="BA24" s="279">
        <f>1/1000*[1]PaperSectorMinusCoreVPAExp!AY$212</f>
        <v>0</v>
      </c>
      <c r="BB24" s="279">
        <f>1/1000*[1]PaperSectorMinusCoreVPAExp!AZ$212</f>
        <v>0</v>
      </c>
      <c r="BC24" s="455">
        <f>1/1000*[1]PaperSectorMinusCoreVPAExp!BA$212</f>
        <v>0</v>
      </c>
      <c r="BD24" s="474"/>
    </row>
    <row r="25" spans="2:56">
      <c r="B25" s="5" t="s">
        <v>35</v>
      </c>
      <c r="C25" s="276">
        <f>1/$A$1*[1]PaperSectorMinusCoreVPAExp!$B$225</f>
        <v>0.333385930184596</v>
      </c>
      <c r="D25" s="279">
        <f>1/$A$1*[1]PaperSectorMinusCoreVPAExp!$C$225</f>
        <v>0.3612902769992799</v>
      </c>
      <c r="E25" s="279">
        <f>1/$A$1*[1]PaperSectorMinusCoreVPAExp!$D$225</f>
        <v>0.36859617113544269</v>
      </c>
      <c r="F25" s="279">
        <f>1/$A$1*[1]PaperSectorMinusCoreVPAExp!$E$225</f>
        <v>0.37601137652916666</v>
      </c>
      <c r="G25" s="279">
        <f>1/$A$1*[1]PaperSectorMinusCoreVPAExp!$F$225</f>
        <v>0.34055794113368282</v>
      </c>
      <c r="H25" s="279">
        <f>1/$A$1*[1]PaperSectorMinusCoreVPAExp!$G$225</f>
        <v>0.37561011803245925</v>
      </c>
      <c r="I25" s="279">
        <f>1/$A$1*[1]PaperSectorMinusCoreVPAExp!$H$225</f>
        <v>0.34243896419267672</v>
      </c>
      <c r="J25" s="278">
        <f>1/$A$1*[1]PaperSectorMinusCoreVPAExp!$I$225</f>
        <v>0.29601821324583333</v>
      </c>
      <c r="K25" s="278">
        <f>1/$A$1*[1]PaperSectorMinusCoreVPAExp!$J$225</f>
        <v>0.27710816820053785</v>
      </c>
      <c r="L25" s="279">
        <f>1/$A$1*[1]PaperSectorMinusCoreVPAExp!K$225</f>
        <v>0.27587065374999997</v>
      </c>
      <c r="M25" s="279">
        <f>1/$A$1*[1]PaperSectorMinusCoreVPAExp!L$225</f>
        <v>0.3247487461068182</v>
      </c>
      <c r="N25" s="279">
        <f>1/$A$1*[1]PaperSectorMinusCoreVPAExp!M$225</f>
        <v>0.32024135650000002</v>
      </c>
      <c r="O25" s="279">
        <f>1/$A$1*[1]PaperSectorMinusCoreVPAExp!N$225</f>
        <v>0.31285723803640353</v>
      </c>
      <c r="P25" s="279">
        <f>1/$A$1*[1]PaperSectorMinusCoreVPAExp!O$225</f>
        <v>0.44633527957301583</v>
      </c>
      <c r="Q25" s="279">
        <f>1/$A$1*[1]PaperSectorMinusCoreVPAExp!P$225</f>
        <v>0.36094707741388893</v>
      </c>
      <c r="R25" s="279">
        <f>1/$A$1*[1]PaperSectorMinusCoreVPAExp!Q$225</f>
        <v>0.23865686757971338</v>
      </c>
      <c r="S25" s="279">
        <f>1/$A$1*[1]PaperSectorMinusCoreVPAExp!R$225</f>
        <v>0.24060612982761903</v>
      </c>
      <c r="T25" s="279">
        <f>1/$A$1*[1]PaperSectorMinusCoreVPAExp!S$225</f>
        <v>0.18619855963333337</v>
      </c>
      <c r="U25" s="279">
        <f>1/$A$1*[1]PaperSectorMinusCoreVPAExp!T$225</f>
        <v>0</v>
      </c>
      <c r="V25" s="279">
        <f>1/$A$1*[1]PaperSectorMinusCoreVPAExp!U$225</f>
        <v>0</v>
      </c>
      <c r="W25" s="279">
        <f>1/$A$1*[1]PaperSectorMinusCoreVPAExp!V$225</f>
        <v>0</v>
      </c>
      <c r="X25" s="279">
        <f>1/$A$1*[1]PaperSectorMinusCoreVPAExp!W$225</f>
        <v>0</v>
      </c>
      <c r="Y25" s="279">
        <f>1/$A$1*[1]PaperSectorMinusCoreVPAExp!X$225</f>
        <v>0</v>
      </c>
      <c r="Z25" s="279">
        <f>1/$A$1*[1]PaperSectorMinusCoreVPAExp!Y$225</f>
        <v>0</v>
      </c>
      <c r="AA25" s="279">
        <f>1/$A$1*[1]PaperSectorMinusCoreVPAExp!Z$225</f>
        <v>0</v>
      </c>
      <c r="AB25" s="279">
        <f>1/$A$1*[1]PaperSectorMinusCoreVPAExp!AA$225</f>
        <v>0</v>
      </c>
      <c r="AC25" s="103"/>
      <c r="AD25" s="276">
        <f>1/1000*[1]PaperSectorMinusCoreVPAExp!$AB$225</f>
        <v>0.105139512639777</v>
      </c>
      <c r="AE25" s="279">
        <f>1/1000*[1]PaperSectorMinusCoreVPAExp!$AC$225</f>
        <v>0.11550372557479999</v>
      </c>
      <c r="AF25" s="279">
        <f>1/1000*[1]PaperSectorMinusCoreVPAExp!AD$225</f>
        <v>0.13593694354079999</v>
      </c>
      <c r="AG25" s="279">
        <f>1/1000*[1]PaperSectorMinusCoreVPAExp!AE$225</f>
        <v>0.1513705053952</v>
      </c>
      <c r="AH25" s="279">
        <f>1/1000*[1]PaperSectorMinusCoreVPAExp!AF$225</f>
        <v>0.16031725148109999</v>
      </c>
      <c r="AI25" s="279">
        <f>1/1000*[1]PaperSectorMinusCoreVPAExp!AG$225</f>
        <v>0.15466621341600001</v>
      </c>
      <c r="AJ25" s="279">
        <f>1/1000*[1]PaperSectorMinusCoreVPAExp!AH$225</f>
        <v>0.15795231660119999</v>
      </c>
      <c r="AK25" s="279">
        <f>1/1000*[1]PaperSectorMinusCoreVPAExp!AI$225</f>
        <v>0.16462687756199998</v>
      </c>
      <c r="AL25" s="279">
        <f>1/1000*[1]PaperSectorMinusCoreVPAExp!AJ$225</f>
        <v>0.18824984378039999</v>
      </c>
      <c r="AM25" s="279">
        <f>1/1000*[1]PaperSectorMinusCoreVPAExp!AK$225</f>
        <v>0.17257381983600001</v>
      </c>
      <c r="AN25" s="279">
        <f>1/1000*[1]PaperSectorMinusCoreVPAExp!AL$225</f>
        <v>0.18641916641969999</v>
      </c>
      <c r="AO25" s="279">
        <f>1/1000*[1]PaperSectorMinusCoreVPAExp!AM$225</f>
        <v>0.22225102267199998</v>
      </c>
      <c r="AP25" s="279">
        <f>1/1000*[1]PaperSectorMinusCoreVPAExp!AN$225</f>
        <v>0.20615020968959999</v>
      </c>
      <c r="AQ25" s="279">
        <f>1/1000*[1]PaperSectorMinusCoreVPAExp!AO$225</f>
        <v>0.22054450513650001</v>
      </c>
      <c r="AR25" s="279">
        <f>1/1000*[1]PaperSectorMinusCoreVPAExp!AP$225</f>
        <v>0.20658470989800004</v>
      </c>
      <c r="AS25" s="279">
        <f>1/1000*[1]PaperSectorMinusCoreVPAExp!AQ$225</f>
        <v>0.14748710537749998</v>
      </c>
      <c r="AT25" s="279">
        <f>1/1000*[1]PaperSectorMinusCoreVPAExp!AR$225</f>
        <v>0.15465601044119998</v>
      </c>
      <c r="AU25" s="279">
        <f>1/1000*[1]PaperSectorMinusCoreVPAExp!AS$225</f>
        <v>0.13319212141949999</v>
      </c>
      <c r="AV25" s="279">
        <f>1/1000*[1]PaperSectorMinusCoreVPAExp!AT$225</f>
        <v>6.4253722199999997E-4</v>
      </c>
      <c r="AW25" s="279">
        <f>1/1000*[1]PaperSectorMinusCoreVPAExp!AU$225</f>
        <v>6.0912274750000008E-4</v>
      </c>
      <c r="AX25" s="279">
        <f>1/1000*[1]PaperSectorMinusCoreVPAExp!AV$225</f>
        <v>0</v>
      </c>
      <c r="AY25" s="279">
        <f>1/1000*[1]PaperSectorMinusCoreVPAExp!AW$225</f>
        <v>0</v>
      </c>
      <c r="AZ25" s="279">
        <f>1/1000*[1]PaperSectorMinusCoreVPAExp!AX$225</f>
        <v>0</v>
      </c>
      <c r="BA25" s="279">
        <f>1/1000*[1]PaperSectorMinusCoreVPAExp!AY$225</f>
        <v>0</v>
      </c>
      <c r="BB25" s="279">
        <f>1/1000*[1]PaperSectorMinusCoreVPAExp!AZ$225</f>
        <v>0</v>
      </c>
      <c r="BC25" s="455">
        <f>1/1000*[1]PaperSectorMinusCoreVPAExp!BA$225</f>
        <v>0</v>
      </c>
      <c r="BD25" s="474"/>
    </row>
    <row r="26" spans="2:56">
      <c r="B26" s="5" t="s">
        <v>61</v>
      </c>
      <c r="C26" s="276">
        <f>1/$A$1*[1]PaperSectorMinusCoreVPAExp!$B$246</f>
        <v>8.6000903158600719E-2</v>
      </c>
      <c r="D26" s="279">
        <f>1/$A$1*[1]PaperSectorMinusCoreVPAExp!$C$246</f>
        <v>9.5855742553846143E-2</v>
      </c>
      <c r="E26" s="279">
        <f>1/$A$1*[1]PaperSectorMinusCoreVPAExp!$D$246</f>
        <v>0.12231193111111109</v>
      </c>
      <c r="F26" s="279">
        <f>1/$A$1*[1]PaperSectorMinusCoreVPAExp!$E$246</f>
        <v>0.10557717219989367</v>
      </c>
      <c r="G26" s="279">
        <f>1/$A$1*[1]PaperSectorMinusCoreVPAExp!$F$246</f>
        <v>0.10727329674999996</v>
      </c>
      <c r="H26" s="279">
        <f>1/$A$1*[1]PaperSectorMinusCoreVPAExp!$G$246</f>
        <v>0.10661685334722219</v>
      </c>
      <c r="I26" s="279">
        <f>1/$A$1*[1]PaperSectorMinusCoreVPAExp!$H$246</f>
        <v>0.15630483540656567</v>
      </c>
      <c r="J26" s="278">
        <f>1/$A$1*[1]PaperSectorMinusCoreVPAExp!$I$246</f>
        <v>0.16375072256666665</v>
      </c>
      <c r="K26" s="278">
        <f>1/$A$1*[1]PaperSectorMinusCoreVPAExp!$J$246</f>
        <v>0.17416679581363637</v>
      </c>
      <c r="L26" s="279">
        <f>1/$A$1*[1]PaperSectorMinusCoreVPAExp!K$246</f>
        <v>0.1342099036166666</v>
      </c>
      <c r="M26" s="279">
        <f>1/$A$1*[1]PaperSectorMinusCoreVPAExp!L$246</f>
        <v>0.14025250808484849</v>
      </c>
      <c r="N26" s="279">
        <f>1/$A$1*[1]PaperSectorMinusCoreVPAExp!M$246</f>
        <v>0.13111935707916669</v>
      </c>
      <c r="O26" s="279">
        <f>1/$A$1*[1]PaperSectorMinusCoreVPAExp!N$246</f>
        <v>0.12230435024583332</v>
      </c>
      <c r="P26" s="279">
        <f>1/$A$1*[1]PaperSectorMinusCoreVPAExp!O$246</f>
        <v>0.11768205916527774</v>
      </c>
      <c r="Q26" s="279">
        <f>1/$A$1*[1]PaperSectorMinusCoreVPAExp!P$246</f>
        <v>0.25129284669722224</v>
      </c>
      <c r="R26" s="279">
        <f>1/$A$1*[1]PaperSectorMinusCoreVPAExp!Q$246</f>
        <v>0.11261160050046111</v>
      </c>
      <c r="S26" s="279">
        <f>1/$A$1*[1]PaperSectorMinusCoreVPAExp!R$246</f>
        <v>0.12695528583552632</v>
      </c>
      <c r="T26" s="279">
        <f>1/$A$1*[1]PaperSectorMinusCoreVPAExp!S$246</f>
        <v>9.4092655387500015E-2</v>
      </c>
      <c r="U26" s="279">
        <f>1/$A$1*[1]PaperSectorMinusCoreVPAExp!T$246</f>
        <v>0</v>
      </c>
      <c r="V26" s="279">
        <f>1/$A$1*[1]PaperSectorMinusCoreVPAExp!U$246</f>
        <v>0</v>
      </c>
      <c r="W26" s="279">
        <f>1/$A$1*[1]PaperSectorMinusCoreVPAExp!V$246</f>
        <v>0</v>
      </c>
      <c r="X26" s="279">
        <f>1/$A$1*[1]PaperSectorMinusCoreVPAExp!W$246</f>
        <v>0</v>
      </c>
      <c r="Y26" s="279">
        <f>1/$A$1*[1]PaperSectorMinusCoreVPAExp!X$246</f>
        <v>0</v>
      </c>
      <c r="Z26" s="279">
        <f>1/$A$1*[1]PaperSectorMinusCoreVPAExp!Y$246</f>
        <v>0</v>
      </c>
      <c r="AA26" s="279">
        <f>1/$A$1*[1]PaperSectorMinusCoreVPAExp!Z$246</f>
        <v>0</v>
      </c>
      <c r="AB26" s="279">
        <f>1/$A$1*[1]PaperSectorMinusCoreVPAExp!AA$246</f>
        <v>0</v>
      </c>
      <c r="AC26" s="103"/>
      <c r="AD26" s="276">
        <f>1/1000*[1]PaperSectorMinusCoreVPAExp!$AB$246</f>
        <v>3.7005512631681003E-2</v>
      </c>
      <c r="AE26" s="279">
        <f>1/1000*[1]PaperSectorMinusCoreVPAExp!$AC$246</f>
        <v>3.7709186055200003E-2</v>
      </c>
      <c r="AF26" s="279">
        <f>1/1000*[1]PaperSectorMinusCoreVPAExp!AD$246</f>
        <v>4.1457327105600003E-2</v>
      </c>
      <c r="AG26" s="279">
        <f>1/1000*[1]PaperSectorMinusCoreVPAExp!AE$246</f>
        <v>5.2706861311999996E-2</v>
      </c>
      <c r="AH26" s="279">
        <f>1/1000*[1]PaperSectorMinusCoreVPAExp!AF$246</f>
        <v>5.59669805289E-2</v>
      </c>
      <c r="AI26" s="279">
        <f>1/1000*[1]PaperSectorMinusCoreVPAExp!AG$246</f>
        <v>5.6962961012099994E-2</v>
      </c>
      <c r="AJ26" s="279">
        <f>1/1000*[1]PaperSectorMinusCoreVPAExp!AH$246</f>
        <v>8.5199566696000012E-2</v>
      </c>
      <c r="AK26" s="279">
        <f>1/1000*[1]PaperSectorMinusCoreVPAExp!AI$246</f>
        <v>9.2902453534999999E-2</v>
      </c>
      <c r="AL26" s="279">
        <f>1/1000*[1]PaperSectorMinusCoreVPAExp!AJ$246</f>
        <v>9.8277502863999999E-2</v>
      </c>
      <c r="AM26" s="279">
        <f>1/1000*[1]PaperSectorMinusCoreVPAExp!AK$246</f>
        <v>7.7591136717599998E-2</v>
      </c>
      <c r="AN26" s="279">
        <f>1/1000*[1]PaperSectorMinusCoreVPAExp!AL$246</f>
        <v>7.848038606850001E-2</v>
      </c>
      <c r="AO26" s="279">
        <f>1/1000*[1]PaperSectorMinusCoreVPAExp!AM$246</f>
        <v>7.6310172191999981E-2</v>
      </c>
      <c r="AP26" s="279">
        <f>1/1000*[1]PaperSectorMinusCoreVPAExp!AN$246</f>
        <v>6.1994449686399992E-2</v>
      </c>
      <c r="AQ26" s="279">
        <f>1/1000*[1]PaperSectorMinusCoreVPAExp!AO$246</f>
        <v>6.39352400061E-2</v>
      </c>
      <c r="AR26" s="279">
        <f>1/1000*[1]PaperSectorMinusCoreVPAExp!AP$246</f>
        <v>6.6252508888499984E-2</v>
      </c>
      <c r="AS26" s="279">
        <f>1/1000*[1]PaperSectorMinusCoreVPAExp!AQ$246</f>
        <v>5.0094199046499997E-2</v>
      </c>
      <c r="AT26" s="279">
        <f>1/1000*[1]PaperSectorMinusCoreVPAExp!AR$246</f>
        <v>5.2966691415099992E-2</v>
      </c>
      <c r="AU26" s="279">
        <f>1/1000*[1]PaperSectorMinusCoreVPAExp!AS$246</f>
        <v>2.8837076925799999E-2</v>
      </c>
      <c r="AV26" s="279">
        <f>1/1000*[1]PaperSectorMinusCoreVPAExp!AT$246</f>
        <v>8.755934E-6</v>
      </c>
      <c r="AW26" s="279">
        <f>1/1000*[1]PaperSectorMinusCoreVPAExp!AU$246</f>
        <v>8.3005908333333336E-6</v>
      </c>
      <c r="AX26" s="279">
        <f>1/1000*[1]PaperSectorMinusCoreVPAExp!AV$246</f>
        <v>0</v>
      </c>
      <c r="AY26" s="279">
        <f>1/1000*[1]PaperSectorMinusCoreVPAExp!AW$246</f>
        <v>0</v>
      </c>
      <c r="AZ26" s="279">
        <f>1/1000*[1]PaperSectorMinusCoreVPAExp!AX$246</f>
        <v>0</v>
      </c>
      <c r="BA26" s="279">
        <f>1/1000*[1]PaperSectorMinusCoreVPAExp!AY$246</f>
        <v>0</v>
      </c>
      <c r="BB26" s="279">
        <f>1/1000*[1]PaperSectorMinusCoreVPAExp!AZ$246</f>
        <v>0</v>
      </c>
      <c r="BC26" s="455">
        <f>1/1000*[1]PaperSectorMinusCoreVPAExp!BA$246</f>
        <v>0</v>
      </c>
      <c r="BD26" s="474"/>
    </row>
    <row r="27" spans="2:56">
      <c r="B27" s="5" t="s">
        <v>16</v>
      </c>
      <c r="C27" s="298">
        <f t="shared" ref="C27:L27" si="5">SUM(C15:C15)-SUM(C16:C26)</f>
        <v>0.14794141485422596</v>
      </c>
      <c r="D27" s="301">
        <f t="shared" si="5"/>
        <v>0.13998520607133846</v>
      </c>
      <c r="E27" s="301">
        <f t="shared" si="5"/>
        <v>0.14249895030340931</v>
      </c>
      <c r="F27" s="301">
        <f t="shared" si="5"/>
        <v>0.13726554722780437</v>
      </c>
      <c r="G27" s="301">
        <f t="shared" si="5"/>
        <v>0.13732362834974765</v>
      </c>
      <c r="H27" s="301">
        <f t="shared" si="5"/>
        <v>0.14779616344142399</v>
      </c>
      <c r="I27" s="301">
        <f t="shared" si="5"/>
        <v>0.14196805608080831</v>
      </c>
      <c r="J27" s="300">
        <f t="shared" si="5"/>
        <v>0.20531831371185882</v>
      </c>
      <c r="K27" s="300">
        <f t="shared" si="5"/>
        <v>0.14646018528575544</v>
      </c>
      <c r="L27" s="301">
        <f t="shared" si="5"/>
        <v>0.13064055224305537</v>
      </c>
      <c r="M27" s="301">
        <f>SUM(M15:M15)-SUM(M16:M26)</f>
        <v>0.13858805236464611</v>
      </c>
      <c r="N27" s="301">
        <f>SUM(N15:N15)-SUM(N16:N26)</f>
        <v>0.1995780590263887</v>
      </c>
      <c r="O27" s="301">
        <f t="shared" ref="O27:AB27" si="6">SUM(O15:O15)-SUM(O16:O26)</f>
        <v>0.17666457724630513</v>
      </c>
      <c r="P27" s="301">
        <f t="shared" si="6"/>
        <v>0.20304944772570233</v>
      </c>
      <c r="Q27" s="301">
        <f t="shared" si="6"/>
        <v>0.15021351258121807</v>
      </c>
      <c r="R27" s="301">
        <f t="shared" si="6"/>
        <v>0.16306493907292796</v>
      </c>
      <c r="S27" s="301">
        <f t="shared" si="6"/>
        <v>0.10620573287410018</v>
      </c>
      <c r="T27" s="301">
        <f t="shared" si="6"/>
        <v>9.0261384143333401E-2</v>
      </c>
      <c r="U27" s="301">
        <f t="shared" si="6"/>
        <v>0</v>
      </c>
      <c r="V27" s="301">
        <f t="shared" si="6"/>
        <v>0</v>
      </c>
      <c r="W27" s="301">
        <f t="shared" si="6"/>
        <v>0</v>
      </c>
      <c r="X27" s="301">
        <f t="shared" si="6"/>
        <v>0</v>
      </c>
      <c r="Y27" s="301">
        <f t="shared" si="6"/>
        <v>0</v>
      </c>
      <c r="Z27" s="301">
        <f t="shared" si="6"/>
        <v>0</v>
      </c>
      <c r="AA27" s="301">
        <f t="shared" si="6"/>
        <v>0</v>
      </c>
      <c r="AB27" s="301">
        <f t="shared" si="6"/>
        <v>0</v>
      </c>
      <c r="AC27" s="103"/>
      <c r="AD27" s="276">
        <f t="shared" ref="AD27:BC27" si="7">SUM(AD15:AD15)-SUM(AD16:AD26)</f>
        <v>5.0191533661026078E-2</v>
      </c>
      <c r="AE27" s="279">
        <f t="shared" si="7"/>
        <v>5.2149126662000111E-2</v>
      </c>
      <c r="AF27" s="279">
        <f t="shared" si="7"/>
        <v>5.2965317875200035E-2</v>
      </c>
      <c r="AG27" s="279">
        <f t="shared" si="7"/>
        <v>6.612791357759995E-2</v>
      </c>
      <c r="AH27" s="279">
        <f t="shared" si="7"/>
        <v>7.1806012008500009E-2</v>
      </c>
      <c r="AI27" s="279">
        <f t="shared" si="7"/>
        <v>7.2269260163100202E-2</v>
      </c>
      <c r="AJ27" s="279">
        <f t="shared" si="7"/>
        <v>9.1214984323599979E-2</v>
      </c>
      <c r="AK27" s="279">
        <f t="shared" si="7"/>
        <v>0.10003239481399984</v>
      </c>
      <c r="AL27" s="279">
        <f t="shared" si="7"/>
        <v>0.12175688340800017</v>
      </c>
      <c r="AM27" s="279">
        <f t="shared" si="7"/>
        <v>0.10054869110000009</v>
      </c>
      <c r="AN27" s="279">
        <f t="shared" si="7"/>
        <v>9.8668941088499995E-2</v>
      </c>
      <c r="AO27" s="279">
        <f t="shared" si="7"/>
        <v>0.14027139456000004</v>
      </c>
      <c r="AP27" s="279">
        <f t="shared" si="7"/>
        <v>0.10860676370720002</v>
      </c>
      <c r="AQ27" s="279">
        <f t="shared" si="7"/>
        <v>0.10829419304519994</v>
      </c>
      <c r="AR27" s="279">
        <f t="shared" si="7"/>
        <v>0.1146458660695</v>
      </c>
      <c r="AS27" s="279">
        <f t="shared" si="7"/>
        <v>0.1016957126464999</v>
      </c>
      <c r="AT27" s="279">
        <f t="shared" si="7"/>
        <v>8.3211530714799919E-2</v>
      </c>
      <c r="AU27" s="279">
        <f t="shared" si="7"/>
        <v>6.9534063026999993E-2</v>
      </c>
      <c r="AV27" s="279">
        <f t="shared" si="7"/>
        <v>7.7694801299999991E-4</v>
      </c>
      <c r="AW27" s="279">
        <f t="shared" si="7"/>
        <v>7.3654364625000022E-4</v>
      </c>
      <c r="AX27" s="279">
        <f t="shared" si="7"/>
        <v>0</v>
      </c>
      <c r="AY27" s="279">
        <f t="shared" si="7"/>
        <v>0</v>
      </c>
      <c r="AZ27" s="279">
        <f t="shared" si="7"/>
        <v>0</v>
      </c>
      <c r="BA27" s="279">
        <f t="shared" si="7"/>
        <v>0</v>
      </c>
      <c r="BB27" s="279">
        <f t="shared" si="7"/>
        <v>0</v>
      </c>
      <c r="BC27" s="455">
        <f t="shared" si="7"/>
        <v>0</v>
      </c>
      <c r="BD27" s="474"/>
    </row>
    <row r="28" spans="2:56" ht="17.149999999999999" customHeight="1">
      <c r="B28" s="19" t="s">
        <v>105</v>
      </c>
      <c r="C28" s="361">
        <f>1/$A$1*[1]PaperSectorMinusCoreVPAExp!$B$265</f>
        <v>2.8911112348484844E-3</v>
      </c>
      <c r="D28" s="326">
        <f>1/$A$1*[1]PaperSectorMinusCoreVPAExp!$C$265</f>
        <v>2.8457310000000006E-3</v>
      </c>
      <c r="E28" s="326">
        <f>1/$A$1*[1]PaperSectorMinusCoreVPAExp!$D$265</f>
        <v>2.1117207443181818E-3</v>
      </c>
      <c r="F28" s="326">
        <f>1/$A$1*[1]PaperSectorMinusCoreVPAExp!$E$265</f>
        <v>3.3008734791666662E-3</v>
      </c>
      <c r="G28" s="326">
        <f>1/$A$1*[1]PaperSectorMinusCoreVPAExp!$F$265</f>
        <v>5.1576002072261061E-3</v>
      </c>
      <c r="H28" s="326">
        <f>1/$A$1*[1]PaperSectorMinusCoreVPAExp!$G$265</f>
        <v>5.6809035425893538E-3</v>
      </c>
      <c r="I28" s="326">
        <f>1/$A$1*[1]PaperSectorMinusCoreVPAExp!$H$265</f>
        <v>4.7638699002525257E-3</v>
      </c>
      <c r="J28" s="327">
        <f>1/$A$1*[1]PaperSectorMinusCoreVPAExp!$I$265</f>
        <v>7.5535317455128195E-3</v>
      </c>
      <c r="K28" s="327">
        <f>1/$A$1*[1]PaperSectorMinusCoreVPAExp!$J$265</f>
        <v>6.7647852953875622E-3</v>
      </c>
      <c r="L28" s="326">
        <f>1/$A$1*[1]PaperSectorMinusCoreVPAExp!K$265</f>
        <v>7.7470088694444449E-3</v>
      </c>
      <c r="M28" s="326">
        <f>1/$A$1*[1]PaperSectorMinusCoreVPAExp!L$265</f>
        <v>9.021847208333331E-3</v>
      </c>
      <c r="N28" s="326">
        <f>1/$A$1*[1]PaperSectorMinusCoreVPAExp!M$265</f>
        <v>8.9966554166666657E-3</v>
      </c>
      <c r="O28" s="326">
        <f>1/$A$1*[1]PaperSectorMinusCoreVPAExp!N$265</f>
        <v>4.0949983771929816E-3</v>
      </c>
      <c r="P28" s="326">
        <f>1/$A$1*[1]PaperSectorMinusCoreVPAExp!O$265</f>
        <v>3.5446195133838378E-3</v>
      </c>
      <c r="Q28" s="326">
        <f>1/$A$1*[1]PaperSectorMinusCoreVPAExp!P$265</f>
        <v>2.5859571624999994E-3</v>
      </c>
      <c r="R28" s="326">
        <f>1/$A$1*[1]PaperSectorMinusCoreVPAExp!Q$265</f>
        <v>3.1658164261363637E-3</v>
      </c>
      <c r="S28" s="326">
        <f>1/$A$1*[1]PaperSectorMinusCoreVPAExp!R$265</f>
        <v>2.1429499358585863E-3</v>
      </c>
      <c r="T28" s="326">
        <f>1/$A$1*[1]PaperSectorMinusCoreVPAExp!S$265</f>
        <v>8.033514916666668E-4</v>
      </c>
      <c r="U28" s="326">
        <f>1/$A$1*[1]PaperSectorMinusCoreVPAExp!T$265</f>
        <v>0</v>
      </c>
      <c r="V28" s="326">
        <f>1/$A$1*[1]PaperSectorMinusCoreVPAExp!U$265</f>
        <v>0</v>
      </c>
      <c r="W28" s="326">
        <f>1/$A$1*[1]PaperSectorMinusCoreVPAExp!V$265</f>
        <v>0</v>
      </c>
      <c r="X28" s="326">
        <f>1/$A$1*[1]PaperSectorMinusCoreVPAExp!W$265</f>
        <v>0</v>
      </c>
      <c r="Y28" s="326">
        <f>1/$A$1*[1]PaperSectorMinusCoreVPAExp!X$265</f>
        <v>0</v>
      </c>
      <c r="Z28" s="326">
        <f>1/$A$1*[1]PaperSectorMinusCoreVPAExp!Y$265</f>
        <v>0</v>
      </c>
      <c r="AA28" s="326">
        <f>1/$A$1*[1]PaperSectorMinusCoreVPAExp!Z$265</f>
        <v>0</v>
      </c>
      <c r="AB28" s="326">
        <f>1/$A$1*[1]PaperSectorMinusCoreVPAExp!AA$265</f>
        <v>0</v>
      </c>
      <c r="AC28" s="103"/>
      <c r="AD28" s="361">
        <f>1/1000*[1]PaperSectorMinusCoreVPAExp!$AB$265</f>
        <v>2.1970675140749996E-3</v>
      </c>
      <c r="AE28" s="326">
        <f>1/1000*[1]PaperSectorMinusCoreVPAExp!$AC$265</f>
        <v>2.5380838288E-3</v>
      </c>
      <c r="AF28" s="326">
        <f>1/1000*[1]PaperSectorMinusCoreVPAExp!AD$265</f>
        <v>2.1415731312000004E-3</v>
      </c>
      <c r="AG28" s="326">
        <f>1/1000*[1]PaperSectorMinusCoreVPAExp!AE$265</f>
        <v>3.2389626976000001E-3</v>
      </c>
      <c r="AH28" s="326">
        <f>1/1000*[1]PaperSectorMinusCoreVPAExp!AF$265</f>
        <v>5.0306114774999995E-3</v>
      </c>
      <c r="AI28" s="326">
        <f>1/1000*[1]PaperSectorMinusCoreVPAExp!AG$265</f>
        <v>5.3741225967000004E-3</v>
      </c>
      <c r="AJ28" s="326">
        <f>1/1000*[1]PaperSectorMinusCoreVPAExp!AH$265</f>
        <v>4.5467397964000008E-3</v>
      </c>
      <c r="AK28" s="326">
        <f>1/1000*[1]PaperSectorMinusCoreVPAExp!AI$265</f>
        <v>7.8908045050000014E-3</v>
      </c>
      <c r="AL28" s="326">
        <f>1/1000*[1]PaperSectorMinusCoreVPAExp!AJ$265</f>
        <v>8.3776370884000029E-3</v>
      </c>
      <c r="AM28" s="326">
        <f>1/1000*[1]PaperSectorMinusCoreVPAExp!AK$265</f>
        <v>6.629939104799999E-3</v>
      </c>
      <c r="AN28" s="326">
        <f>1/1000*[1]PaperSectorMinusCoreVPAExp!AL$265</f>
        <v>8.6591701404000014E-3</v>
      </c>
      <c r="AO28" s="326">
        <f>1/1000*[1]PaperSectorMinusCoreVPAExp!AM$265</f>
        <v>8.4409655039999979E-3</v>
      </c>
      <c r="AP28" s="326">
        <f>1/1000*[1]PaperSectorMinusCoreVPAExp!AN$265</f>
        <v>3.1014262575999995E-3</v>
      </c>
      <c r="AQ28" s="326">
        <f>1/1000*[1]PaperSectorMinusCoreVPAExp!AO$265</f>
        <v>3.6609010095E-3</v>
      </c>
      <c r="AR28" s="326">
        <f>1/1000*[1]PaperSectorMinusCoreVPAExp!AP$265</f>
        <v>4.2687255720000004E-3</v>
      </c>
      <c r="AS28" s="326">
        <f>1/1000*[1]PaperSectorMinusCoreVPAExp!AQ$265</f>
        <v>4.7766105239999985E-3</v>
      </c>
      <c r="AT28" s="326">
        <f>1/1000*[1]PaperSectorMinusCoreVPAExp!AR$265</f>
        <v>3.6162478344999999E-3</v>
      </c>
      <c r="AU28" s="326">
        <f>1/1000*[1]PaperSectorMinusCoreVPAExp!AS$265</f>
        <v>2.2568321919000001E-3</v>
      </c>
      <c r="AV28" s="326">
        <f>1/1000*[1]PaperSectorMinusCoreVPAExp!AT$265</f>
        <v>7.4143179999999995E-6</v>
      </c>
      <c r="AW28" s="326">
        <f>1/1000*[1]PaperSectorMinusCoreVPAExp!AU$265</f>
        <v>7.0287441666666671E-6</v>
      </c>
      <c r="AX28" s="326">
        <f>1/1000*[1]PaperSectorMinusCoreVPAExp!AV$265</f>
        <v>0</v>
      </c>
      <c r="AY28" s="326">
        <f>1/1000*[1]PaperSectorMinusCoreVPAExp!AW$265</f>
        <v>0</v>
      </c>
      <c r="AZ28" s="326">
        <f>1/1000*[1]PaperSectorMinusCoreVPAExp!AX$265</f>
        <v>0</v>
      </c>
      <c r="BA28" s="326">
        <f>1/1000*[1]PaperSectorMinusCoreVPAExp!AY$265</f>
        <v>0</v>
      </c>
      <c r="BB28" s="326">
        <f>1/1000*[1]PaperSectorMinusCoreVPAExp!AZ$265</f>
        <v>0</v>
      </c>
      <c r="BC28" s="477">
        <f>1/1000*[1]PaperSectorMinusCoreVPAExp!BA$265</f>
        <v>0</v>
      </c>
      <c r="BD28" s="474"/>
    </row>
    <row r="29" spans="2:56" ht="17.149999999999999" customHeight="1">
      <c r="B29" s="147" t="s">
        <v>97</v>
      </c>
      <c r="C29" s="367">
        <f>1/$A$1*[1]PaperSectorMinusCoreVPAExp!$B$273</f>
        <v>1.8627187727272725E-3</v>
      </c>
      <c r="D29" s="336">
        <f>1/$A$1*[1]PaperSectorMinusCoreVPAExp!$C$273</f>
        <v>1.5407769999999997E-3</v>
      </c>
      <c r="E29" s="336">
        <f>1/$A$1*[1]PaperSectorMinusCoreVPAExp!$D$273</f>
        <v>2.4573455454545453E-3</v>
      </c>
      <c r="F29" s="336">
        <f>1/$A$1*[1]PaperSectorMinusCoreVPAExp!$E$273</f>
        <v>3.3279869583333326E-3</v>
      </c>
      <c r="G29" s="336">
        <f>1/$A$1*[1]PaperSectorMinusCoreVPAExp!$F$273</f>
        <v>3.9268771581585076E-3</v>
      </c>
      <c r="H29" s="336">
        <f>1/$A$1*[1]PaperSectorMinusCoreVPAExp!$G$273</f>
        <v>4.608657226583138E-3</v>
      </c>
      <c r="I29" s="336">
        <f>1/$A$1*[1]PaperSectorMinusCoreVPAExp!$H$273</f>
        <v>4.5157472297682709E-3</v>
      </c>
      <c r="J29" s="337">
        <f>1/$A$1*[1]PaperSectorMinusCoreVPAExp!$I$273</f>
        <v>4.8685457999999996E-3</v>
      </c>
      <c r="K29" s="337">
        <f>1/$A$1*[1]PaperSectorMinusCoreVPAExp!$J$273</f>
        <v>5.257694520778072E-3</v>
      </c>
      <c r="L29" s="336">
        <f>1/$A$1*[1]PaperSectorMinusCoreVPAExp!K$273</f>
        <v>5.2231446749999993E-3</v>
      </c>
      <c r="M29" s="336">
        <f>1/$A$1*[1]PaperSectorMinusCoreVPAExp!L$273</f>
        <v>4.5841221249999994E-3</v>
      </c>
      <c r="N29" s="336">
        <f>1/$A$1*[1]PaperSectorMinusCoreVPAExp!M$273</f>
        <v>4.5359579916666656E-3</v>
      </c>
      <c r="O29" s="336">
        <f>1/$A$1*[1]PaperSectorMinusCoreVPAExp!N$273</f>
        <v>1.5492100055555559E-3</v>
      </c>
      <c r="P29" s="336">
        <f>1/$A$1*[1]PaperSectorMinusCoreVPAExp!O$273</f>
        <v>1.4050338456349204E-3</v>
      </c>
      <c r="Q29" s="336">
        <f>1/$A$1*[1]PaperSectorMinusCoreVPAExp!P$273</f>
        <v>2.7690002916666671E-3</v>
      </c>
      <c r="R29" s="336">
        <f>1/$A$1*[1]PaperSectorMinusCoreVPAExp!Q$273</f>
        <v>3.7829561662878789E-3</v>
      </c>
      <c r="S29" s="336">
        <f>1/$A$1*[1]PaperSectorMinusCoreVPAExp!R$273</f>
        <v>3.0343096482323226E-3</v>
      </c>
      <c r="T29" s="336">
        <f>1/$A$1*[1]PaperSectorMinusCoreVPAExp!S$273</f>
        <v>3.8892217125E-3</v>
      </c>
      <c r="U29" s="336">
        <f>1/$A$1*[1]PaperSectorMinusCoreVPAExp!T$273</f>
        <v>0</v>
      </c>
      <c r="V29" s="336">
        <f>1/$A$1*[1]PaperSectorMinusCoreVPAExp!U$273</f>
        <v>0</v>
      </c>
      <c r="W29" s="336">
        <f>1/$A$1*[1]PaperSectorMinusCoreVPAExp!V$273</f>
        <v>0</v>
      </c>
      <c r="X29" s="336">
        <f>1/$A$1*[1]PaperSectorMinusCoreVPAExp!W$273</f>
        <v>0</v>
      </c>
      <c r="Y29" s="336">
        <f>1/$A$1*[1]PaperSectorMinusCoreVPAExp!X$273</f>
        <v>0</v>
      </c>
      <c r="Z29" s="336">
        <f>1/$A$1*[1]PaperSectorMinusCoreVPAExp!Y$273</f>
        <v>0</v>
      </c>
      <c r="AA29" s="336">
        <f>1/$A$1*[1]PaperSectorMinusCoreVPAExp!Z$273</f>
        <v>0</v>
      </c>
      <c r="AB29" s="336">
        <f>1/$A$1*[1]PaperSectorMinusCoreVPAExp!AA$273</f>
        <v>0</v>
      </c>
      <c r="AC29" s="103"/>
      <c r="AD29" s="367">
        <f>1/1000*[1]PaperSectorMinusCoreVPAExp!$AB$273</f>
        <v>8.8409898863399991E-4</v>
      </c>
      <c r="AE29" s="336">
        <f>1/1000*[1]PaperSectorMinusCoreVPAExp!$AC$273</f>
        <v>8.1936921479999997E-4</v>
      </c>
      <c r="AF29" s="336">
        <f>1/1000*[1]PaperSectorMinusCoreVPAExp!AD$273</f>
        <v>1.3960129200000001E-3</v>
      </c>
      <c r="AG29" s="336">
        <f>1/1000*[1]PaperSectorMinusCoreVPAExp!AE$273</f>
        <v>1.9058638592E-3</v>
      </c>
      <c r="AH29" s="336">
        <f>1/1000*[1]PaperSectorMinusCoreVPAExp!AF$273</f>
        <v>2.6424789649999998E-3</v>
      </c>
      <c r="AI29" s="336">
        <f>1/1000*[1]PaperSectorMinusCoreVPAExp!AG$273</f>
        <v>3.0593488925999991E-3</v>
      </c>
      <c r="AJ29" s="336">
        <f>1/1000*[1]PaperSectorMinusCoreVPAExp!AH$273</f>
        <v>2.6963495204000002E-3</v>
      </c>
      <c r="AK29" s="336">
        <f>1/1000*[1]PaperSectorMinusCoreVPAExp!AI$273</f>
        <v>4.0574940769999993E-3</v>
      </c>
      <c r="AL29" s="336">
        <f>1/1000*[1]PaperSectorMinusCoreVPAExp!AJ$273</f>
        <v>5.3981831087999994E-3</v>
      </c>
      <c r="AM29" s="336">
        <f>1/1000*[1]PaperSectorMinusCoreVPAExp!AK$273</f>
        <v>4.7144937399999998E-3</v>
      </c>
      <c r="AN29" s="336">
        <f>1/1000*[1]PaperSectorMinusCoreVPAExp!AL$273</f>
        <v>4.1809820544000008E-3</v>
      </c>
      <c r="AO29" s="336">
        <f>1/1000*[1]PaperSectorMinusCoreVPAExp!AM$273</f>
        <v>4.5921912959999995E-3</v>
      </c>
      <c r="AP29" s="336">
        <f>1/1000*[1]PaperSectorMinusCoreVPAExp!AN$273</f>
        <v>1.4245888096E-3</v>
      </c>
      <c r="AQ29" s="336">
        <f>1/1000*[1]PaperSectorMinusCoreVPAExp!AO$273</f>
        <v>1.9644298967999999E-3</v>
      </c>
      <c r="AR29" s="336">
        <f>1/1000*[1]PaperSectorMinusCoreVPAExp!AP$273</f>
        <v>2.1859471124999999E-3</v>
      </c>
      <c r="AS29" s="336">
        <f>1/1000*[1]PaperSectorMinusCoreVPAExp!AQ$273</f>
        <v>2.6757079229999996E-3</v>
      </c>
      <c r="AT29" s="336">
        <f>1/1000*[1]PaperSectorMinusCoreVPAExp!AR$273</f>
        <v>2.636823973E-3</v>
      </c>
      <c r="AU29" s="336">
        <f>1/1000*[1]PaperSectorMinusCoreVPAExp!AS$273</f>
        <v>3.0200450851999997E-3</v>
      </c>
      <c r="AV29" s="336">
        <f>1/1000*[1]PaperSectorMinusCoreVPAExp!AT$273</f>
        <v>3.8851357000000001E-5</v>
      </c>
      <c r="AW29" s="336">
        <f>1/1000*[1]PaperSectorMinusCoreVPAExp!AU$273</f>
        <v>3.6830932916666673E-5</v>
      </c>
      <c r="AX29" s="336">
        <f>1/1000*[1]PaperSectorMinusCoreVPAExp!AV$273</f>
        <v>0</v>
      </c>
      <c r="AY29" s="336">
        <f>1/1000*[1]PaperSectorMinusCoreVPAExp!AW$273</f>
        <v>0</v>
      </c>
      <c r="AZ29" s="336">
        <f>1/1000*[1]PaperSectorMinusCoreVPAExp!AX$273</f>
        <v>0</v>
      </c>
      <c r="BA29" s="336">
        <f>1/1000*[1]PaperSectorMinusCoreVPAExp!AY$273</f>
        <v>0</v>
      </c>
      <c r="BB29" s="336">
        <f>1/1000*[1]PaperSectorMinusCoreVPAExp!AZ$273</f>
        <v>0</v>
      </c>
      <c r="BC29" s="479">
        <f>1/1000*[1]PaperSectorMinusCoreVPAExp!BA$273</f>
        <v>0</v>
      </c>
      <c r="BD29" s="474"/>
    </row>
    <row r="30" spans="2:56" ht="17.149999999999999" customHeight="1">
      <c r="B30" s="9" t="s">
        <v>87</v>
      </c>
      <c r="C30" s="368">
        <f t="shared" ref="C30:L30" si="8">C5-SUM(C6,C7,C11,C12,C15,C28,C29)</f>
        <v>0.37096460371212125</v>
      </c>
      <c r="D30" s="338">
        <f t="shared" si="8"/>
        <v>0.4200454300585863</v>
      </c>
      <c r="E30" s="338">
        <f t="shared" si="8"/>
        <v>0.35021062155359428</v>
      </c>
      <c r="F30" s="338">
        <f t="shared" si="8"/>
        <v>0.35825420231237315</v>
      </c>
      <c r="G30" s="338">
        <f t="shared" si="8"/>
        <v>0.33443413657983578</v>
      </c>
      <c r="H30" s="338">
        <f t="shared" si="8"/>
        <v>0.35544575675999379</v>
      </c>
      <c r="I30" s="338">
        <f t="shared" si="8"/>
        <v>0.17849048919555854</v>
      </c>
      <c r="J30" s="339">
        <f t="shared" si="8"/>
        <v>0.22541071973205251</v>
      </c>
      <c r="K30" s="339">
        <f t="shared" si="8"/>
        <v>0.24253232035889316</v>
      </c>
      <c r="L30" s="338">
        <f t="shared" si="8"/>
        <v>0.21198124704786303</v>
      </c>
      <c r="M30" s="338">
        <f>M5-SUM(M6,M7,M11,M12,M15,M28,M29)</f>
        <v>0.24665884043333386</v>
      </c>
      <c r="N30" s="338">
        <f>N5-SUM(N6,N7,N11,N12,N15,N28,N29)</f>
        <v>0.2466659476375006</v>
      </c>
      <c r="O30" s="338">
        <f t="shared" ref="O30:AB30" si="9">O5-SUM(O6,O7,O11,O12,O15,O28,O29)</f>
        <v>0.17245823167470209</v>
      </c>
      <c r="P30" s="338">
        <f t="shared" si="9"/>
        <v>0.1688602172959428</v>
      </c>
      <c r="Q30" s="338">
        <f t="shared" si="9"/>
        <v>0.24074886722664313</v>
      </c>
      <c r="R30" s="338">
        <f t="shared" si="9"/>
        <v>0.2389387628788171</v>
      </c>
      <c r="S30" s="338">
        <f t="shared" si="9"/>
        <v>0.26220407549261937</v>
      </c>
      <c r="T30" s="338">
        <f t="shared" si="9"/>
        <v>0.35254845355612519</v>
      </c>
      <c r="U30" s="338">
        <f t="shared" si="9"/>
        <v>0</v>
      </c>
      <c r="V30" s="338">
        <f t="shared" si="9"/>
        <v>0</v>
      </c>
      <c r="W30" s="338">
        <f t="shared" si="9"/>
        <v>0</v>
      </c>
      <c r="X30" s="338">
        <f t="shared" si="9"/>
        <v>0</v>
      </c>
      <c r="Y30" s="338">
        <f t="shared" si="9"/>
        <v>0</v>
      </c>
      <c r="Z30" s="338">
        <f t="shared" si="9"/>
        <v>0</v>
      </c>
      <c r="AA30" s="338">
        <f t="shared" si="9"/>
        <v>0</v>
      </c>
      <c r="AB30" s="338">
        <f t="shared" si="9"/>
        <v>0</v>
      </c>
      <c r="AC30" s="103"/>
      <c r="AD30" s="368">
        <f t="shared" ref="AD30:BC30" si="10">AD5-SUM(AD6,AD7,AD11,AD12,AD15,AD28,AD29)</f>
        <v>0.1439921644518356</v>
      </c>
      <c r="AE30" s="338">
        <f t="shared" si="10"/>
        <v>0.14257269642359943</v>
      </c>
      <c r="AF30" s="338">
        <f t="shared" si="10"/>
        <v>0.1608647836032</v>
      </c>
      <c r="AG30" s="338">
        <f t="shared" si="10"/>
        <v>0.20380057790399964</v>
      </c>
      <c r="AH30" s="338">
        <f t="shared" si="10"/>
        <v>0.22387935480050025</v>
      </c>
      <c r="AI30" s="338">
        <f t="shared" si="10"/>
        <v>0.22216670516040038</v>
      </c>
      <c r="AJ30" s="338">
        <f t="shared" si="10"/>
        <v>0.13980951310080003</v>
      </c>
      <c r="AK30" s="338">
        <f t="shared" si="10"/>
        <v>0.15385671834100068</v>
      </c>
      <c r="AL30" s="338">
        <f t="shared" si="10"/>
        <v>0.18083344656120026</v>
      </c>
      <c r="AM30" s="338">
        <f t="shared" si="10"/>
        <v>0.16103009517760047</v>
      </c>
      <c r="AN30" s="338">
        <f t="shared" si="10"/>
        <v>0.16984470690000042</v>
      </c>
      <c r="AO30" s="338">
        <f t="shared" si="10"/>
        <v>0.17982307007999943</v>
      </c>
      <c r="AP30" s="338">
        <f t="shared" si="10"/>
        <v>0.13711618919680024</v>
      </c>
      <c r="AQ30" s="338">
        <f t="shared" si="10"/>
        <v>0.14375893077360014</v>
      </c>
      <c r="AR30" s="338">
        <f t="shared" si="10"/>
        <v>0.15639356806300009</v>
      </c>
      <c r="AS30" s="338">
        <f t="shared" si="10"/>
        <v>0.12610064854799974</v>
      </c>
      <c r="AT30" s="338">
        <f t="shared" si="10"/>
        <v>0.12781456431979987</v>
      </c>
      <c r="AU30" s="338">
        <f t="shared" si="10"/>
        <v>0.23066059379220016</v>
      </c>
      <c r="AV30" s="338">
        <f t="shared" si="10"/>
        <v>4.6313883419999997E-3</v>
      </c>
      <c r="AW30" s="338">
        <f t="shared" si="10"/>
        <v>4.390537847499998E-3</v>
      </c>
      <c r="AX30" s="338">
        <f t="shared" si="10"/>
        <v>0</v>
      </c>
      <c r="AY30" s="338">
        <f t="shared" si="10"/>
        <v>0</v>
      </c>
      <c r="AZ30" s="338">
        <f t="shared" si="10"/>
        <v>0</v>
      </c>
      <c r="BA30" s="338">
        <f t="shared" si="10"/>
        <v>0</v>
      </c>
      <c r="BB30" s="338">
        <f t="shared" si="10"/>
        <v>0</v>
      </c>
      <c r="BC30" s="480">
        <f t="shared" si="10"/>
        <v>0</v>
      </c>
      <c r="BD30" s="474"/>
    </row>
    <row r="31" spans="2:56">
      <c r="B31" s="5" t="s">
        <v>19</v>
      </c>
      <c r="C31" s="276">
        <f>1/$A$1*[1]PaperSectorMinusCoreVPAExp!$B$15</f>
        <v>7.8151025555555538E-3</v>
      </c>
      <c r="D31" s="279">
        <f>1/$A$1*[1]PaperSectorMinusCoreVPAExp!$C$15</f>
        <v>8.9811330000000005E-3</v>
      </c>
      <c r="E31" s="279">
        <f>1/$A$1*[1]PaperSectorMinusCoreVPAExp!$D$15</f>
        <v>1.2176283E-2</v>
      </c>
      <c r="F31" s="279">
        <f>1/$A$1*[1]PaperSectorMinusCoreVPAExp!$E$15</f>
        <v>1.3312925499999999E-2</v>
      </c>
      <c r="G31" s="279">
        <f>1/$A$1*[1]PaperSectorMinusCoreVPAExp!$F$15</f>
        <v>1.162832318642191E-2</v>
      </c>
      <c r="H31" s="279">
        <f>1/$A$1*[1]PaperSectorMinusCoreVPAExp!$G$15</f>
        <v>1.226200636634615E-2</v>
      </c>
      <c r="I31" s="279">
        <f>1/$A$1*[1]PaperSectorMinusCoreVPAExp!$H$15</f>
        <v>1.3308883924747479E-2</v>
      </c>
      <c r="J31" s="278">
        <f>1/$A$1*[1]PaperSectorMinusCoreVPAExp!$I$15</f>
        <v>1.5237725591666662E-2</v>
      </c>
      <c r="K31" s="278">
        <f>1/$A$1*[1]PaperSectorMinusCoreVPAExp!$J$15</f>
        <v>1.7620671030128206E-2</v>
      </c>
      <c r="L31" s="279">
        <f>1/$A$1*[1]PaperSectorMinusCoreVPAExp!K$15</f>
        <v>1.4429308969444448E-2</v>
      </c>
      <c r="M31" s="279">
        <f>1/$A$1*[1]PaperSectorMinusCoreVPAExp!L$15</f>
        <v>1.5733739666666656E-2</v>
      </c>
      <c r="N31" s="279">
        <f>1/$A$1*[1]PaperSectorMinusCoreVPAExp!M$15</f>
        <v>1.3461823841666665E-2</v>
      </c>
      <c r="O31" s="279">
        <f>1/$A$1*[1]PaperSectorMinusCoreVPAExp!N$15</f>
        <v>3.3993631722222225E-3</v>
      </c>
      <c r="P31" s="279">
        <f>1/$A$1*[1]PaperSectorMinusCoreVPAExp!O$15</f>
        <v>1.3527122915404041E-3</v>
      </c>
      <c r="Q31" s="279">
        <f>1/$A$1*[1]PaperSectorMinusCoreVPAExp!P$15</f>
        <v>1.8979056833333331E-3</v>
      </c>
      <c r="R31" s="279">
        <f>1/$A$1*[1]PaperSectorMinusCoreVPAExp!Q$15</f>
        <v>1.7951043252525253E-3</v>
      </c>
      <c r="S31" s="279">
        <f>1/$A$1*[1]PaperSectorMinusCoreVPAExp!R$15</f>
        <v>1.3467109570707071E-3</v>
      </c>
      <c r="T31" s="279">
        <f>1/$A$1*[1]PaperSectorMinusCoreVPAExp!S$15</f>
        <v>5.35926941666667E-4</v>
      </c>
      <c r="U31" s="279">
        <f>1/$A$1*[1]PaperSectorMinusCoreVPAExp!T$15</f>
        <v>0</v>
      </c>
      <c r="V31" s="279">
        <f>1/$A$1*[1]PaperSectorMinusCoreVPAExp!U$15</f>
        <v>0</v>
      </c>
      <c r="W31" s="279">
        <f>1/$A$1*[1]PaperSectorMinusCoreVPAExp!V$15</f>
        <v>0</v>
      </c>
      <c r="X31" s="279">
        <f>1/$A$1*[1]PaperSectorMinusCoreVPAExp!W$15</f>
        <v>0</v>
      </c>
      <c r="Y31" s="279">
        <f>1/$A$1*[1]PaperSectorMinusCoreVPAExp!X$15</f>
        <v>0</v>
      </c>
      <c r="Z31" s="279">
        <f>1/$A$1*[1]PaperSectorMinusCoreVPAExp!Y$15</f>
        <v>0</v>
      </c>
      <c r="AA31" s="279">
        <f>1/$A$1*[1]PaperSectorMinusCoreVPAExp!Z$15</f>
        <v>0</v>
      </c>
      <c r="AB31" s="279">
        <f>1/$A$1*[1]PaperSectorMinusCoreVPAExp!AA$15</f>
        <v>0</v>
      </c>
      <c r="AC31" s="103"/>
      <c r="AD31" s="276">
        <f>1/1000*[1]PaperSectorMinusCoreVPAExp!$AB$15</f>
        <v>3.7082387712510001E-3</v>
      </c>
      <c r="AE31" s="279">
        <f>1/1000*[1]PaperSectorMinusCoreVPAExp!$AC$15</f>
        <v>4.5776453515999991E-3</v>
      </c>
      <c r="AF31" s="279">
        <f>1/1000*[1]PaperSectorMinusCoreVPAExp!AD$15</f>
        <v>6.1622246160000001E-3</v>
      </c>
      <c r="AG31" s="279">
        <f>1/1000*[1]PaperSectorMinusCoreVPAExp!AE$15</f>
        <v>8.4851753168000005E-3</v>
      </c>
      <c r="AH31" s="279">
        <f>1/1000*[1]PaperSectorMinusCoreVPAExp!AF$15</f>
        <v>7.3636777808999991E-3</v>
      </c>
      <c r="AI31" s="279">
        <f>1/1000*[1]PaperSectorMinusCoreVPAExp!AG$15</f>
        <v>7.7928707141999998E-3</v>
      </c>
      <c r="AJ31" s="279">
        <f>1/1000*[1]PaperSectorMinusCoreVPAExp!AH$15</f>
        <v>9.5940835460000002E-3</v>
      </c>
      <c r="AK31" s="279">
        <f>1/1000*[1]PaperSectorMinusCoreVPAExp!AI$15</f>
        <v>1.2264072745999999E-2</v>
      </c>
      <c r="AL31" s="279">
        <f>1/1000*[1]PaperSectorMinusCoreVPAExp!AJ$15</f>
        <v>1.5794244632E-2</v>
      </c>
      <c r="AM31" s="279">
        <f>1/1000*[1]PaperSectorMinusCoreVPAExp!AK$15</f>
        <v>1.18158375852E-2</v>
      </c>
      <c r="AN31" s="279">
        <f>1/1000*[1]PaperSectorMinusCoreVPAExp!AL$15</f>
        <v>1.2887679865500001E-2</v>
      </c>
      <c r="AO31" s="279">
        <f>1/1000*[1]PaperSectorMinusCoreVPAExp!AM$15</f>
        <v>1.3177316495999998E-2</v>
      </c>
      <c r="AP31" s="279">
        <f>1/1000*[1]PaperSectorMinusCoreVPAExp!AN$15</f>
        <v>2.8499189487999998E-3</v>
      </c>
      <c r="AQ31" s="279">
        <f>1/1000*[1]PaperSectorMinusCoreVPAExp!AO$15</f>
        <v>2.1588358467000001E-3</v>
      </c>
      <c r="AR31" s="279">
        <f>1/1000*[1]PaperSectorMinusCoreVPAExp!AP$15</f>
        <v>2.1384984064999999E-3</v>
      </c>
      <c r="AS31" s="279">
        <f>1/1000*[1]PaperSectorMinusCoreVPAExp!AQ$15</f>
        <v>2.0169545024999996E-3</v>
      </c>
      <c r="AT31" s="279">
        <f>1/1000*[1]PaperSectorMinusCoreVPAExp!AR$15</f>
        <v>2.4367064150999998E-3</v>
      </c>
      <c r="AU31" s="279">
        <f>1/1000*[1]PaperSectorMinusCoreVPAExp!AS$15</f>
        <v>1.0681765379999999E-3</v>
      </c>
      <c r="AV31" s="279">
        <f>1/1000*[1]PaperSectorMinusCoreVPAExp!AT$15</f>
        <v>0</v>
      </c>
      <c r="AW31" s="279">
        <f>1/1000*[1]PaperSectorMinusCoreVPAExp!AU$15</f>
        <v>0</v>
      </c>
      <c r="AX31" s="279">
        <f>1/1000*[1]PaperSectorMinusCoreVPAExp!AV$15</f>
        <v>0</v>
      </c>
      <c r="AY31" s="279">
        <f>1/1000*[1]PaperSectorMinusCoreVPAExp!AW$15</f>
        <v>0</v>
      </c>
      <c r="AZ31" s="279">
        <f>1/1000*[1]PaperSectorMinusCoreVPAExp!AX$15</f>
        <v>0</v>
      </c>
      <c r="BA31" s="279">
        <f>1/1000*[1]PaperSectorMinusCoreVPAExp!AY$15</f>
        <v>0</v>
      </c>
      <c r="BB31" s="279">
        <f>1/1000*[1]PaperSectorMinusCoreVPAExp!AZ$15</f>
        <v>0</v>
      </c>
      <c r="BC31" s="455">
        <f>1/1000*[1]PaperSectorMinusCoreVPAExp!BA$15</f>
        <v>0</v>
      </c>
      <c r="BD31" s="474"/>
    </row>
    <row r="32" spans="2:56">
      <c r="B32" s="5" t="s">
        <v>82</v>
      </c>
      <c r="C32" s="276">
        <f>1/$A$1*[1]PaperSectorMinusCoreVPAExp!$B$82</f>
        <v>1.5360964873737375E-2</v>
      </c>
      <c r="D32" s="279">
        <f>1/$A$1*[1]PaperSectorMinusCoreVPAExp!$C$82</f>
        <v>1.7534688404545452E-2</v>
      </c>
      <c r="E32" s="279">
        <f>1/$A$1*[1]PaperSectorMinusCoreVPAExp!$D$82</f>
        <v>1.5800385239393942E-2</v>
      </c>
      <c r="F32" s="279">
        <f>1/$A$1*[1]PaperSectorMinusCoreVPAExp!$E$82</f>
        <v>1.7407236804166663E-2</v>
      </c>
      <c r="G32" s="279">
        <f>1/$A$1*[1]PaperSectorMinusCoreVPAExp!$F$82</f>
        <v>1.4144941234790213E-2</v>
      </c>
      <c r="H32" s="279">
        <f>1/$A$1*[1]PaperSectorMinusCoreVPAExp!$G$82</f>
        <v>1.1861589736052837E-2</v>
      </c>
      <c r="I32" s="279">
        <f>1/$A$1*[1]PaperSectorMinusCoreVPAExp!$H$82</f>
        <v>1.2833831432739157E-2</v>
      </c>
      <c r="J32" s="278">
        <f>1/$A$1*[1]PaperSectorMinusCoreVPAExp!$I$82</f>
        <v>1.5401754639102564E-2</v>
      </c>
      <c r="K32" s="278">
        <f>1/$A$1*[1]PaperSectorMinusCoreVPAExp!$J$82</f>
        <v>1.4817094544782323E-2</v>
      </c>
      <c r="L32" s="279">
        <f>1/$A$1*[1]PaperSectorMinusCoreVPAExp!K$82</f>
        <v>1.5182117282051284E-2</v>
      </c>
      <c r="M32" s="279">
        <f>1/$A$1*[1]PaperSectorMinusCoreVPAExp!L$82</f>
        <v>1.8122742441666666E-2</v>
      </c>
      <c r="N32" s="279">
        <f>1/$A$1*[1]PaperSectorMinusCoreVPAExp!M$82</f>
        <v>1.5497081083333334E-2</v>
      </c>
      <c r="O32" s="279">
        <f>1/$A$1*[1]PaperSectorMinusCoreVPAExp!N$82</f>
        <v>1.9863415128311961E-2</v>
      </c>
      <c r="P32" s="279">
        <f>1/$A$1*[1]PaperSectorMinusCoreVPAExp!O$82</f>
        <v>2.7999089047950655E-2</v>
      </c>
      <c r="Q32" s="279">
        <f>1/$A$1*[1]PaperSectorMinusCoreVPAExp!P$82</f>
        <v>2.5873926631235427E-2</v>
      </c>
      <c r="R32" s="279">
        <f>1/$A$1*[1]PaperSectorMinusCoreVPAExp!Q$82</f>
        <v>2.319818696194223E-2</v>
      </c>
      <c r="S32" s="279">
        <f>1/$A$1*[1]PaperSectorMinusCoreVPAExp!R$82</f>
        <v>2.0569941678826569E-2</v>
      </c>
      <c r="T32" s="279">
        <f>1/$A$1*[1]PaperSectorMinusCoreVPAExp!S$82</f>
        <v>2.5093761730519481E-2</v>
      </c>
      <c r="U32" s="279">
        <f>1/$A$1*[1]PaperSectorMinusCoreVPAExp!T$82</f>
        <v>0</v>
      </c>
      <c r="V32" s="279">
        <f>1/$A$1*[1]PaperSectorMinusCoreVPAExp!U$82</f>
        <v>0</v>
      </c>
      <c r="W32" s="279">
        <f>1/$A$1*[1]PaperSectorMinusCoreVPAExp!V$82</f>
        <v>0</v>
      </c>
      <c r="X32" s="279">
        <f>1/$A$1*[1]PaperSectorMinusCoreVPAExp!W$82</f>
        <v>0</v>
      </c>
      <c r="Y32" s="279">
        <f>1/$A$1*[1]PaperSectorMinusCoreVPAExp!X$82</f>
        <v>0</v>
      </c>
      <c r="Z32" s="279">
        <f>1/$A$1*[1]PaperSectorMinusCoreVPAExp!Y$82</f>
        <v>0</v>
      </c>
      <c r="AA32" s="279">
        <f>1/$A$1*[1]PaperSectorMinusCoreVPAExp!Z$82</f>
        <v>0</v>
      </c>
      <c r="AB32" s="279">
        <f>1/$A$1*[1]PaperSectorMinusCoreVPAExp!AA$82</f>
        <v>0</v>
      </c>
      <c r="AC32" s="103"/>
      <c r="AD32" s="276">
        <f>1/1000*[1]PaperSectorMinusCoreVPAExp!$AB$82</f>
        <v>6.5461754848619999E-3</v>
      </c>
      <c r="AE32" s="279">
        <f>1/1000*[1]PaperSectorMinusCoreVPAExp!$AC$82</f>
        <v>7.5776286111999998E-3</v>
      </c>
      <c r="AF32" s="279">
        <f>1/1000*[1]PaperSectorMinusCoreVPAExp!AD$82</f>
        <v>7.2871973711999992E-3</v>
      </c>
      <c r="AG32" s="279">
        <f>1/1000*[1]PaperSectorMinusCoreVPAExp!AE$82</f>
        <v>9.9988068879999972E-3</v>
      </c>
      <c r="AH32" s="279">
        <f>1/1000*[1]PaperSectorMinusCoreVPAExp!AF$82</f>
        <v>9.2361577679000006E-3</v>
      </c>
      <c r="AI32" s="279">
        <f>1/1000*[1]PaperSectorMinusCoreVPAExp!AG$82</f>
        <v>8.5925035482000006E-3</v>
      </c>
      <c r="AJ32" s="279">
        <f>1/1000*[1]PaperSectorMinusCoreVPAExp!AH$82</f>
        <v>9.4277805815999993E-3</v>
      </c>
      <c r="AK32" s="279">
        <f>1/1000*[1]PaperSectorMinusCoreVPAExp!AI$82</f>
        <v>1.3164567994000001E-2</v>
      </c>
      <c r="AL32" s="279">
        <f>1/1000*[1]PaperSectorMinusCoreVPAExp!AJ$82</f>
        <v>1.4719889947200002E-2</v>
      </c>
      <c r="AM32" s="279">
        <f>1/1000*[1]PaperSectorMinusCoreVPAExp!AK$82</f>
        <v>1.3199454078800001E-2</v>
      </c>
      <c r="AN32" s="279">
        <f>1/1000*[1]PaperSectorMinusCoreVPAExp!AL$82</f>
        <v>1.2384901512000002E-2</v>
      </c>
      <c r="AO32" s="279">
        <f>1/1000*[1]PaperSectorMinusCoreVPAExp!AM$82</f>
        <v>1.1835091632E-2</v>
      </c>
      <c r="AP32" s="279">
        <f>1/1000*[1]PaperSectorMinusCoreVPAExp!AN$82</f>
        <v>1.1112025777599999E-2</v>
      </c>
      <c r="AQ32" s="279">
        <f>1/1000*[1]PaperSectorMinusCoreVPAExp!AO$82</f>
        <v>1.3529992188000002E-2</v>
      </c>
      <c r="AR32" s="279">
        <f>1/1000*[1]PaperSectorMinusCoreVPAExp!AP$82</f>
        <v>1.3800273338499999E-2</v>
      </c>
      <c r="AS32" s="279">
        <f>1/1000*[1]PaperSectorMinusCoreVPAExp!AQ$82</f>
        <v>1.14280375055E-2</v>
      </c>
      <c r="AT32" s="279">
        <f>1/1000*[1]PaperSectorMinusCoreVPAExp!AR$82</f>
        <v>1.12986241912E-2</v>
      </c>
      <c r="AU32" s="279">
        <f>1/1000*[1]PaperSectorMinusCoreVPAExp!AS$82</f>
        <v>1.3022106125599999E-2</v>
      </c>
      <c r="AV32" s="279">
        <f>1/1000*[1]PaperSectorMinusCoreVPAExp!AT$82</f>
        <v>8.9355641000000001E-5</v>
      </c>
      <c r="AW32" s="279">
        <f>1/1000*[1]PaperSectorMinusCoreVPAExp!AU$82</f>
        <v>8.4708794583333337E-5</v>
      </c>
      <c r="AX32" s="279">
        <f>1/1000*[1]PaperSectorMinusCoreVPAExp!AV$82</f>
        <v>0</v>
      </c>
      <c r="AY32" s="279">
        <f>1/1000*[1]PaperSectorMinusCoreVPAExp!AW$82</f>
        <v>0</v>
      </c>
      <c r="AZ32" s="279">
        <f>1/1000*[1]PaperSectorMinusCoreVPAExp!AX$82</f>
        <v>0</v>
      </c>
      <c r="BA32" s="279">
        <f>1/1000*[1]PaperSectorMinusCoreVPAExp!AY$82</f>
        <v>0</v>
      </c>
      <c r="BB32" s="279">
        <f>1/1000*[1]PaperSectorMinusCoreVPAExp!AZ$82</f>
        <v>0</v>
      </c>
      <c r="BC32" s="455">
        <f>1/1000*[1]PaperSectorMinusCoreVPAExp!BA$82</f>
        <v>0</v>
      </c>
      <c r="BD32" s="474"/>
    </row>
    <row r="33" spans="2:56">
      <c r="B33" s="5" t="s">
        <v>83</v>
      </c>
      <c r="C33" s="276">
        <f>1/$A$1*[1]PaperSectorMinusCoreVPAExp!$B$95</f>
        <v>1.4577221944444442E-2</v>
      </c>
      <c r="D33" s="279">
        <f>1/$A$1*[1]PaperSectorMinusCoreVPAExp!$C$95</f>
        <v>1.5836759050000003E-2</v>
      </c>
      <c r="E33" s="279">
        <f>1/$A$1*[1]PaperSectorMinusCoreVPAExp!$D$95</f>
        <v>2.0439276373291737E-2</v>
      </c>
      <c r="F33" s="279">
        <f>1/$A$1*[1]PaperSectorMinusCoreVPAExp!$E$95</f>
        <v>2.48545876625E-2</v>
      </c>
      <c r="G33" s="279">
        <f>1/$A$1*[1]PaperSectorMinusCoreVPAExp!$F$95</f>
        <v>1.8303117724358976E-2</v>
      </c>
      <c r="H33" s="279">
        <f>1/$A$1*[1]PaperSectorMinusCoreVPAExp!$G$95</f>
        <v>4.4041409550116539E-2</v>
      </c>
      <c r="I33" s="279">
        <f>1/$A$1*[1]PaperSectorMinusCoreVPAExp!$H$95</f>
        <v>2.0956700017676765E-2</v>
      </c>
      <c r="J33" s="278">
        <f>1/$A$1*[1]PaperSectorMinusCoreVPAExp!$I$95</f>
        <v>1.5546323656410253E-2</v>
      </c>
      <c r="K33" s="278">
        <f>1/$A$1*[1]PaperSectorMinusCoreVPAExp!$J$95</f>
        <v>1.7134107017242432E-2</v>
      </c>
      <c r="L33" s="279">
        <f>1/$A$1*[1]PaperSectorMinusCoreVPAExp!K$95</f>
        <v>1.2297733438461538E-2</v>
      </c>
      <c r="M33" s="279">
        <f>1/$A$1*[1]PaperSectorMinusCoreVPAExp!L$95</f>
        <v>1.20767019E-2</v>
      </c>
      <c r="N33" s="279">
        <f>1/$A$1*[1]PaperSectorMinusCoreVPAExp!M$95</f>
        <v>1.1308750791666666E-2</v>
      </c>
      <c r="O33" s="279">
        <f>1/$A$1*[1]PaperSectorMinusCoreVPAExp!N$95</f>
        <v>8.6008892774179033E-3</v>
      </c>
      <c r="P33" s="279">
        <f>1/$A$1*[1]PaperSectorMinusCoreVPAExp!O$95</f>
        <v>9.5555563475593873E-3</v>
      </c>
      <c r="Q33" s="279">
        <f>1/$A$1*[1]PaperSectorMinusCoreVPAExp!P$95</f>
        <v>1.1308848618094404E-2</v>
      </c>
      <c r="R33" s="279">
        <f>1/$A$1*[1]PaperSectorMinusCoreVPAExp!Q$95</f>
        <v>1.026829144313742E-2</v>
      </c>
      <c r="S33" s="279">
        <f>1/$A$1*[1]PaperSectorMinusCoreVPAExp!R$95</f>
        <v>1.0101008559970568E-2</v>
      </c>
      <c r="T33" s="279">
        <f>1/$A$1*[1]PaperSectorMinusCoreVPAExp!S$95</f>
        <v>9.2790438656060632E-3</v>
      </c>
      <c r="U33" s="279">
        <f>1/$A$1*[1]PaperSectorMinusCoreVPAExp!T$95</f>
        <v>0</v>
      </c>
      <c r="V33" s="279">
        <f>1/$A$1*[1]PaperSectorMinusCoreVPAExp!U$95</f>
        <v>0</v>
      </c>
      <c r="W33" s="279">
        <f>1/$A$1*[1]PaperSectorMinusCoreVPAExp!V$95</f>
        <v>0</v>
      </c>
      <c r="X33" s="279">
        <f>1/$A$1*[1]PaperSectorMinusCoreVPAExp!W$95</f>
        <v>0</v>
      </c>
      <c r="Y33" s="279">
        <f>1/$A$1*[1]PaperSectorMinusCoreVPAExp!X$95</f>
        <v>0</v>
      </c>
      <c r="Z33" s="279">
        <f>1/$A$1*[1]PaperSectorMinusCoreVPAExp!Y$95</f>
        <v>0</v>
      </c>
      <c r="AA33" s="279">
        <f>1/$A$1*[1]PaperSectorMinusCoreVPAExp!Z$95</f>
        <v>0</v>
      </c>
      <c r="AB33" s="279">
        <f>1/$A$1*[1]PaperSectorMinusCoreVPAExp!AA$95</f>
        <v>0</v>
      </c>
      <c r="AC33" s="103"/>
      <c r="AD33" s="276">
        <f>1/1000*[1]PaperSectorMinusCoreVPAExp!$AB$95</f>
        <v>6.7727867052510002E-3</v>
      </c>
      <c r="AE33" s="279">
        <f>1/1000*[1]PaperSectorMinusCoreVPAExp!$AC$95</f>
        <v>7.1347597847999994E-3</v>
      </c>
      <c r="AF33" s="279">
        <f>1/1000*[1]PaperSectorMinusCoreVPAExp!AD$95</f>
        <v>9.3507140592000004E-3</v>
      </c>
      <c r="AG33" s="279">
        <f>1/1000*[1]PaperSectorMinusCoreVPAExp!AE$95</f>
        <v>1.3656934614399999E-2</v>
      </c>
      <c r="AH33" s="279">
        <f>1/1000*[1]PaperSectorMinusCoreVPAExp!AF$95</f>
        <v>1.2019306896099998E-2</v>
      </c>
      <c r="AI33" s="279">
        <f>1/1000*[1]PaperSectorMinusCoreVPAExp!AG$95</f>
        <v>1.4243532946499998E-2</v>
      </c>
      <c r="AJ33" s="279">
        <f>1/1000*[1]PaperSectorMinusCoreVPAExp!AH$95</f>
        <v>1.3567253961999998E-2</v>
      </c>
      <c r="AK33" s="279">
        <f>1/1000*[1]PaperSectorMinusCoreVPAExp!AI$95</f>
        <v>1.3313613980499999E-2</v>
      </c>
      <c r="AL33" s="279">
        <f>1/1000*[1]PaperSectorMinusCoreVPAExp!AJ$95</f>
        <v>1.44944883764E-2</v>
      </c>
      <c r="AM33" s="279">
        <f>1/1000*[1]PaperSectorMinusCoreVPAExp!AK$95</f>
        <v>1.1601433113599999E-2</v>
      </c>
      <c r="AN33" s="279">
        <f>1/1000*[1]PaperSectorMinusCoreVPAExp!AL$95</f>
        <v>1.1081538231300002E-2</v>
      </c>
      <c r="AO33" s="279">
        <f>1/1000*[1]PaperSectorMinusCoreVPAExp!AM$95</f>
        <v>1.1731238687999999E-2</v>
      </c>
      <c r="AP33" s="279">
        <f>1/1000*[1]PaperSectorMinusCoreVPAExp!AN$95</f>
        <v>8.0123571263999993E-3</v>
      </c>
      <c r="AQ33" s="279">
        <f>1/1000*[1]PaperSectorMinusCoreVPAExp!AO$95</f>
        <v>8.5276623669000001E-3</v>
      </c>
      <c r="AR33" s="279">
        <f>1/1000*[1]PaperSectorMinusCoreVPAExp!AP$95</f>
        <v>9.2984212579999993E-3</v>
      </c>
      <c r="AS33" s="279">
        <f>1/1000*[1]PaperSectorMinusCoreVPAExp!AQ$95</f>
        <v>7.6987361779999987E-3</v>
      </c>
      <c r="AT33" s="279">
        <f>1/1000*[1]PaperSectorMinusCoreVPAExp!AR$95</f>
        <v>7.580406514899999E-3</v>
      </c>
      <c r="AU33" s="279">
        <f>1/1000*[1]PaperSectorMinusCoreVPAExp!AS$95</f>
        <v>7.2644816243999993E-3</v>
      </c>
      <c r="AV33" s="279">
        <f>1/1000*[1]PaperSectorMinusCoreVPAExp!AT$95</f>
        <v>4.0413819999999999E-6</v>
      </c>
      <c r="AW33" s="279">
        <f>1/1000*[1]PaperSectorMinusCoreVPAExp!AU$95</f>
        <v>3.8312141666666664E-6</v>
      </c>
      <c r="AX33" s="279">
        <f>1/1000*[1]PaperSectorMinusCoreVPAExp!AV$95</f>
        <v>0</v>
      </c>
      <c r="AY33" s="279">
        <f>1/1000*[1]PaperSectorMinusCoreVPAExp!AW$95</f>
        <v>0</v>
      </c>
      <c r="AZ33" s="279">
        <f>1/1000*[1]PaperSectorMinusCoreVPAExp!AX$95</f>
        <v>0</v>
      </c>
      <c r="BA33" s="279">
        <f>1/1000*[1]PaperSectorMinusCoreVPAExp!AY$95</f>
        <v>0</v>
      </c>
      <c r="BB33" s="279">
        <f>1/1000*[1]PaperSectorMinusCoreVPAExp!AZ$95</f>
        <v>0</v>
      </c>
      <c r="BC33" s="455">
        <f>1/1000*[1]PaperSectorMinusCoreVPAExp!BA$95</f>
        <v>0</v>
      </c>
      <c r="BD33" s="474"/>
    </row>
    <row r="34" spans="2:56">
      <c r="B34" s="5" t="s">
        <v>45</v>
      </c>
      <c r="C34" s="276">
        <f>1/$A$1*[1]PaperSectorMinusCoreVPAExp!$B$171</f>
        <v>0.14413124113333334</v>
      </c>
      <c r="D34" s="279">
        <f>1/$A$1*[1]PaperSectorMinusCoreVPAExp!$C$171</f>
        <v>0.12550154752272724</v>
      </c>
      <c r="E34" s="279">
        <f>1/$A$1*[1]PaperSectorMinusCoreVPAExp!$D$171</f>
        <v>0.1032758174</v>
      </c>
      <c r="F34" s="279">
        <f>1/$A$1*[1]PaperSectorMinusCoreVPAExp!$E$171</f>
        <v>9.5998723033333316E-2</v>
      </c>
      <c r="G34" s="279">
        <f>1/$A$1*[1]PaperSectorMinusCoreVPAExp!$F$171</f>
        <v>8.601184483455708E-2</v>
      </c>
      <c r="H34" s="279">
        <f>1/$A$1*[1]PaperSectorMinusCoreVPAExp!$G$171</f>
        <v>0.10118309026614218</v>
      </c>
      <c r="I34" s="279">
        <f>1/$A$1*[1]PaperSectorMinusCoreVPAExp!$H$171</f>
        <v>8.1350886220855595E-2</v>
      </c>
      <c r="J34" s="278">
        <f>1/$A$1*[1]PaperSectorMinusCoreVPAExp!$I$171</f>
        <v>0.12952488957243588</v>
      </c>
      <c r="K34" s="278">
        <f>1/$A$1*[1]PaperSectorMinusCoreVPAExp!$J$171</f>
        <v>0.14071577043995726</v>
      </c>
      <c r="L34" s="279">
        <f>1/$A$1*[1]PaperSectorMinusCoreVPAExp!K$171</f>
        <v>0.12872860278290599</v>
      </c>
      <c r="M34" s="279">
        <f>1/$A$1*[1]PaperSectorMinusCoreVPAExp!L$171</f>
        <v>0.14625905239999998</v>
      </c>
      <c r="N34" s="279">
        <f>1/$A$1*[1]PaperSectorMinusCoreVPAExp!M$171</f>
        <v>0.15079960385416666</v>
      </c>
      <c r="O34" s="279">
        <f>1/$A$1*[1]PaperSectorMinusCoreVPAExp!N$171</f>
        <v>9.4055957106578936E-2</v>
      </c>
      <c r="P34" s="279">
        <f>1/$A$1*[1]PaperSectorMinusCoreVPAExp!O$171</f>
        <v>9.2241381880357132E-2</v>
      </c>
      <c r="Q34" s="279">
        <f>1/$A$1*[1]PaperSectorMinusCoreVPAExp!P$171</f>
        <v>0.16110147004398148</v>
      </c>
      <c r="R34" s="279">
        <f>1/$A$1*[1]PaperSectorMinusCoreVPAExp!Q$171</f>
        <v>0.15791087491626984</v>
      </c>
      <c r="S34" s="279">
        <f>1/$A$1*[1]PaperSectorMinusCoreVPAExp!R$171</f>
        <v>0.19226605311220873</v>
      </c>
      <c r="T34" s="279">
        <f>1/$A$1*[1]PaperSectorMinusCoreVPAExp!S$171</f>
        <v>0.11548374021250002</v>
      </c>
      <c r="U34" s="279">
        <f>1/$A$1*[1]PaperSectorMinusCoreVPAExp!T$171</f>
        <v>0</v>
      </c>
      <c r="V34" s="279">
        <f>1/$A$1*[1]PaperSectorMinusCoreVPAExp!U$171</f>
        <v>0</v>
      </c>
      <c r="W34" s="279">
        <f>1/$A$1*[1]PaperSectorMinusCoreVPAExp!V$171</f>
        <v>0</v>
      </c>
      <c r="X34" s="279">
        <f>1/$A$1*[1]PaperSectorMinusCoreVPAExp!W$171</f>
        <v>0</v>
      </c>
      <c r="Y34" s="279">
        <f>1/$A$1*[1]PaperSectorMinusCoreVPAExp!X$171</f>
        <v>0</v>
      </c>
      <c r="Z34" s="279">
        <f>1/$A$1*[1]PaperSectorMinusCoreVPAExp!Y$171</f>
        <v>0</v>
      </c>
      <c r="AA34" s="279">
        <f>1/$A$1*[1]PaperSectorMinusCoreVPAExp!Z$171</f>
        <v>0</v>
      </c>
      <c r="AB34" s="279">
        <f>1/$A$1*[1]PaperSectorMinusCoreVPAExp!AA$171</f>
        <v>0</v>
      </c>
      <c r="AC34" s="103"/>
      <c r="AD34" s="276">
        <f>1/1000*[1]PaperSectorMinusCoreVPAExp!$AB$171</f>
        <v>4.5580808613536999E-2</v>
      </c>
      <c r="AE34" s="279">
        <f>1/1000*[1]PaperSectorMinusCoreVPAExp!$AC$171</f>
        <v>4.4993123245199988E-2</v>
      </c>
      <c r="AF34" s="279">
        <f>1/1000*[1]PaperSectorMinusCoreVPAExp!AD$171</f>
        <v>4.7501574883200004E-2</v>
      </c>
      <c r="AG34" s="279">
        <f>1/1000*[1]PaperSectorMinusCoreVPAExp!AE$171</f>
        <v>5.3242170038399997E-2</v>
      </c>
      <c r="AH34" s="279">
        <f>1/1000*[1]PaperSectorMinusCoreVPAExp!AF$171</f>
        <v>6.1662033630399994E-2</v>
      </c>
      <c r="AI34" s="279">
        <f>1/1000*[1]PaperSectorMinusCoreVPAExp!AG$171</f>
        <v>6.4535273945999991E-2</v>
      </c>
      <c r="AJ34" s="279">
        <f>1/1000*[1]PaperSectorMinusCoreVPAExp!AH$171</f>
        <v>6.6843227070399996E-2</v>
      </c>
      <c r="AK34" s="279">
        <f>1/1000*[1]PaperSectorMinusCoreVPAExp!AI$171</f>
        <v>7.9958727911000005E-2</v>
      </c>
      <c r="AL34" s="279">
        <f>1/1000*[1]PaperSectorMinusCoreVPAExp!AJ$171</f>
        <v>9.6248057724799996E-2</v>
      </c>
      <c r="AM34" s="279">
        <f>1/1000*[1]PaperSectorMinusCoreVPAExp!AK$171</f>
        <v>9.2438625105200012E-2</v>
      </c>
      <c r="AN34" s="279">
        <f>1/1000*[1]PaperSectorMinusCoreVPAExp!AL$171</f>
        <v>9.8153036979300001E-2</v>
      </c>
      <c r="AO34" s="279">
        <f>1/1000*[1]PaperSectorMinusCoreVPAExp!AM$171</f>
        <v>0.10406063179199999</v>
      </c>
      <c r="AP34" s="279">
        <f>1/1000*[1]PaperSectorMinusCoreVPAExp!AN$171</f>
        <v>8.7830955414400003E-2</v>
      </c>
      <c r="AQ34" s="279">
        <f>1/1000*[1]PaperSectorMinusCoreVPAExp!AO$171</f>
        <v>9.3554738702100002E-2</v>
      </c>
      <c r="AR34" s="279">
        <f>1/1000*[1]PaperSectorMinusCoreVPAExp!AP$171</f>
        <v>0.10035103336450001</v>
      </c>
      <c r="AS34" s="279">
        <f>1/1000*[1]PaperSectorMinusCoreVPAExp!AQ$171</f>
        <v>8.0610563841499991E-2</v>
      </c>
      <c r="AT34" s="279">
        <f>1/1000*[1]PaperSectorMinusCoreVPAExp!AR$171</f>
        <v>8.0761520468599995E-2</v>
      </c>
      <c r="AU34" s="279">
        <f>1/1000*[1]PaperSectorMinusCoreVPAExp!AS$171</f>
        <v>7.3191990957799991E-2</v>
      </c>
      <c r="AV34" s="279">
        <f>1/1000*[1]PaperSectorMinusCoreVPAExp!AT$171</f>
        <v>4.3023570180000005E-3</v>
      </c>
      <c r="AW34" s="279">
        <f>1/1000*[1]PaperSectorMinusCoreVPAExp!AU$171</f>
        <v>4.0786174524999998E-3</v>
      </c>
      <c r="AX34" s="279">
        <f>1/1000*[1]PaperSectorMinusCoreVPAExp!AV$171</f>
        <v>0</v>
      </c>
      <c r="AY34" s="279">
        <f>1/1000*[1]PaperSectorMinusCoreVPAExp!AW$171</f>
        <v>0</v>
      </c>
      <c r="AZ34" s="279">
        <f>1/1000*[1]PaperSectorMinusCoreVPAExp!AX$171</f>
        <v>0</v>
      </c>
      <c r="BA34" s="279">
        <f>1/1000*[1]PaperSectorMinusCoreVPAExp!AY$171</f>
        <v>0</v>
      </c>
      <c r="BB34" s="279">
        <f>1/1000*[1]PaperSectorMinusCoreVPAExp!AZ$171</f>
        <v>0</v>
      </c>
      <c r="BC34" s="455">
        <f>1/1000*[1]PaperSectorMinusCoreVPAExp!BA$171</f>
        <v>0</v>
      </c>
      <c r="BD34" s="474"/>
    </row>
    <row r="35" spans="2:56">
      <c r="B35" s="5" t="s">
        <v>65</v>
      </c>
      <c r="C35" s="276">
        <f>1/$A$1*[1]PaperSectorMinusCoreVPAExp!$B$226</f>
        <v>1.4242344606060605E-2</v>
      </c>
      <c r="D35" s="279">
        <f>1/$A$1*[1]PaperSectorMinusCoreVPAExp!$C$226</f>
        <v>1.1492312454545454E-2</v>
      </c>
      <c r="E35" s="279">
        <f>1/$A$1*[1]PaperSectorMinusCoreVPAExp!$D$226</f>
        <v>2.458373625909091E-2</v>
      </c>
      <c r="F35" s="279">
        <f>1/$A$1*[1]PaperSectorMinusCoreVPAExp!$E$226</f>
        <v>2.6121448999999998E-2</v>
      </c>
      <c r="G35" s="279">
        <f>1/$A$1*[1]PaperSectorMinusCoreVPAExp!$F$226</f>
        <v>2.9246708762179476E-2</v>
      </c>
      <c r="H35" s="279">
        <f>1/$A$1*[1]PaperSectorMinusCoreVPAExp!$G$226</f>
        <v>2.0379392549912577E-2</v>
      </c>
      <c r="I35" s="279">
        <f>1/$A$1*[1]PaperSectorMinusCoreVPAExp!$H$226</f>
        <v>2.4655585315225787E-2</v>
      </c>
      <c r="J35" s="278">
        <f>1/$A$1*[1]PaperSectorMinusCoreVPAExp!$I$226</f>
        <v>2.4313761525641023E-2</v>
      </c>
      <c r="K35" s="278">
        <f>1/$A$1*[1]PaperSectorMinusCoreVPAExp!$J$226</f>
        <v>2.1771077609615379E-2</v>
      </c>
      <c r="L35" s="279">
        <f>1/$A$1*[1]PaperSectorMinusCoreVPAExp!K$226</f>
        <v>2.0380050016666661E-2</v>
      </c>
      <c r="M35" s="279">
        <f>1/$A$1*[1]PaperSectorMinusCoreVPAExp!L$226</f>
        <v>2.0733140391666668E-2</v>
      </c>
      <c r="N35" s="279">
        <f>1/$A$1*[1]PaperSectorMinusCoreVPAExp!M$226</f>
        <v>1.7929043587499995E-2</v>
      </c>
      <c r="O35" s="279">
        <f>1/$A$1*[1]PaperSectorMinusCoreVPAExp!N$226</f>
        <v>1.366764088333333E-2</v>
      </c>
      <c r="P35" s="279">
        <f>1/$A$1*[1]PaperSectorMinusCoreVPAExp!O$226</f>
        <v>4.397540259848484E-3</v>
      </c>
      <c r="Q35" s="279">
        <f>1/$A$1*[1]PaperSectorMinusCoreVPAExp!P$226</f>
        <v>4.3850632958333333E-3</v>
      </c>
      <c r="R35" s="279">
        <f>1/$A$1*[1]PaperSectorMinusCoreVPAExp!Q$226</f>
        <v>5.0705789367424241E-3</v>
      </c>
      <c r="S35" s="279">
        <f>1/$A$1*[1]PaperSectorMinusCoreVPAExp!R$226</f>
        <v>3.9544395092902711E-3</v>
      </c>
      <c r="T35" s="279">
        <f>1/$A$1*[1]PaperSectorMinusCoreVPAExp!S$226</f>
        <v>2.2876929208333332E-3</v>
      </c>
      <c r="U35" s="279">
        <f>1/$A$1*[1]PaperSectorMinusCoreVPAExp!T$226</f>
        <v>0</v>
      </c>
      <c r="V35" s="279">
        <f>1/$A$1*[1]PaperSectorMinusCoreVPAExp!U$226</f>
        <v>0</v>
      </c>
      <c r="W35" s="279">
        <f>1/$A$1*[1]PaperSectorMinusCoreVPAExp!V$226</f>
        <v>0</v>
      </c>
      <c r="X35" s="279">
        <f>1/$A$1*[1]PaperSectorMinusCoreVPAExp!W$226</f>
        <v>0</v>
      </c>
      <c r="Y35" s="279">
        <f>1/$A$1*[1]PaperSectorMinusCoreVPAExp!X$226</f>
        <v>0</v>
      </c>
      <c r="Z35" s="279">
        <f>1/$A$1*[1]PaperSectorMinusCoreVPAExp!Y$226</f>
        <v>0</v>
      </c>
      <c r="AA35" s="279">
        <f>1/$A$1*[1]PaperSectorMinusCoreVPAExp!Z$226</f>
        <v>0</v>
      </c>
      <c r="AB35" s="279">
        <f>1/$A$1*[1]PaperSectorMinusCoreVPAExp!AA$226</f>
        <v>0</v>
      </c>
      <c r="AC35" s="103"/>
      <c r="AD35" s="276">
        <f>1/1000*[1]PaperSectorMinusCoreVPAExp!$AB$226</f>
        <v>6.9319104473429998E-3</v>
      </c>
      <c r="AE35" s="279">
        <f>1/1000*[1]PaperSectorMinusCoreVPAExp!$AC$226</f>
        <v>7.1010467139999986E-3</v>
      </c>
      <c r="AF35" s="279">
        <f>1/1000*[1]PaperSectorMinusCoreVPAExp!AD$226</f>
        <v>1.2257929108800001E-2</v>
      </c>
      <c r="AG35" s="279">
        <f>1/1000*[1]PaperSectorMinusCoreVPAExp!AE$226</f>
        <v>1.265046412E-2</v>
      </c>
      <c r="AH35" s="279">
        <f>1/1000*[1]PaperSectorMinusCoreVPAExp!AF$226</f>
        <v>1.55978828061E-2</v>
      </c>
      <c r="AI35" s="279">
        <f>1/1000*[1]PaperSectorMinusCoreVPAExp!AG$226</f>
        <v>1.1704477870799998E-2</v>
      </c>
      <c r="AJ35" s="279">
        <f>1/1000*[1]PaperSectorMinusCoreVPAExp!AH$226</f>
        <v>1.2828766544000001E-2</v>
      </c>
      <c r="AK35" s="279">
        <f>1/1000*[1]PaperSectorMinusCoreVPAExp!AI$226</f>
        <v>1.3340087928999999E-2</v>
      </c>
      <c r="AL35" s="279">
        <f>1/1000*[1]PaperSectorMinusCoreVPAExp!AJ$226</f>
        <v>1.5550887534800002E-2</v>
      </c>
      <c r="AM35" s="279">
        <f>1/1000*[1]PaperSectorMinusCoreVPAExp!AK$226</f>
        <v>1.3705338275199999E-2</v>
      </c>
      <c r="AN35" s="279">
        <f>1/1000*[1]PaperSectorMinusCoreVPAExp!AL$226</f>
        <v>1.3049477573400001E-2</v>
      </c>
      <c r="AO35" s="279">
        <f>1/1000*[1]PaperSectorMinusCoreVPAExp!AM$226</f>
        <v>1.2761219855999999E-2</v>
      </c>
      <c r="AP35" s="279">
        <f>1/1000*[1]PaperSectorMinusCoreVPAExp!AN$226</f>
        <v>8.7250768000000003E-3</v>
      </c>
      <c r="AQ35" s="279">
        <f>1/1000*[1]PaperSectorMinusCoreVPAExp!AO$226</f>
        <v>5.3067940899000007E-3</v>
      </c>
      <c r="AR35" s="279">
        <f>1/1000*[1]PaperSectorMinusCoreVPAExp!AP$226</f>
        <v>6.4619648210000004E-3</v>
      </c>
      <c r="AS35" s="279">
        <f>1/1000*[1]PaperSectorMinusCoreVPAExp!AQ$226</f>
        <v>5.973467006499999E-3</v>
      </c>
      <c r="AT35" s="279">
        <f>1/1000*[1]PaperSectorMinusCoreVPAExp!AR$226</f>
        <v>5.4143570739999987E-3</v>
      </c>
      <c r="AU35" s="279">
        <f>1/1000*[1]PaperSectorMinusCoreVPAExp!AS$226</f>
        <v>4.3799135523E-3</v>
      </c>
      <c r="AV35" s="279">
        <f>1/1000*[1]PaperSectorMinusCoreVPAExp!AT$226</f>
        <v>1.3377187000000001E-5</v>
      </c>
      <c r="AW35" s="279">
        <f>1/1000*[1]PaperSectorMinusCoreVPAExp!AU$226</f>
        <v>1.2681520416666667E-5</v>
      </c>
      <c r="AX35" s="279">
        <f>1/1000*[1]PaperSectorMinusCoreVPAExp!AV$226</f>
        <v>0</v>
      </c>
      <c r="AY35" s="279">
        <f>1/1000*[1]PaperSectorMinusCoreVPAExp!AW$226</f>
        <v>0</v>
      </c>
      <c r="AZ35" s="279">
        <f>1/1000*[1]PaperSectorMinusCoreVPAExp!AX$226</f>
        <v>0</v>
      </c>
      <c r="BA35" s="279">
        <f>1/1000*[1]PaperSectorMinusCoreVPAExp!AY$226</f>
        <v>0</v>
      </c>
      <c r="BB35" s="279">
        <f>1/1000*[1]PaperSectorMinusCoreVPAExp!AZ$226</f>
        <v>0</v>
      </c>
      <c r="BC35" s="455">
        <f>1/1000*[1]PaperSectorMinusCoreVPAExp!BA$226</f>
        <v>0</v>
      </c>
      <c r="BD35" s="474"/>
    </row>
    <row r="36" spans="2:56" ht="13" thickBot="1">
      <c r="B36" s="6" t="s">
        <v>16</v>
      </c>
      <c r="C36" s="405">
        <f t="shared" ref="C36:L36" si="11">SUM(C30:C30)-SUM(C31:C35)</f>
        <v>0.17483772859898994</v>
      </c>
      <c r="D36" s="340">
        <f t="shared" si="11"/>
        <v>0.24069898962676814</v>
      </c>
      <c r="E36" s="340">
        <f t="shared" si="11"/>
        <v>0.17393512328181768</v>
      </c>
      <c r="F36" s="340">
        <f t="shared" si="11"/>
        <v>0.18055928031237317</v>
      </c>
      <c r="G36" s="340">
        <f t="shared" si="11"/>
        <v>0.17509920083752814</v>
      </c>
      <c r="H36" s="340">
        <f t="shared" si="11"/>
        <v>0.1657182682914235</v>
      </c>
      <c r="I36" s="340">
        <f t="shared" si="11"/>
        <v>2.5384602284313745E-2</v>
      </c>
      <c r="J36" s="341">
        <f t="shared" si="11"/>
        <v>2.5386264746796117E-2</v>
      </c>
      <c r="K36" s="341">
        <f t="shared" si="11"/>
        <v>3.0473599717167565E-2</v>
      </c>
      <c r="L36" s="340">
        <f t="shared" si="11"/>
        <v>2.0963434558333133E-2</v>
      </c>
      <c r="M36" s="340">
        <f>SUM(M30:M30)-SUM(M31:M35)</f>
        <v>3.3733463633333904E-2</v>
      </c>
      <c r="N36" s="340">
        <f>SUM(N30:N30)-SUM(N31:N35)</f>
        <v>3.7669644479167291E-2</v>
      </c>
      <c r="O36" s="340">
        <f t="shared" ref="O36:AB36" si="12">SUM(O30:O30)-SUM(O31:O35)</f>
        <v>3.2870966106837735E-2</v>
      </c>
      <c r="P36" s="340">
        <f t="shared" si="12"/>
        <v>3.3313937468686744E-2</v>
      </c>
      <c r="Q36" s="340">
        <f t="shared" si="12"/>
        <v>3.6181652954165144E-2</v>
      </c>
      <c r="R36" s="340">
        <f t="shared" si="12"/>
        <v>4.0695726295472662E-2</v>
      </c>
      <c r="S36" s="340">
        <f t="shared" si="12"/>
        <v>3.3965921675252503E-2</v>
      </c>
      <c r="T36" s="340">
        <f t="shared" si="12"/>
        <v>0.19986828788499963</v>
      </c>
      <c r="U36" s="340">
        <f t="shared" si="12"/>
        <v>0</v>
      </c>
      <c r="V36" s="340">
        <f t="shared" si="12"/>
        <v>0</v>
      </c>
      <c r="W36" s="340">
        <f t="shared" si="12"/>
        <v>0</v>
      </c>
      <c r="X36" s="340">
        <f t="shared" si="12"/>
        <v>0</v>
      </c>
      <c r="Y36" s="340">
        <f t="shared" si="12"/>
        <v>0</v>
      </c>
      <c r="Z36" s="340">
        <f t="shared" si="12"/>
        <v>0</v>
      </c>
      <c r="AA36" s="340">
        <f t="shared" si="12"/>
        <v>0</v>
      </c>
      <c r="AB36" s="340">
        <f t="shared" si="12"/>
        <v>0</v>
      </c>
      <c r="AC36" s="108"/>
      <c r="AD36" s="303">
        <f t="shared" ref="AD36:BC36" si="13">SUM(AD30:AD30)-SUM(AD31:AD35)</f>
        <v>7.4452244429591599E-2</v>
      </c>
      <c r="AE36" s="304">
        <f t="shared" si="13"/>
        <v>7.1188492716799445E-2</v>
      </c>
      <c r="AF36" s="304">
        <f t="shared" si="13"/>
        <v>7.8305143564800006E-2</v>
      </c>
      <c r="AG36" s="304">
        <f t="shared" si="13"/>
        <v>0.10576702692639965</v>
      </c>
      <c r="AH36" s="304">
        <f t="shared" si="13"/>
        <v>0.11800029591910026</v>
      </c>
      <c r="AI36" s="304">
        <f t="shared" si="13"/>
        <v>0.11529804613470039</v>
      </c>
      <c r="AJ36" s="304">
        <f t="shared" si="13"/>
        <v>2.7548401396800037E-2</v>
      </c>
      <c r="AK36" s="304">
        <f t="shared" si="13"/>
        <v>2.1815647780500685E-2</v>
      </c>
      <c r="AL36" s="304">
        <f t="shared" si="13"/>
        <v>2.4025878346000284E-2</v>
      </c>
      <c r="AM36" s="304">
        <f t="shared" si="13"/>
        <v>1.8269407019600448E-2</v>
      </c>
      <c r="AN36" s="304">
        <f t="shared" si="13"/>
        <v>2.228807273850042E-2</v>
      </c>
      <c r="AO36" s="304">
        <f t="shared" si="13"/>
        <v>2.6257571615999425E-2</v>
      </c>
      <c r="AP36" s="304">
        <f t="shared" si="13"/>
        <v>1.8585855129600246E-2</v>
      </c>
      <c r="AQ36" s="304">
        <f t="shared" si="13"/>
        <v>2.068090758000013E-2</v>
      </c>
      <c r="AR36" s="304">
        <f t="shared" si="13"/>
        <v>2.4343376874500083E-2</v>
      </c>
      <c r="AS36" s="304">
        <f t="shared" si="13"/>
        <v>1.8372889513999749E-2</v>
      </c>
      <c r="AT36" s="304">
        <f t="shared" si="13"/>
        <v>2.0322949655999886E-2</v>
      </c>
      <c r="AU36" s="304">
        <f t="shared" si="13"/>
        <v>0.13173392499410019</v>
      </c>
      <c r="AV36" s="304">
        <f t="shared" si="13"/>
        <v>2.2225711399999955E-4</v>
      </c>
      <c r="AW36" s="304">
        <f t="shared" si="13"/>
        <v>2.1069886583333173E-4</v>
      </c>
      <c r="AX36" s="304">
        <f t="shared" si="13"/>
        <v>0</v>
      </c>
      <c r="AY36" s="304">
        <f t="shared" si="13"/>
        <v>0</v>
      </c>
      <c r="AZ36" s="304">
        <f t="shared" si="13"/>
        <v>0</v>
      </c>
      <c r="BA36" s="304">
        <f t="shared" si="13"/>
        <v>0</v>
      </c>
      <c r="BB36" s="304">
        <f t="shared" si="13"/>
        <v>0</v>
      </c>
      <c r="BC36" s="461">
        <f t="shared" si="13"/>
        <v>0</v>
      </c>
      <c r="BD36" s="474"/>
    </row>
    <row r="37" spans="2:56" ht="13" thickTop="1">
      <c r="AD37" s="369"/>
      <c r="AE37" s="369"/>
      <c r="AF37" s="369"/>
      <c r="AG37" s="369"/>
      <c r="AH37" s="369"/>
      <c r="AI37" s="369"/>
      <c r="AJ37" s="369"/>
      <c r="AK37" s="369"/>
      <c r="AL37" s="369"/>
      <c r="AM37" s="369"/>
      <c r="AN37" s="369"/>
      <c r="AO37" s="369"/>
      <c r="AP37" s="369"/>
      <c r="AQ37" s="369"/>
      <c r="AR37" s="369"/>
      <c r="AS37" s="369"/>
      <c r="AT37" s="369"/>
      <c r="AU37" s="369"/>
      <c r="AV37" s="369"/>
      <c r="AW37" s="369"/>
      <c r="AX37" s="369"/>
      <c r="AY37" s="369"/>
      <c r="AZ37" s="369"/>
      <c r="BA37" s="369"/>
      <c r="BB37" s="369"/>
      <c r="BC37" s="369"/>
    </row>
    <row r="38" spans="2:56">
      <c r="AD38" s="369"/>
      <c r="AE38" s="369"/>
      <c r="AF38" s="369"/>
      <c r="AG38" s="369"/>
      <c r="AH38" s="369"/>
      <c r="AI38" s="369"/>
      <c r="AJ38" s="369"/>
      <c r="AK38" s="369"/>
      <c r="AL38" s="369"/>
      <c r="AM38" s="369"/>
      <c r="AN38" s="369"/>
      <c r="AO38" s="369"/>
      <c r="AP38" s="369"/>
      <c r="AQ38" s="369"/>
      <c r="AR38" s="369"/>
      <c r="AS38" s="369"/>
      <c r="AT38" s="369"/>
      <c r="AU38" s="369"/>
      <c r="AV38" s="369"/>
      <c r="AW38" s="369"/>
      <c r="AX38" s="369"/>
      <c r="AY38" s="369"/>
      <c r="AZ38" s="369"/>
      <c r="BA38" s="369"/>
      <c r="BB38" s="369"/>
      <c r="BC38" s="369"/>
    </row>
    <row r="39" spans="2:56">
      <c r="AD39" s="369"/>
      <c r="AE39" s="369"/>
      <c r="AF39" s="369"/>
      <c r="AG39" s="369"/>
      <c r="AH39" s="369"/>
      <c r="AI39" s="369"/>
      <c r="AJ39" s="369"/>
      <c r="AK39" s="369"/>
      <c r="AL39" s="369"/>
      <c r="AM39" s="369"/>
      <c r="AN39" s="369"/>
      <c r="AO39" s="369"/>
      <c r="AP39" s="369"/>
      <c r="AQ39" s="369"/>
      <c r="AR39" s="369"/>
      <c r="AS39" s="369"/>
      <c r="AT39" s="369"/>
      <c r="AU39" s="369"/>
      <c r="AV39" s="369"/>
      <c r="AW39" s="369"/>
      <c r="AX39" s="369"/>
      <c r="AY39" s="369"/>
      <c r="AZ39" s="369"/>
      <c r="BA39" s="369"/>
      <c r="BB39" s="369"/>
      <c r="BC39" s="369"/>
    </row>
    <row r="40" spans="2:56">
      <c r="AD40" s="369"/>
      <c r="AE40" s="369"/>
      <c r="AF40" s="369"/>
      <c r="AG40" s="369"/>
      <c r="AH40" s="369"/>
      <c r="AI40" s="369"/>
      <c r="AJ40" s="369"/>
      <c r="AK40" s="369"/>
      <c r="AL40" s="369"/>
      <c r="AM40" s="369"/>
      <c r="AN40" s="369"/>
      <c r="AO40" s="369"/>
      <c r="AP40" s="369"/>
      <c r="AQ40" s="369"/>
      <c r="AR40" s="369"/>
      <c r="AS40" s="369"/>
      <c r="AT40" s="369"/>
      <c r="AU40" s="369"/>
      <c r="AV40" s="369"/>
      <c r="AW40" s="369"/>
      <c r="AX40" s="369"/>
      <c r="AY40" s="369"/>
      <c r="AZ40" s="369"/>
      <c r="BA40" s="369"/>
      <c r="BB40" s="369"/>
      <c r="BC40" s="369"/>
    </row>
    <row r="41" spans="2:56">
      <c r="AD41" s="369"/>
      <c r="AE41" s="369"/>
      <c r="AF41" s="369"/>
      <c r="AG41" s="369"/>
      <c r="AH41" s="369"/>
      <c r="AI41" s="369"/>
      <c r="AJ41" s="369"/>
      <c r="AK41" s="369"/>
      <c r="AL41" s="369"/>
      <c r="AM41" s="369"/>
      <c r="AN41" s="369"/>
      <c r="AO41" s="369"/>
      <c r="AP41" s="369"/>
      <c r="AQ41" s="369"/>
      <c r="AR41" s="369"/>
      <c r="AS41" s="369"/>
      <c r="AT41" s="369"/>
      <c r="AU41" s="369"/>
      <c r="AV41" s="369"/>
      <c r="AW41" s="369"/>
      <c r="AX41" s="369"/>
      <c r="AY41" s="369"/>
      <c r="AZ41" s="369"/>
      <c r="BA41" s="369"/>
      <c r="BB41" s="369"/>
      <c r="BC41" s="369"/>
    </row>
    <row r="42" spans="2:56">
      <c r="AD42" s="369"/>
      <c r="AE42" s="369"/>
      <c r="AF42" s="369"/>
      <c r="AG42" s="369"/>
      <c r="AH42" s="369"/>
      <c r="AI42" s="369"/>
      <c r="AJ42" s="369"/>
      <c r="AK42" s="369"/>
      <c r="AL42" s="369"/>
      <c r="AM42" s="369"/>
      <c r="AN42" s="369"/>
      <c r="AO42" s="369"/>
      <c r="AP42" s="369"/>
      <c r="AQ42" s="369"/>
      <c r="AR42" s="369"/>
      <c r="AS42" s="369"/>
      <c r="AT42" s="369"/>
      <c r="AU42" s="369"/>
      <c r="AV42" s="369"/>
      <c r="AW42" s="369"/>
      <c r="AX42" s="369"/>
      <c r="AY42" s="369"/>
      <c r="AZ42" s="369"/>
      <c r="BA42" s="369"/>
      <c r="BB42" s="369"/>
      <c r="BC42" s="369"/>
    </row>
    <row r="43" spans="2:56">
      <c r="AD43" s="369"/>
      <c r="AE43" s="369"/>
      <c r="AF43" s="369"/>
      <c r="AG43" s="369"/>
      <c r="AH43" s="369"/>
      <c r="AI43" s="369"/>
      <c r="AJ43" s="369"/>
      <c r="AK43" s="369"/>
      <c r="AL43" s="369"/>
      <c r="AM43" s="369"/>
      <c r="AN43" s="369"/>
      <c r="AO43" s="369"/>
      <c r="AP43" s="369"/>
      <c r="AQ43" s="369"/>
      <c r="AR43" s="369"/>
      <c r="AS43" s="369"/>
      <c r="AT43" s="369"/>
      <c r="AU43" s="369"/>
      <c r="AV43" s="369"/>
      <c r="AW43" s="369"/>
      <c r="AX43" s="369"/>
      <c r="AY43" s="369"/>
      <c r="AZ43" s="369"/>
      <c r="BA43" s="369"/>
      <c r="BB43" s="369"/>
      <c r="BC43" s="369"/>
    </row>
    <row r="44" spans="2:56">
      <c r="AD44" s="369"/>
      <c r="AE44" s="369"/>
      <c r="AF44" s="369"/>
      <c r="AG44" s="369"/>
      <c r="AH44" s="369"/>
      <c r="AI44" s="369"/>
      <c r="AJ44" s="369"/>
      <c r="AK44" s="369"/>
      <c r="AL44" s="369"/>
      <c r="AM44" s="369"/>
      <c r="AN44" s="369"/>
      <c r="AO44" s="369"/>
      <c r="AP44" s="369"/>
      <c r="AQ44" s="369"/>
      <c r="AR44" s="369"/>
      <c r="AS44" s="369"/>
      <c r="AT44" s="369"/>
      <c r="AU44" s="369"/>
      <c r="AV44" s="369"/>
      <c r="AW44" s="369"/>
      <c r="AX44" s="369"/>
      <c r="AY44" s="369"/>
      <c r="AZ44" s="369"/>
      <c r="BA44" s="369"/>
      <c r="BB44" s="369"/>
      <c r="BC44" s="369"/>
    </row>
    <row r="45" spans="2:56">
      <c r="AD45" s="369"/>
      <c r="AE45" s="369"/>
      <c r="AF45" s="369"/>
      <c r="AG45" s="369"/>
      <c r="AH45" s="369"/>
      <c r="AI45" s="369"/>
      <c r="AJ45" s="369"/>
      <c r="AK45" s="369"/>
      <c r="AL45" s="369"/>
      <c r="AM45" s="369"/>
      <c r="AN45" s="369"/>
      <c r="AO45" s="369"/>
      <c r="AP45" s="369"/>
      <c r="AQ45" s="369"/>
      <c r="AR45" s="369"/>
      <c r="AS45" s="369"/>
      <c r="AT45" s="369"/>
      <c r="AU45" s="369"/>
      <c r="AV45" s="369"/>
      <c r="AW45" s="369"/>
      <c r="AX45" s="369"/>
      <c r="AY45" s="369"/>
      <c r="AZ45" s="369"/>
      <c r="BA45" s="369"/>
      <c r="BB45" s="369"/>
      <c r="BC45" s="369"/>
    </row>
    <row r="46" spans="2:56">
      <c r="AD46" s="369"/>
      <c r="AE46" s="369"/>
      <c r="AF46" s="369"/>
      <c r="AG46" s="369"/>
      <c r="AH46" s="369"/>
      <c r="AI46" s="369"/>
      <c r="AJ46" s="369"/>
      <c r="AK46" s="369"/>
      <c r="AL46" s="369"/>
      <c r="AM46" s="369"/>
      <c r="AN46" s="369"/>
      <c r="AO46" s="369"/>
      <c r="AP46" s="369"/>
      <c r="AQ46" s="369"/>
      <c r="AR46" s="369"/>
      <c r="AS46" s="369"/>
      <c r="AT46" s="369"/>
      <c r="AU46" s="369"/>
      <c r="AV46" s="369"/>
      <c r="AW46" s="369"/>
      <c r="AX46" s="369"/>
      <c r="AY46" s="369"/>
      <c r="AZ46" s="369"/>
      <c r="BA46" s="369"/>
      <c r="BB46" s="369"/>
      <c r="BC46" s="369"/>
    </row>
    <row r="47" spans="2:56">
      <c r="AD47" s="369"/>
      <c r="AE47" s="369"/>
      <c r="AF47" s="369"/>
      <c r="AG47" s="369"/>
      <c r="AH47" s="369"/>
      <c r="AI47" s="369"/>
      <c r="AJ47" s="369"/>
      <c r="AK47" s="369"/>
      <c r="AL47" s="369"/>
      <c r="AM47" s="369"/>
      <c r="AN47" s="369"/>
      <c r="AO47" s="369"/>
      <c r="AP47" s="369"/>
      <c r="AQ47" s="369"/>
      <c r="AR47" s="369"/>
      <c r="AS47" s="369"/>
      <c r="AT47" s="369"/>
      <c r="AU47" s="369"/>
      <c r="AV47" s="369"/>
      <c r="AW47" s="369"/>
      <c r="AX47" s="369"/>
      <c r="AY47" s="369"/>
      <c r="AZ47" s="369"/>
      <c r="BA47" s="369"/>
      <c r="BB47" s="369"/>
      <c r="BC47" s="369"/>
    </row>
    <row r="48" spans="2:56">
      <c r="AD48" s="369"/>
      <c r="AE48" s="369"/>
      <c r="AF48" s="369"/>
      <c r="AG48" s="369"/>
      <c r="AH48" s="369"/>
      <c r="AI48" s="369"/>
      <c r="AJ48" s="369"/>
      <c r="AK48" s="369"/>
      <c r="AL48" s="369"/>
      <c r="AM48" s="369"/>
      <c r="AN48" s="369"/>
      <c r="AO48" s="369"/>
      <c r="AP48" s="369"/>
      <c r="AQ48" s="369"/>
      <c r="AR48" s="369"/>
      <c r="AS48" s="369"/>
      <c r="AT48" s="369"/>
      <c r="AU48" s="369"/>
      <c r="AV48" s="369"/>
      <c r="AW48" s="369"/>
      <c r="AX48" s="369"/>
      <c r="AY48" s="369"/>
      <c r="AZ48" s="369"/>
      <c r="BA48" s="369"/>
      <c r="BB48" s="369"/>
      <c r="BC48" s="369"/>
    </row>
    <row r="49" spans="30:55">
      <c r="AD49" s="369"/>
      <c r="AE49" s="369"/>
      <c r="AF49" s="369"/>
      <c r="AG49" s="369"/>
      <c r="AH49" s="369"/>
      <c r="AI49" s="369"/>
      <c r="AJ49" s="369"/>
      <c r="AK49" s="369"/>
      <c r="AL49" s="369"/>
      <c r="AM49" s="369"/>
      <c r="AN49" s="369"/>
      <c r="AO49" s="369"/>
      <c r="AP49" s="369"/>
      <c r="AQ49" s="369"/>
      <c r="AR49" s="369"/>
      <c r="AS49" s="369"/>
      <c r="AT49" s="369"/>
      <c r="AU49" s="369"/>
      <c r="AV49" s="369"/>
      <c r="AW49" s="369"/>
      <c r="AX49" s="369"/>
      <c r="AY49" s="369"/>
      <c r="AZ49" s="369"/>
      <c r="BA49" s="369"/>
      <c r="BB49" s="369"/>
      <c r="BC49" s="369"/>
    </row>
    <row r="50" spans="30:55">
      <c r="AD50" s="369"/>
      <c r="AE50" s="369"/>
      <c r="AF50" s="369"/>
      <c r="AG50" s="369"/>
      <c r="AH50" s="369"/>
      <c r="AI50" s="369"/>
      <c r="AJ50" s="369"/>
      <c r="AK50" s="369"/>
      <c r="AL50" s="369"/>
      <c r="AM50" s="369"/>
      <c r="AN50" s="369"/>
      <c r="AO50" s="369"/>
      <c r="AP50" s="369"/>
      <c r="AQ50" s="369"/>
      <c r="AR50" s="369"/>
      <c r="AS50" s="369"/>
      <c r="AT50" s="369"/>
      <c r="AU50" s="369"/>
      <c r="AV50" s="369"/>
      <c r="AW50" s="369"/>
      <c r="AX50" s="369"/>
      <c r="AY50" s="369"/>
      <c r="AZ50" s="369"/>
      <c r="BA50" s="369"/>
      <c r="BB50" s="369"/>
      <c r="BC50" s="369"/>
    </row>
    <row r="51" spans="30:55">
      <c r="AD51" s="369"/>
      <c r="AE51" s="369"/>
      <c r="AF51" s="369"/>
      <c r="AG51" s="369"/>
      <c r="AH51" s="369"/>
      <c r="AI51" s="369"/>
      <c r="AJ51" s="369"/>
      <c r="AK51" s="369"/>
      <c r="AL51" s="369"/>
      <c r="AM51" s="369"/>
      <c r="AN51" s="369"/>
      <c r="AO51" s="369"/>
      <c r="AP51" s="369"/>
      <c r="AQ51" s="369"/>
      <c r="AR51" s="369"/>
      <c r="AS51" s="369"/>
      <c r="AT51" s="369"/>
      <c r="AU51" s="369"/>
      <c r="AV51" s="369"/>
      <c r="AW51" s="369"/>
      <c r="AX51" s="369"/>
      <c r="AY51" s="369"/>
      <c r="AZ51" s="369"/>
      <c r="BA51" s="369"/>
      <c r="BB51" s="369"/>
      <c r="BC51" s="369"/>
    </row>
    <row r="52" spans="30:55">
      <c r="AD52" s="369"/>
      <c r="AE52" s="369"/>
      <c r="AF52" s="369"/>
      <c r="AG52" s="369"/>
      <c r="AH52" s="369"/>
      <c r="AI52" s="369"/>
      <c r="AJ52" s="369"/>
      <c r="AK52" s="369"/>
      <c r="AL52" s="369"/>
      <c r="AM52" s="369"/>
      <c r="AN52" s="369"/>
      <c r="AO52" s="369"/>
      <c r="AP52" s="369"/>
      <c r="AQ52" s="369"/>
      <c r="AR52" s="369"/>
      <c r="AS52" s="369"/>
      <c r="AT52" s="369"/>
      <c r="AU52" s="369"/>
      <c r="AV52" s="369"/>
      <c r="AW52" s="369"/>
      <c r="AX52" s="369"/>
      <c r="AY52" s="369"/>
      <c r="AZ52" s="369"/>
      <c r="BA52" s="369"/>
      <c r="BB52" s="369"/>
      <c r="BC52" s="369"/>
    </row>
    <row r="53" spans="30:55">
      <c r="AD53" s="369"/>
      <c r="AE53" s="369"/>
      <c r="AF53" s="369"/>
      <c r="AG53" s="369"/>
      <c r="AH53" s="369"/>
      <c r="AI53" s="369"/>
      <c r="AJ53" s="369"/>
      <c r="AK53" s="369"/>
      <c r="AL53" s="369"/>
      <c r="AM53" s="369"/>
      <c r="AN53" s="369"/>
      <c r="AO53" s="369"/>
      <c r="AP53" s="369"/>
      <c r="AQ53" s="369"/>
      <c r="AR53" s="369"/>
      <c r="AS53" s="369"/>
      <c r="AT53" s="369"/>
      <c r="AU53" s="369"/>
      <c r="AV53" s="369"/>
      <c r="AW53" s="369"/>
      <c r="AX53" s="369"/>
      <c r="AY53" s="369"/>
      <c r="AZ53" s="369"/>
      <c r="BA53" s="369"/>
      <c r="BB53" s="369"/>
      <c r="BC53" s="369"/>
    </row>
    <row r="54" spans="30:55">
      <c r="AD54" s="369"/>
      <c r="AE54" s="369"/>
      <c r="AF54" s="369"/>
      <c r="AG54" s="369"/>
      <c r="AH54" s="369"/>
      <c r="AI54" s="369"/>
      <c r="AJ54" s="369"/>
      <c r="AK54" s="369"/>
      <c r="AL54" s="369"/>
      <c r="AM54" s="369"/>
      <c r="AN54" s="369"/>
      <c r="AO54" s="369"/>
      <c r="AP54" s="369"/>
      <c r="AQ54" s="369"/>
      <c r="AR54" s="369"/>
      <c r="AS54" s="369"/>
      <c r="AT54" s="369"/>
      <c r="AU54" s="369"/>
      <c r="AV54" s="369"/>
      <c r="AW54" s="369"/>
      <c r="AX54" s="369"/>
      <c r="AY54" s="369"/>
      <c r="AZ54" s="369"/>
      <c r="BA54" s="369"/>
      <c r="BB54" s="369"/>
      <c r="BC54" s="369"/>
    </row>
    <row r="55" spans="30:55">
      <c r="AD55" s="369"/>
      <c r="AE55" s="369"/>
      <c r="AF55" s="369"/>
      <c r="AG55" s="369"/>
      <c r="AH55" s="369"/>
      <c r="AI55" s="369"/>
      <c r="AJ55" s="369"/>
      <c r="AK55" s="369"/>
      <c r="AL55" s="369"/>
      <c r="AM55" s="369"/>
      <c r="AN55" s="369"/>
      <c r="AO55" s="369"/>
      <c r="AP55" s="369"/>
      <c r="AQ55" s="369"/>
      <c r="AR55" s="369"/>
      <c r="AS55" s="369"/>
      <c r="AT55" s="369"/>
      <c r="AU55" s="369"/>
      <c r="AV55" s="369"/>
      <c r="AW55" s="369"/>
      <c r="AX55" s="369"/>
      <c r="AY55" s="369"/>
      <c r="AZ55" s="369"/>
      <c r="BA55" s="369"/>
      <c r="BB55" s="369"/>
      <c r="BC55" s="369"/>
    </row>
    <row r="56" spans="30:55">
      <c r="AD56" s="369"/>
      <c r="AE56" s="369"/>
      <c r="AF56" s="369"/>
      <c r="AG56" s="369"/>
      <c r="AH56" s="369"/>
      <c r="AI56" s="369"/>
      <c r="AJ56" s="369"/>
      <c r="AK56" s="369"/>
      <c r="AL56" s="369"/>
      <c r="AM56" s="369"/>
      <c r="AN56" s="369"/>
      <c r="AO56" s="369"/>
      <c r="AP56" s="369"/>
      <c r="AQ56" s="369"/>
      <c r="AR56" s="369"/>
      <c r="AS56" s="369"/>
      <c r="AT56" s="369"/>
      <c r="AU56" s="369"/>
      <c r="AV56" s="369"/>
      <c r="AW56" s="369"/>
      <c r="AX56" s="369"/>
      <c r="AY56" s="369"/>
      <c r="AZ56" s="369"/>
      <c r="BA56" s="369"/>
      <c r="BB56" s="369"/>
      <c r="BC56" s="369"/>
    </row>
    <row r="57" spans="30:55">
      <c r="AD57" s="369"/>
      <c r="AE57" s="369"/>
      <c r="AF57" s="369"/>
      <c r="AG57" s="369"/>
      <c r="AH57" s="369"/>
      <c r="AI57" s="369"/>
      <c r="AJ57" s="369"/>
      <c r="AK57" s="369"/>
      <c r="AL57" s="369"/>
      <c r="AM57" s="369"/>
      <c r="AN57" s="369"/>
      <c r="AO57" s="369"/>
      <c r="AP57" s="369"/>
      <c r="AQ57" s="369"/>
      <c r="AR57" s="369"/>
      <c r="AS57" s="369"/>
      <c r="AT57" s="369"/>
      <c r="AU57" s="369"/>
      <c r="AV57" s="369"/>
      <c r="AW57" s="369"/>
      <c r="AX57" s="369"/>
      <c r="AY57" s="369"/>
      <c r="AZ57" s="369"/>
      <c r="BA57" s="369"/>
      <c r="BB57" s="369"/>
      <c r="BC57" s="369"/>
    </row>
    <row r="58" spans="30:55">
      <c r="AD58" s="369"/>
      <c r="AE58" s="369"/>
      <c r="AF58" s="369"/>
      <c r="AG58" s="369"/>
      <c r="AH58" s="369"/>
      <c r="AI58" s="369"/>
      <c r="AJ58" s="369"/>
      <c r="AK58" s="369"/>
      <c r="AL58" s="369"/>
      <c r="AM58" s="369"/>
      <c r="AN58" s="369"/>
      <c r="AO58" s="369"/>
      <c r="AP58" s="369"/>
      <c r="AQ58" s="369"/>
      <c r="AR58" s="369"/>
      <c r="AS58" s="369"/>
      <c r="AT58" s="369"/>
      <c r="AU58" s="369"/>
      <c r="AV58" s="369"/>
      <c r="AW58" s="369"/>
      <c r="AX58" s="369"/>
      <c r="AY58" s="369"/>
      <c r="AZ58" s="369"/>
      <c r="BA58" s="369"/>
      <c r="BB58" s="369"/>
      <c r="BC58" s="369"/>
    </row>
    <row r="59" spans="30:55">
      <c r="AD59" s="369"/>
      <c r="AE59" s="369"/>
      <c r="AF59" s="369"/>
      <c r="AG59" s="369"/>
      <c r="AH59" s="369"/>
      <c r="AI59" s="369"/>
      <c r="AJ59" s="369"/>
      <c r="AK59" s="369"/>
      <c r="AL59" s="369"/>
      <c r="AM59" s="369"/>
      <c r="AN59" s="369"/>
      <c r="AO59" s="369"/>
      <c r="AP59" s="369"/>
      <c r="AQ59" s="369"/>
      <c r="AR59" s="369"/>
      <c r="AS59" s="369"/>
      <c r="AT59" s="369"/>
      <c r="AU59" s="369"/>
      <c r="AV59" s="369"/>
      <c r="AW59" s="369"/>
      <c r="AX59" s="369"/>
      <c r="AY59" s="369"/>
      <c r="AZ59" s="369"/>
      <c r="BA59" s="369"/>
      <c r="BB59" s="369"/>
      <c r="BC59" s="369"/>
    </row>
    <row r="60" spans="30:55">
      <c r="AD60" s="369"/>
      <c r="AE60" s="369"/>
      <c r="AF60" s="369"/>
      <c r="AG60" s="369"/>
      <c r="AH60" s="369"/>
      <c r="AI60" s="369"/>
      <c r="AJ60" s="369"/>
      <c r="AK60" s="369"/>
      <c r="AL60" s="369"/>
      <c r="AM60" s="369"/>
      <c r="AN60" s="369"/>
      <c r="AO60" s="369"/>
      <c r="AP60" s="369"/>
      <c r="AQ60" s="369"/>
      <c r="AR60" s="369"/>
      <c r="AS60" s="369"/>
      <c r="AT60" s="369"/>
      <c r="AU60" s="369"/>
      <c r="AV60" s="369"/>
      <c r="AW60" s="369"/>
      <c r="AX60" s="369"/>
      <c r="AY60" s="369"/>
      <c r="AZ60" s="369"/>
      <c r="BA60" s="369"/>
      <c r="BB60" s="369"/>
      <c r="BC60" s="369"/>
    </row>
    <row r="61" spans="30:55">
      <c r="AD61" s="369"/>
      <c r="AE61" s="369"/>
      <c r="AF61" s="369"/>
      <c r="AG61" s="369"/>
      <c r="AH61" s="369"/>
      <c r="AI61" s="369"/>
      <c r="AJ61" s="369"/>
      <c r="AK61" s="369"/>
      <c r="AL61" s="369"/>
      <c r="AM61" s="369"/>
      <c r="AN61" s="369"/>
      <c r="AO61" s="369"/>
      <c r="AP61" s="369"/>
      <c r="AQ61" s="369"/>
      <c r="AR61" s="369"/>
      <c r="AS61" s="369"/>
      <c r="AT61" s="369"/>
      <c r="AU61" s="369"/>
      <c r="AV61" s="369"/>
      <c r="AW61" s="369"/>
      <c r="AX61" s="369"/>
      <c r="AY61" s="369"/>
      <c r="AZ61" s="369"/>
      <c r="BA61" s="369"/>
      <c r="BB61" s="369"/>
      <c r="BC61" s="369"/>
    </row>
    <row r="62" spans="30:55">
      <c r="AD62" s="369"/>
      <c r="AE62" s="369"/>
      <c r="AF62" s="369"/>
      <c r="AG62" s="369"/>
      <c r="AH62" s="369"/>
      <c r="AI62" s="369"/>
      <c r="AJ62" s="369"/>
      <c r="AK62" s="369"/>
      <c r="AL62" s="369"/>
      <c r="AM62" s="369"/>
      <c r="AN62" s="369"/>
      <c r="AO62" s="369"/>
      <c r="AP62" s="369"/>
      <c r="AQ62" s="369"/>
      <c r="AR62" s="369"/>
      <c r="AS62" s="369"/>
      <c r="AT62" s="369"/>
      <c r="AU62" s="369"/>
      <c r="AV62" s="369"/>
      <c r="AW62" s="369"/>
      <c r="AX62" s="369"/>
      <c r="AY62" s="369"/>
      <c r="AZ62" s="369"/>
      <c r="BA62" s="369"/>
      <c r="BB62" s="369"/>
      <c r="BC62" s="369"/>
    </row>
    <row r="63" spans="30:55">
      <c r="AD63" s="369"/>
      <c r="AE63" s="369"/>
      <c r="AF63" s="369"/>
      <c r="AG63" s="369"/>
      <c r="AH63" s="369"/>
      <c r="AI63" s="369"/>
      <c r="AJ63" s="369"/>
      <c r="AK63" s="369"/>
      <c r="AL63" s="369"/>
      <c r="AM63" s="369"/>
      <c r="AN63" s="369"/>
      <c r="AO63" s="369"/>
      <c r="AP63" s="369"/>
      <c r="AQ63" s="369"/>
      <c r="AR63" s="369"/>
      <c r="AS63" s="369"/>
      <c r="AT63" s="369"/>
      <c r="AU63" s="369"/>
      <c r="AV63" s="369"/>
      <c r="AW63" s="369"/>
      <c r="AX63" s="369"/>
      <c r="AY63" s="369"/>
      <c r="AZ63" s="369"/>
      <c r="BA63" s="369"/>
      <c r="BB63" s="369"/>
      <c r="BC63" s="369"/>
    </row>
    <row r="64" spans="30:55">
      <c r="AD64" s="369"/>
      <c r="AE64" s="369"/>
      <c r="AF64" s="369"/>
      <c r="AG64" s="369"/>
      <c r="AH64" s="369"/>
      <c r="AI64" s="369"/>
      <c r="AJ64" s="369"/>
      <c r="AK64" s="369"/>
      <c r="AL64" s="369"/>
      <c r="AM64" s="369"/>
      <c r="AN64" s="369"/>
      <c r="AO64" s="369"/>
      <c r="AP64" s="369"/>
      <c r="AQ64" s="369"/>
      <c r="AR64" s="369"/>
      <c r="AS64" s="369"/>
      <c r="AT64" s="369"/>
      <c r="AU64" s="369"/>
      <c r="AV64" s="369"/>
      <c r="AW64" s="369"/>
      <c r="AX64" s="369"/>
      <c r="AY64" s="369"/>
      <c r="AZ64" s="369"/>
      <c r="BA64" s="369"/>
      <c r="BB64" s="369"/>
      <c r="BC64" s="369"/>
    </row>
    <row r="65" spans="30:55">
      <c r="AD65" s="369"/>
      <c r="AE65" s="369"/>
      <c r="AF65" s="369"/>
      <c r="AG65" s="369"/>
      <c r="AH65" s="369"/>
      <c r="AI65" s="369"/>
      <c r="AJ65" s="369"/>
      <c r="AK65" s="369"/>
      <c r="AL65" s="369"/>
      <c r="AM65" s="369"/>
      <c r="AN65" s="369"/>
      <c r="AO65" s="369"/>
      <c r="AP65" s="369"/>
      <c r="AQ65" s="369"/>
      <c r="AR65" s="369"/>
      <c r="AS65" s="369"/>
      <c r="AT65" s="369"/>
      <c r="AU65" s="369"/>
      <c r="AV65" s="369"/>
      <c r="AW65" s="369"/>
      <c r="AX65" s="369"/>
      <c r="AY65" s="369"/>
      <c r="AZ65" s="369"/>
      <c r="BA65" s="369"/>
      <c r="BB65" s="369"/>
      <c r="BC65" s="369"/>
    </row>
    <row r="66" spans="30:55">
      <c r="AD66" s="369"/>
      <c r="AE66" s="369"/>
      <c r="AF66" s="369"/>
      <c r="AG66" s="369"/>
      <c r="AH66" s="369"/>
      <c r="AI66" s="369"/>
      <c r="AJ66" s="369"/>
      <c r="AK66" s="369"/>
      <c r="AL66" s="369"/>
      <c r="AM66" s="369"/>
      <c r="AN66" s="369"/>
      <c r="AO66" s="369"/>
      <c r="AP66" s="369"/>
      <c r="AQ66" s="369"/>
      <c r="AR66" s="369"/>
      <c r="AS66" s="369"/>
      <c r="AT66" s="369"/>
      <c r="AU66" s="369"/>
      <c r="AV66" s="369"/>
      <c r="AW66" s="369"/>
      <c r="AX66" s="369"/>
      <c r="AY66" s="369"/>
      <c r="AZ66" s="369"/>
      <c r="BA66" s="369"/>
      <c r="BB66" s="369"/>
      <c r="BC66" s="369"/>
    </row>
    <row r="67" spans="30:55">
      <c r="AD67" s="369"/>
      <c r="AE67" s="369"/>
      <c r="AF67" s="369"/>
      <c r="AG67" s="369"/>
      <c r="AH67" s="369"/>
      <c r="AI67" s="369"/>
      <c r="AJ67" s="369"/>
      <c r="AK67" s="369"/>
      <c r="AL67" s="369"/>
      <c r="AM67" s="369"/>
      <c r="AN67" s="369"/>
      <c r="AO67" s="369"/>
      <c r="AP67" s="369"/>
      <c r="AQ67" s="369"/>
      <c r="AR67" s="369"/>
      <c r="AS67" s="369"/>
      <c r="AT67" s="369"/>
      <c r="AU67" s="369"/>
      <c r="AV67" s="369"/>
      <c r="AW67" s="369"/>
      <c r="AX67" s="369"/>
      <c r="AY67" s="369"/>
      <c r="AZ67" s="369"/>
      <c r="BA67" s="369"/>
      <c r="BB67" s="369"/>
      <c r="BC67" s="369"/>
    </row>
    <row r="68" spans="30:55">
      <c r="AD68" s="369"/>
      <c r="AE68" s="369"/>
      <c r="AF68" s="369"/>
      <c r="AG68" s="369"/>
      <c r="AH68" s="369"/>
      <c r="AI68" s="369"/>
      <c r="AJ68" s="369"/>
      <c r="AK68" s="369"/>
      <c r="AL68" s="369"/>
      <c r="AM68" s="369"/>
      <c r="AN68" s="369"/>
      <c r="AO68" s="369"/>
      <c r="AP68" s="369"/>
      <c r="AQ68" s="369"/>
      <c r="AR68" s="369"/>
      <c r="AS68" s="369"/>
      <c r="AT68" s="369"/>
      <c r="AU68" s="369"/>
      <c r="AV68" s="369"/>
      <c r="AW68" s="369"/>
      <c r="AX68" s="369"/>
      <c r="AY68" s="369"/>
      <c r="AZ68" s="369"/>
      <c r="BA68" s="369"/>
      <c r="BB68" s="369"/>
      <c r="BC68" s="369"/>
    </row>
    <row r="69" spans="30:55">
      <c r="AD69" s="369"/>
      <c r="AE69" s="369"/>
      <c r="AF69" s="369"/>
      <c r="AG69" s="369"/>
      <c r="AH69" s="369"/>
      <c r="AI69" s="369"/>
      <c r="AJ69" s="369"/>
      <c r="AK69" s="369"/>
      <c r="AL69" s="369"/>
      <c r="AM69" s="369"/>
      <c r="AN69" s="369"/>
      <c r="AO69" s="369"/>
      <c r="AP69" s="369"/>
      <c r="AQ69" s="369"/>
      <c r="AR69" s="369"/>
      <c r="AS69" s="369"/>
      <c r="AT69" s="369"/>
      <c r="AU69" s="369"/>
      <c r="AV69" s="369"/>
      <c r="AW69" s="369"/>
      <c r="AX69" s="369"/>
      <c r="AY69" s="369"/>
      <c r="AZ69" s="369"/>
      <c r="BA69" s="369"/>
      <c r="BB69" s="369"/>
      <c r="BC69" s="369"/>
    </row>
    <row r="70" spans="30:55">
      <c r="AD70" s="369"/>
      <c r="AE70" s="369"/>
      <c r="AF70" s="369"/>
      <c r="AG70" s="369"/>
      <c r="AH70" s="369"/>
      <c r="AI70" s="369"/>
      <c r="AJ70" s="369"/>
      <c r="AK70" s="369"/>
      <c r="AL70" s="369"/>
      <c r="AM70" s="369"/>
      <c r="AN70" s="369"/>
      <c r="AO70" s="369"/>
      <c r="AP70" s="369"/>
      <c r="AQ70" s="369"/>
      <c r="AR70" s="369"/>
      <c r="AS70" s="369"/>
      <c r="AT70" s="369"/>
      <c r="AU70" s="369"/>
      <c r="AV70" s="369"/>
      <c r="AW70" s="369"/>
      <c r="AX70" s="369"/>
      <c r="AY70" s="369"/>
      <c r="AZ70" s="369"/>
      <c r="BA70" s="369"/>
      <c r="BB70" s="369"/>
      <c r="BC70" s="369"/>
    </row>
    <row r="71" spans="30:55">
      <c r="AD71" s="369"/>
      <c r="AE71" s="369"/>
      <c r="AF71" s="369"/>
      <c r="AG71" s="369"/>
      <c r="AH71" s="369"/>
      <c r="AI71" s="369"/>
      <c r="AJ71" s="369"/>
      <c r="AK71" s="369"/>
      <c r="AL71" s="369"/>
      <c r="AM71" s="369"/>
      <c r="AN71" s="369"/>
      <c r="AO71" s="369"/>
      <c r="AP71" s="369"/>
      <c r="AQ71" s="369"/>
      <c r="AR71" s="369"/>
      <c r="AS71" s="369"/>
      <c r="AT71" s="369"/>
      <c r="AU71" s="369"/>
      <c r="AV71" s="369"/>
      <c r="AW71" s="369"/>
      <c r="AX71" s="369"/>
      <c r="AY71" s="369"/>
      <c r="AZ71" s="369"/>
      <c r="BA71" s="369"/>
      <c r="BB71" s="369"/>
      <c r="BC71" s="369"/>
    </row>
    <row r="72" spans="30:55">
      <c r="AD72" s="369"/>
      <c r="AE72" s="369"/>
      <c r="AF72" s="369"/>
      <c r="AG72" s="369"/>
      <c r="AH72" s="369"/>
      <c r="AI72" s="369"/>
      <c r="AJ72" s="369"/>
      <c r="AK72" s="369"/>
      <c r="AL72" s="369"/>
      <c r="AM72" s="369"/>
      <c r="AN72" s="369"/>
      <c r="AO72" s="369"/>
      <c r="AP72" s="369"/>
      <c r="AQ72" s="369"/>
      <c r="AR72" s="369"/>
      <c r="AS72" s="369"/>
      <c r="AT72" s="369"/>
      <c r="AU72" s="369"/>
      <c r="AV72" s="369"/>
      <c r="AW72" s="369"/>
      <c r="AX72" s="369"/>
      <c r="AY72" s="369"/>
      <c r="AZ72" s="369"/>
      <c r="BA72" s="369"/>
      <c r="BB72" s="369"/>
      <c r="BC72" s="369"/>
    </row>
    <row r="73" spans="30:55">
      <c r="AD73" s="369"/>
      <c r="AE73" s="369"/>
      <c r="AF73" s="369"/>
      <c r="AG73" s="369"/>
      <c r="AH73" s="369"/>
      <c r="AI73" s="369"/>
      <c r="AJ73" s="369"/>
      <c r="AK73" s="369"/>
      <c r="AL73" s="369"/>
      <c r="AM73" s="369"/>
      <c r="AN73" s="369"/>
      <c r="AO73" s="369"/>
      <c r="AP73" s="369"/>
      <c r="AQ73" s="369"/>
      <c r="AR73" s="369"/>
      <c r="AS73" s="369"/>
      <c r="AT73" s="369"/>
      <c r="AU73" s="369"/>
      <c r="AV73" s="369"/>
      <c r="AW73" s="369"/>
      <c r="AX73" s="369"/>
      <c r="AY73" s="369"/>
      <c r="AZ73" s="369"/>
      <c r="BA73" s="369"/>
      <c r="BB73" s="369"/>
      <c r="BC73" s="369"/>
    </row>
    <row r="74" spans="30:55">
      <c r="AD74" s="369"/>
      <c r="AE74" s="369"/>
      <c r="AF74" s="369"/>
      <c r="AG74" s="369"/>
      <c r="AH74" s="369"/>
      <c r="AI74" s="369"/>
      <c r="AJ74" s="369"/>
      <c r="AK74" s="369"/>
      <c r="AL74" s="369"/>
      <c r="AM74" s="369"/>
      <c r="AN74" s="369"/>
      <c r="AO74" s="369"/>
      <c r="AP74" s="369"/>
      <c r="AQ74" s="369"/>
      <c r="AR74" s="369"/>
      <c r="AS74" s="369"/>
      <c r="AT74" s="369"/>
      <c r="AU74" s="369"/>
      <c r="AV74" s="369"/>
      <c r="AW74" s="369"/>
      <c r="AX74" s="369"/>
      <c r="AY74" s="369"/>
      <c r="AZ74" s="369"/>
      <c r="BA74" s="369"/>
      <c r="BB74" s="369"/>
      <c r="BC74" s="369"/>
    </row>
    <row r="75" spans="30:55">
      <c r="AD75" s="369"/>
      <c r="AE75" s="369"/>
      <c r="AF75" s="369"/>
      <c r="AG75" s="369"/>
      <c r="AH75" s="369"/>
      <c r="AI75" s="369"/>
      <c r="AJ75" s="369"/>
      <c r="AK75" s="369"/>
      <c r="AL75" s="369"/>
      <c r="AM75" s="369"/>
      <c r="AN75" s="369"/>
      <c r="AO75" s="369"/>
      <c r="AP75" s="369"/>
      <c r="AQ75" s="369"/>
      <c r="AR75" s="369"/>
      <c r="AS75" s="369"/>
      <c r="AT75" s="369"/>
      <c r="AU75" s="369"/>
      <c r="AV75" s="369"/>
      <c r="AW75" s="369"/>
      <c r="AX75" s="369"/>
      <c r="AY75" s="369"/>
      <c r="AZ75" s="369"/>
      <c r="BA75" s="369"/>
      <c r="BB75" s="369"/>
      <c r="BC75" s="369"/>
    </row>
    <row r="76" spans="30:55">
      <c r="AD76" s="369"/>
      <c r="AE76" s="369"/>
      <c r="AF76" s="369"/>
      <c r="AG76" s="369"/>
      <c r="AH76" s="369"/>
      <c r="AI76" s="369"/>
      <c r="AJ76" s="369"/>
      <c r="AK76" s="369"/>
      <c r="AL76" s="369"/>
      <c r="AM76" s="369"/>
      <c r="AN76" s="369"/>
      <c r="AO76" s="369"/>
      <c r="AP76" s="369"/>
      <c r="AQ76" s="369"/>
      <c r="AR76" s="369"/>
      <c r="AS76" s="369"/>
      <c r="AT76" s="369"/>
      <c r="AU76" s="369"/>
      <c r="AV76" s="369"/>
      <c r="AW76" s="369"/>
      <c r="AX76" s="369"/>
      <c r="AY76" s="369"/>
      <c r="AZ76" s="369"/>
      <c r="BA76" s="369"/>
      <c r="BB76" s="369"/>
      <c r="BC76" s="369"/>
    </row>
    <row r="77" spans="30:55">
      <c r="AD77" s="369"/>
      <c r="AE77" s="369"/>
      <c r="AF77" s="369"/>
      <c r="AG77" s="369"/>
      <c r="AH77" s="369"/>
      <c r="AI77" s="369"/>
      <c r="AJ77" s="369"/>
      <c r="AK77" s="369"/>
      <c r="AL77" s="369"/>
      <c r="AM77" s="369"/>
      <c r="AN77" s="369"/>
      <c r="AO77" s="369"/>
      <c r="AP77" s="369"/>
      <c r="AQ77" s="369"/>
      <c r="AR77" s="369"/>
      <c r="AS77" s="369"/>
      <c r="AT77" s="369"/>
      <c r="AU77" s="369"/>
      <c r="AV77" s="369"/>
      <c r="AW77" s="369"/>
      <c r="AX77" s="369"/>
      <c r="AY77" s="369"/>
      <c r="AZ77" s="369"/>
      <c r="BA77" s="369"/>
      <c r="BB77" s="369"/>
      <c r="BC77" s="369"/>
    </row>
    <row r="78" spans="30:55">
      <c r="AD78" s="369"/>
      <c r="AE78" s="369"/>
      <c r="AF78" s="369"/>
      <c r="AG78" s="369"/>
      <c r="AH78" s="369"/>
      <c r="AI78" s="369"/>
      <c r="AJ78" s="369"/>
      <c r="AK78" s="369"/>
      <c r="AL78" s="369"/>
      <c r="AM78" s="369"/>
      <c r="AN78" s="369"/>
      <c r="AO78" s="369"/>
      <c r="AP78" s="369"/>
      <c r="AQ78" s="369"/>
      <c r="AR78" s="369"/>
      <c r="AS78" s="369"/>
      <c r="AT78" s="369"/>
      <c r="AU78" s="369"/>
      <c r="AV78" s="369"/>
      <c r="AW78" s="369"/>
      <c r="AX78" s="369"/>
      <c r="AY78" s="369"/>
      <c r="AZ78" s="369"/>
      <c r="BA78" s="369"/>
      <c r="BB78" s="369"/>
      <c r="BC78" s="369"/>
    </row>
    <row r="79" spans="30:55">
      <c r="AD79" s="369"/>
      <c r="AE79" s="369"/>
      <c r="AF79" s="369"/>
      <c r="AG79" s="369"/>
      <c r="AH79" s="369"/>
      <c r="AI79" s="369"/>
      <c r="AJ79" s="369"/>
      <c r="AK79" s="369"/>
      <c r="AL79" s="369"/>
      <c r="AM79" s="369"/>
      <c r="AN79" s="369"/>
      <c r="AO79" s="369"/>
      <c r="AP79" s="369"/>
      <c r="AQ79" s="369"/>
      <c r="AR79" s="369"/>
      <c r="AS79" s="369"/>
      <c r="AT79" s="369"/>
      <c r="AU79" s="369"/>
      <c r="AV79" s="369"/>
      <c r="AW79" s="369"/>
      <c r="AX79" s="369"/>
      <c r="AY79" s="369"/>
      <c r="AZ79" s="369"/>
      <c r="BA79" s="369"/>
      <c r="BB79" s="369"/>
      <c r="BC79" s="369"/>
    </row>
    <row r="80" spans="30:55">
      <c r="AD80" s="369"/>
      <c r="AE80" s="369"/>
      <c r="AF80" s="369"/>
      <c r="AG80" s="369"/>
      <c r="AH80" s="369"/>
      <c r="AI80" s="369"/>
      <c r="AJ80" s="369"/>
      <c r="AK80" s="369"/>
      <c r="AL80" s="369"/>
      <c r="AM80" s="369"/>
      <c r="AN80" s="369"/>
      <c r="AO80" s="369"/>
      <c r="AP80" s="369"/>
      <c r="AQ80" s="369"/>
      <c r="AR80" s="369"/>
      <c r="AS80" s="369"/>
      <c r="AT80" s="369"/>
      <c r="AU80" s="369"/>
      <c r="AV80" s="369"/>
      <c r="AW80" s="369"/>
      <c r="AX80" s="369"/>
      <c r="AY80" s="369"/>
      <c r="AZ80" s="369"/>
      <c r="BA80" s="369"/>
      <c r="BB80" s="369"/>
      <c r="BC80" s="369"/>
    </row>
    <row r="81" spans="30:55">
      <c r="AD81" s="369"/>
      <c r="AE81" s="369"/>
      <c r="AF81" s="369"/>
      <c r="AG81" s="369"/>
      <c r="AH81" s="369"/>
      <c r="AI81" s="369"/>
      <c r="AJ81" s="369"/>
      <c r="AK81" s="369"/>
      <c r="AL81" s="369"/>
      <c r="AM81" s="369"/>
      <c r="AN81" s="369"/>
      <c r="AO81" s="369"/>
      <c r="AP81" s="369"/>
      <c r="AQ81" s="369"/>
      <c r="AR81" s="369"/>
      <c r="AS81" s="369"/>
      <c r="AT81" s="369"/>
      <c r="AU81" s="369"/>
      <c r="AV81" s="369"/>
      <c r="AW81" s="369"/>
      <c r="AX81" s="369"/>
      <c r="AY81" s="369"/>
      <c r="AZ81" s="369"/>
      <c r="BA81" s="369"/>
      <c r="BB81" s="369"/>
      <c r="BC81" s="369"/>
    </row>
    <row r="82" spans="30:55">
      <c r="AD82" s="369"/>
      <c r="AE82" s="369"/>
      <c r="AF82" s="369"/>
      <c r="AG82" s="369"/>
      <c r="AH82" s="369"/>
      <c r="AI82" s="369"/>
      <c r="AJ82" s="369"/>
      <c r="AK82" s="369"/>
      <c r="AL82" s="369"/>
      <c r="AM82" s="369"/>
      <c r="AN82" s="369"/>
      <c r="AO82" s="369"/>
      <c r="AP82" s="369"/>
      <c r="AQ82" s="369"/>
      <c r="AR82" s="369"/>
      <c r="AS82" s="369"/>
      <c r="AT82" s="369"/>
      <c r="AU82" s="369"/>
      <c r="AV82" s="369"/>
      <c r="AW82" s="369"/>
      <c r="AX82" s="369"/>
      <c r="AY82" s="369"/>
      <c r="AZ82" s="369"/>
      <c r="BA82" s="369"/>
      <c r="BB82" s="369"/>
      <c r="BC82" s="369"/>
    </row>
    <row r="83" spans="30:55">
      <c r="AD83" s="369"/>
      <c r="AE83" s="369"/>
      <c r="AF83" s="369"/>
      <c r="AG83" s="369"/>
      <c r="AH83" s="369"/>
      <c r="AI83" s="369"/>
      <c r="AJ83" s="369"/>
      <c r="AK83" s="369"/>
      <c r="AL83" s="369"/>
      <c r="AM83" s="369"/>
      <c r="AN83" s="369"/>
      <c r="AO83" s="369"/>
      <c r="AP83" s="369"/>
      <c r="AQ83" s="369"/>
      <c r="AR83" s="369"/>
      <c r="AS83" s="369"/>
      <c r="AT83" s="369"/>
      <c r="AU83" s="369"/>
      <c r="AV83" s="369"/>
      <c r="AW83" s="369"/>
      <c r="AX83" s="369"/>
      <c r="AY83" s="369"/>
      <c r="AZ83" s="369"/>
      <c r="BA83" s="369"/>
      <c r="BB83" s="369"/>
      <c r="BC83" s="369"/>
    </row>
    <row r="84" spans="30:55">
      <c r="AD84" s="369"/>
      <c r="AE84" s="369"/>
      <c r="AF84" s="369"/>
      <c r="AG84" s="369"/>
      <c r="AH84" s="369"/>
      <c r="AI84" s="369"/>
      <c r="AJ84" s="369"/>
      <c r="AK84" s="369"/>
      <c r="AL84" s="369"/>
      <c r="AM84" s="369"/>
      <c r="AN84" s="369"/>
      <c r="AO84" s="369"/>
      <c r="AP84" s="369"/>
      <c r="AQ84" s="369"/>
      <c r="AR84" s="369"/>
      <c r="AS84" s="369"/>
      <c r="AT84" s="369"/>
      <c r="AU84" s="369"/>
      <c r="AV84" s="369"/>
      <c r="AW84" s="369"/>
      <c r="AX84" s="369"/>
      <c r="AY84" s="369"/>
      <c r="AZ84" s="369"/>
      <c r="BA84" s="369"/>
      <c r="BB84" s="369"/>
      <c r="BC84" s="369"/>
    </row>
    <row r="85" spans="30:55">
      <c r="AD85" s="369"/>
      <c r="AE85" s="369"/>
      <c r="AF85" s="369"/>
      <c r="AG85" s="369"/>
      <c r="AH85" s="369"/>
      <c r="AI85" s="369"/>
      <c r="AJ85" s="369"/>
      <c r="AK85" s="369"/>
      <c r="AL85" s="369"/>
      <c r="AM85" s="369"/>
      <c r="AN85" s="369"/>
      <c r="AO85" s="369"/>
      <c r="AP85" s="369"/>
      <c r="AQ85" s="369"/>
      <c r="AR85" s="369"/>
      <c r="AS85" s="369"/>
      <c r="AT85" s="369"/>
      <c r="AU85" s="369"/>
      <c r="AV85" s="369"/>
      <c r="AW85" s="369"/>
      <c r="AX85" s="369"/>
      <c r="AY85" s="369"/>
      <c r="AZ85" s="369"/>
      <c r="BA85" s="369"/>
      <c r="BB85" s="369"/>
      <c r="BC85" s="369"/>
    </row>
    <row r="86" spans="30:55">
      <c r="AD86" s="369"/>
      <c r="AE86" s="369"/>
      <c r="AF86" s="369"/>
      <c r="AG86" s="369"/>
      <c r="AH86" s="369"/>
      <c r="AI86" s="369"/>
      <c r="AJ86" s="369"/>
      <c r="AK86" s="369"/>
      <c r="AL86" s="369"/>
      <c r="AM86" s="369"/>
      <c r="AN86" s="369"/>
      <c r="AO86" s="369"/>
      <c r="AP86" s="369"/>
      <c r="AQ86" s="369"/>
      <c r="AR86" s="369"/>
      <c r="AS86" s="369"/>
      <c r="AT86" s="369"/>
      <c r="AU86" s="369"/>
      <c r="AV86" s="369"/>
      <c r="AW86" s="369"/>
      <c r="AX86" s="369"/>
      <c r="AY86" s="369"/>
      <c r="AZ86" s="369"/>
      <c r="BA86" s="369"/>
      <c r="BB86" s="369"/>
      <c r="BC86" s="369"/>
    </row>
    <row r="87" spans="30:55">
      <c r="AD87" s="369"/>
      <c r="AE87" s="369"/>
      <c r="AF87" s="369"/>
      <c r="AG87" s="369"/>
      <c r="AH87" s="369"/>
      <c r="AI87" s="369"/>
      <c r="AJ87" s="369"/>
      <c r="AK87" s="369"/>
      <c r="AL87" s="369"/>
      <c r="AM87" s="369"/>
      <c r="AN87" s="369"/>
      <c r="AO87" s="369"/>
      <c r="AP87" s="369"/>
      <c r="AQ87" s="369"/>
      <c r="AR87" s="369"/>
      <c r="AS87" s="369"/>
      <c r="AT87" s="369"/>
      <c r="AU87" s="369"/>
      <c r="AV87" s="369"/>
      <c r="AW87" s="369"/>
      <c r="AX87" s="369"/>
      <c r="AY87" s="369"/>
      <c r="AZ87" s="369"/>
      <c r="BA87" s="369"/>
      <c r="BB87" s="369"/>
      <c r="BC87" s="369"/>
    </row>
    <row r="88" spans="30:55">
      <c r="AD88" s="369"/>
      <c r="AE88" s="369"/>
      <c r="AF88" s="369"/>
      <c r="AG88" s="369"/>
      <c r="AH88" s="369"/>
      <c r="AI88" s="369"/>
      <c r="AJ88" s="369"/>
      <c r="AK88" s="369"/>
      <c r="AL88" s="369"/>
      <c r="AM88" s="369"/>
      <c r="AN88" s="369"/>
      <c r="AO88" s="369"/>
      <c r="AP88" s="369"/>
      <c r="AQ88" s="369"/>
      <c r="AR88" s="369"/>
      <c r="AS88" s="369"/>
      <c r="AT88" s="369"/>
      <c r="AU88" s="369"/>
      <c r="AV88" s="369"/>
      <c r="AW88" s="369"/>
      <c r="AX88" s="369"/>
      <c r="AY88" s="369"/>
      <c r="AZ88" s="369"/>
      <c r="BA88" s="369"/>
      <c r="BB88" s="369"/>
      <c r="BC88" s="369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BD57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0" width="5.6328125" style="305" customWidth="1"/>
    <col min="21" max="28" width="5.6328125" style="305" hidden="1" customWidth="1"/>
    <col min="29" max="29" width="1.7265625" customWidth="1"/>
    <col min="30" max="47" width="5.6328125" style="370" customWidth="1"/>
    <col min="48" max="54" width="5.6328125" style="370" hidden="1" customWidth="1"/>
    <col min="55" max="55" width="5.6328125" style="33" hidden="1" customWidth="1"/>
  </cols>
  <sheetData>
    <row r="1" spans="1:56" ht="9" customHeight="1" thickBot="1">
      <c r="A1" s="48">
        <f>[2]RWE!$A$3</f>
        <v>1</v>
      </c>
      <c r="B1" s="30"/>
      <c r="AD1" s="305"/>
      <c r="AE1" s="305"/>
      <c r="AF1" s="305"/>
      <c r="AG1" s="305"/>
      <c r="AH1" s="305"/>
      <c r="AI1" s="305"/>
      <c r="AJ1" s="305"/>
      <c r="AK1" s="305"/>
      <c r="AL1" s="305"/>
      <c r="AM1" s="305"/>
      <c r="AN1" s="305"/>
      <c r="AO1" s="305"/>
      <c r="AP1" s="305"/>
      <c r="AQ1" s="305"/>
      <c r="AR1" s="305"/>
      <c r="AS1" s="305"/>
      <c r="AT1" s="305"/>
      <c r="AU1" s="305"/>
      <c r="AV1" s="305"/>
      <c r="AW1" s="305"/>
      <c r="AX1" s="305"/>
      <c r="AY1" s="305"/>
      <c r="AZ1" s="305"/>
      <c r="BA1" s="305"/>
      <c r="BB1" s="305"/>
      <c r="BC1"/>
    </row>
    <row r="2" spans="1:56" ht="16" thickTop="1">
      <c r="B2" s="630" t="s">
        <v>153</v>
      </c>
      <c r="C2" s="639" t="s">
        <v>17</v>
      </c>
      <c r="D2" s="640"/>
      <c r="E2" s="640"/>
      <c r="F2" s="640"/>
      <c r="G2" s="640"/>
      <c r="H2" s="640"/>
      <c r="I2" s="640"/>
      <c r="J2" s="640"/>
      <c r="K2" s="640"/>
      <c r="L2" s="640"/>
      <c r="M2" s="640"/>
      <c r="N2" s="640"/>
      <c r="O2" s="640"/>
      <c r="P2" s="640"/>
      <c r="Q2" s="640"/>
      <c r="R2" s="640"/>
      <c r="S2" s="640"/>
      <c r="T2" s="640"/>
      <c r="U2" s="640"/>
      <c r="V2" s="640"/>
      <c r="W2" s="640"/>
      <c r="X2" s="640"/>
      <c r="Y2" s="640"/>
      <c r="Z2" s="640"/>
      <c r="AA2" s="640"/>
      <c r="AB2" s="641"/>
      <c r="AC2" s="3"/>
      <c r="AD2" s="607" t="s">
        <v>88</v>
      </c>
      <c r="AE2" s="608"/>
      <c r="AF2" s="608"/>
      <c r="AG2" s="608"/>
      <c r="AH2" s="608"/>
      <c r="AI2" s="608"/>
      <c r="AJ2" s="608"/>
      <c r="AK2" s="608"/>
      <c r="AL2" s="608"/>
      <c r="AM2" s="608"/>
      <c r="AN2" s="608"/>
      <c r="AO2" s="608"/>
      <c r="AP2" s="608"/>
      <c r="AQ2" s="608"/>
      <c r="AR2" s="608"/>
      <c r="AS2" s="608"/>
      <c r="AT2" s="608"/>
      <c r="AU2" s="608"/>
      <c r="AV2" s="608"/>
      <c r="AW2" s="608"/>
      <c r="AX2" s="608"/>
      <c r="AY2" s="608"/>
      <c r="AZ2" s="608"/>
      <c r="BA2" s="608"/>
      <c r="BB2" s="608"/>
      <c r="BC2" s="608"/>
      <c r="BD2" s="452"/>
    </row>
    <row r="3" spans="1:56" ht="13" thickBot="1">
      <c r="B3" s="631"/>
      <c r="C3" s="633" t="s">
        <v>2</v>
      </c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  <c r="AB3" s="635"/>
      <c r="AC3" s="4"/>
      <c r="AD3" s="655" t="s">
        <v>109</v>
      </c>
      <c r="AE3" s="656"/>
      <c r="AF3" s="656"/>
      <c r="AG3" s="656"/>
      <c r="AH3" s="656"/>
      <c r="AI3" s="656"/>
      <c r="AJ3" s="656"/>
      <c r="AK3" s="656"/>
      <c r="AL3" s="656"/>
      <c r="AM3" s="656"/>
      <c r="AN3" s="656"/>
      <c r="AO3" s="656"/>
      <c r="AP3" s="656"/>
      <c r="AQ3" s="656"/>
      <c r="AR3" s="656"/>
      <c r="AS3" s="656"/>
      <c r="AT3" s="656"/>
      <c r="AU3" s="656"/>
      <c r="AV3" s="656"/>
      <c r="AW3" s="656"/>
      <c r="AX3" s="656"/>
      <c r="AY3" s="656"/>
      <c r="AZ3" s="656"/>
      <c r="BA3" s="656"/>
      <c r="BB3" s="656"/>
      <c r="BC3" s="656"/>
      <c r="BD3" s="452"/>
    </row>
    <row r="4" spans="1:56" ht="20" customHeight="1" thickTop="1" thickBot="1">
      <c r="B4" s="632"/>
      <c r="C4" s="178">
        <v>2000</v>
      </c>
      <c r="D4" s="179">
        <v>2001</v>
      </c>
      <c r="E4" s="179">
        <v>2002</v>
      </c>
      <c r="F4" s="179">
        <v>2003</v>
      </c>
      <c r="G4" s="179">
        <v>2004</v>
      </c>
      <c r="H4" s="179">
        <v>2005</v>
      </c>
      <c r="I4" s="179">
        <v>2006</v>
      </c>
      <c r="J4" s="180">
        <v>2007</v>
      </c>
      <c r="K4" s="180">
        <f>1+J4</f>
        <v>2008</v>
      </c>
      <c r="L4" s="180">
        <f>1+K4</f>
        <v>2009</v>
      </c>
      <c r="M4" s="179">
        <f>1+L4</f>
        <v>2010</v>
      </c>
      <c r="N4" s="179">
        <f>1+M4</f>
        <v>2011</v>
      </c>
      <c r="O4" s="430">
        <f t="shared" ref="O4:AB4" si="0">1+N4</f>
        <v>2012</v>
      </c>
      <c r="P4" s="430">
        <f t="shared" si="0"/>
        <v>2013</v>
      </c>
      <c r="Q4" s="430">
        <f t="shared" si="0"/>
        <v>2014</v>
      </c>
      <c r="R4" s="430">
        <f t="shared" si="0"/>
        <v>2015</v>
      </c>
      <c r="S4" s="430">
        <f t="shared" si="0"/>
        <v>2016</v>
      </c>
      <c r="T4" s="430">
        <f t="shared" si="0"/>
        <v>2017</v>
      </c>
      <c r="U4" s="430">
        <f t="shared" si="0"/>
        <v>2018</v>
      </c>
      <c r="V4" s="430">
        <f t="shared" si="0"/>
        <v>2019</v>
      </c>
      <c r="W4" s="430">
        <f t="shared" si="0"/>
        <v>2020</v>
      </c>
      <c r="X4" s="430">
        <f t="shared" si="0"/>
        <v>2021</v>
      </c>
      <c r="Y4" s="430">
        <f t="shared" si="0"/>
        <v>2022</v>
      </c>
      <c r="Z4" s="430">
        <f t="shared" si="0"/>
        <v>2023</v>
      </c>
      <c r="AA4" s="430">
        <f t="shared" si="0"/>
        <v>2024</v>
      </c>
      <c r="AB4" s="431">
        <f t="shared" si="0"/>
        <v>2025</v>
      </c>
      <c r="AC4" s="52"/>
      <c r="AD4" s="178">
        <v>2000</v>
      </c>
      <c r="AE4" s="234">
        <f>1+AD4</f>
        <v>2001</v>
      </c>
      <c r="AF4" s="234">
        <f>1+AE4</f>
        <v>2002</v>
      </c>
      <c r="AG4" s="234">
        <f t="shared" ref="AG4:BB4" si="1">1+AF4</f>
        <v>2003</v>
      </c>
      <c r="AH4" s="234">
        <f t="shared" si="1"/>
        <v>2004</v>
      </c>
      <c r="AI4" s="234">
        <f t="shared" si="1"/>
        <v>2005</v>
      </c>
      <c r="AJ4" s="234">
        <f t="shared" si="1"/>
        <v>2006</v>
      </c>
      <c r="AK4" s="234">
        <f t="shared" si="1"/>
        <v>2007</v>
      </c>
      <c r="AL4" s="234">
        <f t="shared" si="1"/>
        <v>2008</v>
      </c>
      <c r="AM4" s="234">
        <f t="shared" si="1"/>
        <v>2009</v>
      </c>
      <c r="AN4" s="234">
        <f t="shared" si="1"/>
        <v>2010</v>
      </c>
      <c r="AO4" s="234">
        <f t="shared" si="1"/>
        <v>2011</v>
      </c>
      <c r="AP4" s="234">
        <f t="shared" si="1"/>
        <v>2012</v>
      </c>
      <c r="AQ4" s="234">
        <f t="shared" si="1"/>
        <v>2013</v>
      </c>
      <c r="AR4" s="234">
        <f t="shared" si="1"/>
        <v>2014</v>
      </c>
      <c r="AS4" s="234">
        <f t="shared" si="1"/>
        <v>2015</v>
      </c>
      <c r="AT4" s="234">
        <f t="shared" si="1"/>
        <v>2016</v>
      </c>
      <c r="AU4" s="234">
        <f t="shared" si="1"/>
        <v>2017</v>
      </c>
      <c r="AV4" s="234">
        <f t="shared" si="1"/>
        <v>2018</v>
      </c>
      <c r="AW4" s="234">
        <f t="shared" si="1"/>
        <v>2019</v>
      </c>
      <c r="AX4" s="234">
        <f t="shared" si="1"/>
        <v>2020</v>
      </c>
      <c r="AY4" s="234">
        <f t="shared" si="1"/>
        <v>2021</v>
      </c>
      <c r="AZ4" s="234">
        <f t="shared" si="1"/>
        <v>2022</v>
      </c>
      <c r="BA4" s="234">
        <f t="shared" si="1"/>
        <v>2023</v>
      </c>
      <c r="BB4" s="234">
        <f t="shared" si="1"/>
        <v>2024</v>
      </c>
      <c r="BC4" s="203">
        <f>1+BB4</f>
        <v>2025</v>
      </c>
      <c r="BD4" s="452"/>
    </row>
    <row r="5" spans="1:56" ht="20" customHeight="1" thickTop="1" thickBot="1">
      <c r="B5" s="28" t="s">
        <v>13</v>
      </c>
      <c r="C5" s="504">
        <f>1/$A$1*'[1]4403Exp'!$B$263</f>
        <v>0.87222131999999997</v>
      </c>
      <c r="D5" s="505">
        <f>1/$A$1*'[1]4403Exp'!$C$263</f>
        <v>0.65542369749999996</v>
      </c>
      <c r="E5" s="322">
        <f>1/$A$1*'[1]4403Exp'!$D$263</f>
        <v>0.21311787169696972</v>
      </c>
      <c r="F5" s="322">
        <f>1/$A$1*'[1]4403Exp'!$E$263</f>
        <v>0.22723502969696968</v>
      </c>
      <c r="G5" s="322">
        <f>1/$A$1*'[1]4403Exp'!$F$263</f>
        <v>0.20070022746753249</v>
      </c>
      <c r="H5" s="322">
        <f>1/$A$1*'[1]4403Exp'!$G$263</f>
        <v>0.56594073477272711</v>
      </c>
      <c r="I5" s="322">
        <f>1/$A$1*'[1]4403Exp'!$H$263</f>
        <v>0.42318306563852814</v>
      </c>
      <c r="J5" s="323">
        <f>1/$A$1*'[1]4403Exp'!$I$263</f>
        <v>0.68802257300000003</v>
      </c>
      <c r="K5" s="323">
        <f>1/$A$1*'[1]4403Exp'!$J$263</f>
        <v>0.78822188599999987</v>
      </c>
      <c r="L5" s="323">
        <f>1/$A$1*'[1]4403Exp'!K$263</f>
        <v>0.49980726749999993</v>
      </c>
      <c r="M5" s="322">
        <f>1/$A$1*'[1]4403Exp'!L$263</f>
        <v>0.72003962787878784</v>
      </c>
      <c r="N5" s="322">
        <f>1/$A$1*'[1]4403Exp'!M$263</f>
        <v>0.58018880892307689</v>
      </c>
      <c r="O5" s="322">
        <f>1/$A$1*'[1]4403Exp'!N$263</f>
        <v>0.4015885395394736</v>
      </c>
      <c r="P5" s="322">
        <f>1/$A$1*'[1]4403Exp'!O$263</f>
        <v>0.47290158007575761</v>
      </c>
      <c r="Q5" s="322">
        <f>1/$A$1*'[1]4403Exp'!P$263</f>
        <v>0.79819203605555566</v>
      </c>
      <c r="R5" s="322">
        <f>1/$A$1*'[1]4403Exp'!Q$263</f>
        <v>0.62877703393939399</v>
      </c>
      <c r="S5" s="322">
        <f>1/$A$1*'[1]4403Exp'!R$263</f>
        <v>0.68375146607142845</v>
      </c>
      <c r="T5" s="322">
        <f>1/$A$1*'[1]4403Exp'!S$263</f>
        <v>0.13831359688644687</v>
      </c>
      <c r="U5" s="322">
        <f>1/$A$1*'[1]4403Exp'!T$263</f>
        <v>0</v>
      </c>
      <c r="V5" s="322">
        <f>1/$A$1*'[1]4403Exp'!U$263</f>
        <v>0</v>
      </c>
      <c r="W5" s="322">
        <f>1/$A$1*'[1]4403Exp'!V$263</f>
        <v>0</v>
      </c>
      <c r="X5" s="322">
        <f>1/$A$1*'[1]4403Exp'!W$263</f>
        <v>0</v>
      </c>
      <c r="Y5" s="322">
        <f>1/$A$1*'[1]4403Exp'!X$263</f>
        <v>0</v>
      </c>
      <c r="Z5" s="322">
        <f>1/$A$1*'[1]4403Exp'!Y$263</f>
        <v>0</v>
      </c>
      <c r="AA5" s="322">
        <f>1/$A$1*'[1]4403Exp'!Z$263</f>
        <v>0</v>
      </c>
      <c r="AB5" s="322">
        <f>1/$A$1*'[1]4403Exp'!AA$263</f>
        <v>0</v>
      </c>
      <c r="AC5" s="103"/>
      <c r="AD5" s="482">
        <f>'[1]4403Exp'!$AB$263</f>
        <v>69.603968889342028</v>
      </c>
      <c r="AE5" s="483">
        <f>'[1]4403Exp'!$AC$263</f>
        <v>45.355031622799991</v>
      </c>
      <c r="AF5" s="381">
        <f>'[1]4403Exp'!AD$263</f>
        <v>21.107056267199997</v>
      </c>
      <c r="AG5" s="381">
        <f>'[1]4403Exp'!AE$263</f>
        <v>26.194540041600007</v>
      </c>
      <c r="AH5" s="381">
        <f>'[1]4403Exp'!AF$263</f>
        <v>27.235416889800007</v>
      </c>
      <c r="AI5" s="381">
        <f>'[1]4403Exp'!AG$263</f>
        <v>43.684802389799991</v>
      </c>
      <c r="AJ5" s="381">
        <f>'[1]4403Exp'!AH$263</f>
        <v>43.896536893599993</v>
      </c>
      <c r="AK5" s="381">
        <f>'[1]4403Exp'!AI$263</f>
        <v>75.459488791999988</v>
      </c>
      <c r="AL5" s="381">
        <f>'[1]4403Exp'!AJ$263</f>
        <v>74.620004027600018</v>
      </c>
      <c r="AM5" s="381">
        <f>'[1]4403Exp'!AK$263</f>
        <v>44.031353255999996</v>
      </c>
      <c r="AN5" s="381">
        <f>'[1]4403Exp'!AL$263</f>
        <v>60.112161649800008</v>
      </c>
      <c r="AO5" s="381">
        <f>'[1]4403Exp'!AM$263</f>
        <v>67.043228687999985</v>
      </c>
      <c r="AP5" s="381">
        <f>'[1]4403Exp'!AN$263</f>
        <v>52.314388755200007</v>
      </c>
      <c r="AQ5" s="381">
        <f>'[1]4403Exp'!AO$263</f>
        <v>60.09925557359999</v>
      </c>
      <c r="AR5" s="381">
        <f>'[1]4403Exp'!AP$263</f>
        <v>76.514671872500017</v>
      </c>
      <c r="AS5" s="381">
        <f>'[1]4403Exp'!AQ$263</f>
        <v>59.150519424499997</v>
      </c>
      <c r="AT5" s="381">
        <f>'[1]4403Exp'!AR$263</f>
        <v>64.291317794199998</v>
      </c>
      <c r="AU5" s="381">
        <f>'[1]4403Exp'!AS$263</f>
        <v>40.34840135040001</v>
      </c>
      <c r="AV5" s="381">
        <f>'[1]4403Exp'!AT$263</f>
        <v>42.180633792000009</v>
      </c>
      <c r="AW5" s="381">
        <f>'[1]4403Exp'!AU$263</f>
        <v>39.987074159999992</v>
      </c>
      <c r="AX5" s="381">
        <f>'[1]4403Exp'!AV$263</f>
        <v>0</v>
      </c>
      <c r="AY5" s="381">
        <f>'[1]4403Exp'!AW$263</f>
        <v>0</v>
      </c>
      <c r="AZ5" s="381">
        <f>'[1]4403Exp'!AX$263</f>
        <v>0</v>
      </c>
      <c r="BA5" s="381">
        <f>'[1]4403Exp'!AY$263</f>
        <v>0</v>
      </c>
      <c r="BB5" s="381">
        <f>'[1]4403Exp'!AZ$263</f>
        <v>0</v>
      </c>
      <c r="BC5" s="450">
        <f>'[1]4403Exp'!BA$263</f>
        <v>0</v>
      </c>
      <c r="BD5" s="452"/>
    </row>
    <row r="6" spans="1:56" ht="17.149999999999999" customHeight="1" thickTop="1">
      <c r="B6" s="120" t="s">
        <v>95</v>
      </c>
      <c r="C6" s="506">
        <f>1/$A$1*'[1]4403Exp'!$B$266</f>
        <v>6.6000000000000005E-5</v>
      </c>
      <c r="D6" s="507">
        <f>1/$A$1*'[1]4403Exp'!$C$266</f>
        <v>0</v>
      </c>
      <c r="E6" s="324">
        <f>1/$A$1*'[1]4403Exp'!$D$266</f>
        <v>9.6000000000000002E-5</v>
      </c>
      <c r="F6" s="324">
        <f>1/$A$1*'[1]4403Exp'!$E$266</f>
        <v>0</v>
      </c>
      <c r="G6" s="324">
        <f>1/$A$1*'[1]4403Exp'!$F$266</f>
        <v>2.9999999999999997E-5</v>
      </c>
      <c r="H6" s="324">
        <f>1/$A$1*'[1]4403Exp'!$G$266</f>
        <v>0</v>
      </c>
      <c r="I6" s="324">
        <f>1/$A$1*'[1]4403Exp'!$H$266</f>
        <v>7.8999999999999996E-5</v>
      </c>
      <c r="J6" s="325">
        <f>1/$A$1*'[1]4403Exp'!$I$266</f>
        <v>8.2299999999999995E-4</v>
      </c>
      <c r="K6" s="325">
        <f>1/$A$1*'[1]4403Exp'!$J$266</f>
        <v>8.6074066666666661E-3</v>
      </c>
      <c r="L6" s="324">
        <f>1/$A$1*'[1]4403Exp'!K$266</f>
        <v>2.7401500000000001E-4</v>
      </c>
      <c r="M6" s="324">
        <f>1/$A$1*'[1]4403Exp'!L$266</f>
        <v>2.1899999999999998E-4</v>
      </c>
      <c r="N6" s="324">
        <f>1/$A$1*'[1]4403Exp'!M$266</f>
        <v>1.2299999999999998E-4</v>
      </c>
      <c r="O6" s="324">
        <f>1/$A$1*'[1]4403Exp'!N$266</f>
        <v>4.1999999999999998E-5</v>
      </c>
      <c r="P6" s="324">
        <f>1/$A$1*'[1]4403Exp'!O$266</f>
        <v>7.612000000000001E-5</v>
      </c>
      <c r="Q6" s="324">
        <f>1/$A$1*'[1]4403Exp'!P$266</f>
        <v>1.8E-5</v>
      </c>
      <c r="R6" s="324">
        <f>1/$A$1*'[1]4403Exp'!Q$266</f>
        <v>3.9999999999999996E-5</v>
      </c>
      <c r="S6" s="324">
        <f>1/$A$1*'[1]4403Exp'!R$266</f>
        <v>2.33E-4</v>
      </c>
      <c r="T6" s="324">
        <f>1/$A$1*'[1]4403Exp'!S$266</f>
        <v>2.1099999999999998E-4</v>
      </c>
      <c r="U6" s="324">
        <f>1/$A$1*'[1]4403Exp'!T$266</f>
        <v>0</v>
      </c>
      <c r="V6" s="324">
        <f>1/$A$1*'[1]4403Exp'!U$266</f>
        <v>0</v>
      </c>
      <c r="W6" s="324">
        <f>1/$A$1*'[1]4403Exp'!V$266</f>
        <v>0</v>
      </c>
      <c r="X6" s="324">
        <f>1/$A$1*'[1]4403Exp'!W$266</f>
        <v>0</v>
      </c>
      <c r="Y6" s="324">
        <f>1/$A$1*'[1]4403Exp'!X$266</f>
        <v>0</v>
      </c>
      <c r="Z6" s="324">
        <f>1/$A$1*'[1]4403Exp'!Y$266</f>
        <v>0</v>
      </c>
      <c r="AA6" s="324">
        <f>1/$A$1*'[1]4403Exp'!Z$266</f>
        <v>0</v>
      </c>
      <c r="AB6" s="324">
        <f>1/$A$1*'[1]4403Exp'!AA$266</f>
        <v>0</v>
      </c>
      <c r="AC6" s="103"/>
      <c r="AD6" s="484">
        <f>'[1]4403Exp'!$AB$266</f>
        <v>1.4453619837E-2</v>
      </c>
      <c r="AE6" s="485">
        <f>'[1]4403Exp'!$AC$266</f>
        <v>0</v>
      </c>
      <c r="AF6" s="383">
        <f>'[1]4403Exp'!AD$266</f>
        <v>1.10909424E-2</v>
      </c>
      <c r="AG6" s="383">
        <f>'[1]4403Exp'!AE$266</f>
        <v>0</v>
      </c>
      <c r="AH6" s="383">
        <f>'[1]4403Exp'!AF$266</f>
        <v>1.93389133E-2</v>
      </c>
      <c r="AI6" s="383">
        <f>'[1]4403Exp'!AG$266</f>
        <v>0</v>
      </c>
      <c r="AJ6" s="383">
        <f>'[1]4403Exp'!AH$266</f>
        <v>2.0070766E-2</v>
      </c>
      <c r="AK6" s="383">
        <f>'[1]4403Exp'!AI$266</f>
        <v>0.363492233</v>
      </c>
      <c r="AL6" s="383">
        <f>'[1]4403Exp'!AJ$266</f>
        <v>0.7418465164000001</v>
      </c>
      <c r="AM6" s="383">
        <f>'[1]4403Exp'!AK$266</f>
        <v>0.1608873904</v>
      </c>
      <c r="AN6" s="383">
        <f>'[1]4403Exp'!AL$266</f>
        <v>0.16189050690000001</v>
      </c>
      <c r="AO6" s="383">
        <f>'[1]4403Exp'!AM$266</f>
        <v>3.5051951999999997E-2</v>
      </c>
      <c r="AP6" s="383">
        <f>'[1]4403Exp'!AN$266</f>
        <v>3.5543991999999996E-2</v>
      </c>
      <c r="AQ6" s="383">
        <f>'[1]4403Exp'!AO$266</f>
        <v>7.2010910100000006E-2</v>
      </c>
      <c r="AR6" s="383">
        <f>'[1]4403Exp'!AP$266</f>
        <v>1.71017805E-2</v>
      </c>
      <c r="AS6" s="383">
        <f>'[1]4403Exp'!AQ$266</f>
        <v>3.0354810499999999E-2</v>
      </c>
      <c r="AT6" s="383">
        <f>'[1]4403Exp'!AR$266</f>
        <v>0.29920945970000001</v>
      </c>
      <c r="AU6" s="383">
        <f>'[1]4403Exp'!AS$266</f>
        <v>0.12430653949999999</v>
      </c>
      <c r="AV6" s="383">
        <f>'[1]4403Exp'!AT$266</f>
        <v>0.129951335</v>
      </c>
      <c r="AW6" s="383">
        <f>'[1]4403Exp'!AU$266</f>
        <v>0.12319335208333333</v>
      </c>
      <c r="AX6" s="383">
        <f>'[1]4403Exp'!AV$266</f>
        <v>0</v>
      </c>
      <c r="AY6" s="383">
        <f>'[1]4403Exp'!AW$266</f>
        <v>0</v>
      </c>
      <c r="AZ6" s="383">
        <f>'[1]4403Exp'!AX$266</f>
        <v>0</v>
      </c>
      <c r="BA6" s="383">
        <f>'[1]4403Exp'!AY$266</f>
        <v>0</v>
      </c>
      <c r="BB6" s="383">
        <f>'[1]4403Exp'!AZ$266</f>
        <v>0</v>
      </c>
      <c r="BC6" s="310">
        <f>'[1]4403Exp'!BA$266</f>
        <v>0</v>
      </c>
      <c r="BD6" s="452"/>
    </row>
    <row r="7" spans="1:56" ht="17.149999999999999" customHeight="1">
      <c r="B7" s="19" t="s">
        <v>96</v>
      </c>
      <c r="C7" s="508">
        <f>1/$A$1*'[1]4403Exp'!$B$268</f>
        <v>1.3803999999999997E-4</v>
      </c>
      <c r="D7" s="509">
        <f>1/$A$1*'[1]4403Exp'!$C$268</f>
        <v>1.4E-5</v>
      </c>
      <c r="E7" s="326">
        <f>1/$A$1*'[1]4403Exp'!$D$268</f>
        <v>2.9E-5</v>
      </c>
      <c r="F7" s="326">
        <f>1/$A$1*'[1]4403Exp'!$E$268</f>
        <v>0</v>
      </c>
      <c r="G7" s="326">
        <f>1/$A$1*'[1]4403Exp'!$F$268</f>
        <v>0</v>
      </c>
      <c r="H7" s="326">
        <f>1/$A$1*'[1]4403Exp'!$G$268</f>
        <v>9.9199999999999999E-5</v>
      </c>
      <c r="I7" s="326">
        <f>1/$A$1*'[1]4403Exp'!$H$268</f>
        <v>1.0172E-4</v>
      </c>
      <c r="J7" s="327">
        <f>1/$A$1*'[1]4403Exp'!$I$268</f>
        <v>1.7E-8</v>
      </c>
      <c r="K7" s="327">
        <f>1/$A$1*'[1]4403Exp'!$J$268</f>
        <v>3.7779999999999994E-5</v>
      </c>
      <c r="L7" s="326">
        <f>1/$A$1*'[1]4403Exp'!K$268</f>
        <v>7.4070000000000001E-5</v>
      </c>
      <c r="M7" s="326">
        <f>1/$A$1*'[1]4403Exp'!L$268</f>
        <v>2.9579999999999998E-4</v>
      </c>
      <c r="N7" s="326">
        <f>1/$A$1*'[1]4403Exp'!M$268</f>
        <v>1.1976000000000001E-3</v>
      </c>
      <c r="O7" s="326">
        <f>1/$A$1*'[1]4403Exp'!N$268</f>
        <v>1.2119999999999999E-4</v>
      </c>
      <c r="P7" s="326">
        <f>1/$A$1*'[1]4403Exp'!O$268</f>
        <v>2.3E-5</v>
      </c>
      <c r="Q7" s="326">
        <f>1/$A$1*'[1]4403Exp'!P$268</f>
        <v>0</v>
      </c>
      <c r="R7" s="326">
        <f>1/$A$1*'[1]4403Exp'!Q$268</f>
        <v>1.0899999999999999E-4</v>
      </c>
      <c r="S7" s="326">
        <f>1/$A$1*'[1]4403Exp'!R$268</f>
        <v>1.2E-5</v>
      </c>
      <c r="T7" s="326">
        <f>1/$A$1*'[1]4403Exp'!S$268</f>
        <v>0</v>
      </c>
      <c r="U7" s="326">
        <f>1/$A$1*'[1]4403Exp'!T$268</f>
        <v>0</v>
      </c>
      <c r="V7" s="326">
        <f>1/$A$1*'[1]4403Exp'!U$268</f>
        <v>0</v>
      </c>
      <c r="W7" s="326">
        <f>1/$A$1*'[1]4403Exp'!V$268</f>
        <v>0</v>
      </c>
      <c r="X7" s="326">
        <f>1/$A$1*'[1]4403Exp'!W$268</f>
        <v>0</v>
      </c>
      <c r="Y7" s="326">
        <f>1/$A$1*'[1]4403Exp'!X$268</f>
        <v>0</v>
      </c>
      <c r="Z7" s="326">
        <f>1/$A$1*'[1]4403Exp'!Y$268</f>
        <v>0</v>
      </c>
      <c r="AA7" s="326">
        <f>1/$A$1*'[1]4403Exp'!Z$268</f>
        <v>0</v>
      </c>
      <c r="AB7" s="326">
        <f>1/$A$1*'[1]4403Exp'!AA$268</f>
        <v>0</v>
      </c>
      <c r="AC7" s="103"/>
      <c r="AD7" s="486">
        <f>'[1]4403Exp'!$AB$268</f>
        <v>5.7044186105999997E-2</v>
      </c>
      <c r="AE7" s="487">
        <f>'[1]4403Exp'!$AC$268</f>
        <v>1.2447048799999999E-2</v>
      </c>
      <c r="AF7" s="385">
        <f>'[1]4403Exp'!AD$268</f>
        <v>3.8916168000000001E-2</v>
      </c>
      <c r="AG7" s="385">
        <f>'[1]4403Exp'!AE$268</f>
        <v>3.4105679999999999E-2</v>
      </c>
      <c r="AH7" s="385">
        <f>'[1]4403Exp'!AF$268</f>
        <v>0</v>
      </c>
      <c r="AI7" s="385">
        <f>'[1]4403Exp'!AG$268</f>
        <v>0.10796673030000001</v>
      </c>
      <c r="AJ7" s="385">
        <f>'[1]4403Exp'!AH$268</f>
        <v>0.1290681464</v>
      </c>
      <c r="AK7" s="385">
        <f>'[1]4403Exp'!AI$268</f>
        <v>2.3298500000000001E-5</v>
      </c>
      <c r="AL7" s="385">
        <f>'[1]4403Exp'!AJ$268</f>
        <v>8.5868245600000018E-2</v>
      </c>
      <c r="AM7" s="385">
        <f>'[1]4403Exp'!AK$268</f>
        <v>6.2632099199999999E-2</v>
      </c>
      <c r="AN7" s="385">
        <f>'[1]4403Exp'!AL$268</f>
        <v>0.34783186320000004</v>
      </c>
      <c r="AO7" s="385">
        <f>'[1]4403Exp'!AM$268</f>
        <v>0.40286846399999998</v>
      </c>
      <c r="AP7" s="385">
        <f>'[1]4403Exp'!AN$268</f>
        <v>0.1894925824</v>
      </c>
      <c r="AQ7" s="385">
        <f>'[1]4403Exp'!AO$268</f>
        <v>3.04347396E-2</v>
      </c>
      <c r="AR7" s="385">
        <f>'[1]4403Exp'!AP$268</f>
        <v>0</v>
      </c>
      <c r="AS7" s="385">
        <f>'[1]4403Exp'!AQ$268</f>
        <v>0.15326632999999998</v>
      </c>
      <c r="AT7" s="385">
        <f>'[1]4403Exp'!AR$268</f>
        <v>1.0107103899999999E-2</v>
      </c>
      <c r="AU7" s="385">
        <f>'[1]4403Exp'!AS$268</f>
        <v>0</v>
      </c>
      <c r="AV7" s="385">
        <f>'[1]4403Exp'!AT$268</f>
        <v>0</v>
      </c>
      <c r="AW7" s="385">
        <f>'[1]4403Exp'!AU$268</f>
        <v>0</v>
      </c>
      <c r="AX7" s="385">
        <f>'[1]4403Exp'!AV$268</f>
        <v>0</v>
      </c>
      <c r="AY7" s="385">
        <f>'[1]4403Exp'!AW$268</f>
        <v>0</v>
      </c>
      <c r="AZ7" s="385">
        <f>'[1]4403Exp'!AX$268</f>
        <v>0</v>
      </c>
      <c r="BA7" s="385">
        <f>'[1]4403Exp'!AY$268</f>
        <v>0</v>
      </c>
      <c r="BB7" s="385">
        <f>'[1]4403Exp'!AZ$268</f>
        <v>0</v>
      </c>
      <c r="BC7" s="311">
        <f>'[1]4403Exp'!BA$268</f>
        <v>0</v>
      </c>
      <c r="BD7" s="452"/>
    </row>
    <row r="8" spans="1:56" ht="17.149999999999999" customHeight="1">
      <c r="B8" s="19" t="s">
        <v>103</v>
      </c>
      <c r="C8" s="508">
        <f>1/$A$1*'[1]4403Exp'!$B$269</f>
        <v>3.7999999999999995E-5</v>
      </c>
      <c r="D8" s="509">
        <f>1/$A$1*'[1]4403Exp'!$C$269</f>
        <v>0</v>
      </c>
      <c r="E8" s="326">
        <f>1/$A$1*'[1]4403Exp'!$D$269</f>
        <v>0</v>
      </c>
      <c r="F8" s="326">
        <f>1/$A$1*'[1]4403Exp'!$E$269</f>
        <v>0</v>
      </c>
      <c r="G8" s="326">
        <f>1/$A$1*'[1]4403Exp'!$F$269</f>
        <v>0</v>
      </c>
      <c r="H8" s="326">
        <f>1/$A$1*'[1]4403Exp'!$G$269</f>
        <v>0</v>
      </c>
      <c r="I8" s="326">
        <f>1/$A$1*'[1]4403Exp'!$H$269</f>
        <v>0</v>
      </c>
      <c r="J8" s="327">
        <f>1/$A$1*'[1]4403Exp'!$I$269</f>
        <v>0</v>
      </c>
      <c r="K8" s="327">
        <f>1/$A$1*'[1]4403Exp'!$J$269</f>
        <v>6.6666666666666668E-9</v>
      </c>
      <c r="L8" s="326">
        <f>1/$A$1*'[1]4403Exp'!K$269</f>
        <v>0</v>
      </c>
      <c r="M8" s="326">
        <f>1/$A$1*'[1]4403Exp'!L$269</f>
        <v>0</v>
      </c>
      <c r="N8" s="326">
        <f>1/$A$1*'[1]4403Exp'!M$269</f>
        <v>0</v>
      </c>
      <c r="O8" s="326">
        <f>1/$A$1*'[1]4403Exp'!N$269</f>
        <v>0</v>
      </c>
      <c r="P8" s="326">
        <f>1/$A$1*'[1]4403Exp'!O$269</f>
        <v>0</v>
      </c>
      <c r="Q8" s="326">
        <f>1/$A$1*'[1]4403Exp'!P$269</f>
        <v>0</v>
      </c>
      <c r="R8" s="326">
        <f>1/$A$1*'[1]4403Exp'!Q$269</f>
        <v>0</v>
      </c>
      <c r="S8" s="326">
        <f>1/$A$1*'[1]4403Exp'!R$269</f>
        <v>0</v>
      </c>
      <c r="T8" s="326">
        <f>1/$A$1*'[1]4403Exp'!S$269</f>
        <v>0</v>
      </c>
      <c r="U8" s="326">
        <f>1/$A$1*'[1]4403Exp'!T$269</f>
        <v>0</v>
      </c>
      <c r="V8" s="326">
        <f>1/$A$1*'[1]4403Exp'!U$269</f>
        <v>0</v>
      </c>
      <c r="W8" s="326">
        <f>1/$A$1*'[1]4403Exp'!V$269</f>
        <v>0</v>
      </c>
      <c r="X8" s="326">
        <f>1/$A$1*'[1]4403Exp'!W$269</f>
        <v>0</v>
      </c>
      <c r="Y8" s="326">
        <f>1/$A$1*'[1]4403Exp'!X$269</f>
        <v>0</v>
      </c>
      <c r="Z8" s="326">
        <f>1/$A$1*'[1]4403Exp'!Y$269</f>
        <v>0</v>
      </c>
      <c r="AA8" s="326">
        <f>1/$A$1*'[1]4403Exp'!Z$269</f>
        <v>0</v>
      </c>
      <c r="AB8" s="326">
        <f>1/$A$1*'[1]4403Exp'!AA$269</f>
        <v>0</v>
      </c>
      <c r="AC8" s="103"/>
      <c r="AD8" s="486">
        <f>'[1]4403Exp'!$AB$269</f>
        <v>3.6309074255999996E-2</v>
      </c>
      <c r="AE8" s="487">
        <f>'[1]4403Exp'!$AC$269</f>
        <v>0</v>
      </c>
      <c r="AF8" s="385">
        <f>'[1]4403Exp'!AD$269</f>
        <v>0</v>
      </c>
      <c r="AG8" s="385">
        <f>'[1]4403Exp'!AE$269</f>
        <v>0</v>
      </c>
      <c r="AH8" s="385">
        <f>'[1]4403Exp'!AF$269</f>
        <v>0</v>
      </c>
      <c r="AI8" s="385">
        <f>'[1]4403Exp'!AG$269</f>
        <v>0</v>
      </c>
      <c r="AJ8" s="385">
        <f>'[1]4403Exp'!AH$269</f>
        <v>0</v>
      </c>
      <c r="AK8" s="385">
        <f>'[1]4403Exp'!AI$269</f>
        <v>0</v>
      </c>
      <c r="AL8" s="385">
        <f>'[1]4403Exp'!AJ$269</f>
        <v>1.4708000000000002E-6</v>
      </c>
      <c r="AM8" s="385">
        <f>'[1]4403Exp'!AK$269</f>
        <v>0</v>
      </c>
      <c r="AN8" s="385">
        <f>'[1]4403Exp'!AL$269</f>
        <v>0</v>
      </c>
      <c r="AO8" s="385">
        <f>'[1]4403Exp'!AM$269</f>
        <v>0</v>
      </c>
      <c r="AP8" s="385">
        <f>'[1]4403Exp'!AN$269</f>
        <v>0</v>
      </c>
      <c r="AQ8" s="385">
        <f>'[1]4403Exp'!AO$269</f>
        <v>0</v>
      </c>
      <c r="AR8" s="385">
        <f>'[1]4403Exp'!AP$269</f>
        <v>0</v>
      </c>
      <c r="AS8" s="385">
        <f>'[1]4403Exp'!AQ$269</f>
        <v>0</v>
      </c>
      <c r="AT8" s="385">
        <f>'[1]4403Exp'!AR$269</f>
        <v>0</v>
      </c>
      <c r="AU8" s="385">
        <f>'[1]4403Exp'!AS$269</f>
        <v>0</v>
      </c>
      <c r="AV8" s="385">
        <f>'[1]4403Exp'!AT$269</f>
        <v>0</v>
      </c>
      <c r="AW8" s="385">
        <f>'[1]4403Exp'!AU$269</f>
        <v>0</v>
      </c>
      <c r="AX8" s="385">
        <f>'[1]4403Exp'!AV$269</f>
        <v>0</v>
      </c>
      <c r="AY8" s="385">
        <f>'[1]4403Exp'!AW$269</f>
        <v>0</v>
      </c>
      <c r="AZ8" s="385">
        <f>'[1]4403Exp'!AX$269</f>
        <v>0</v>
      </c>
      <c r="BA8" s="385">
        <f>'[1]4403Exp'!AY$269</f>
        <v>0</v>
      </c>
      <c r="BB8" s="385">
        <f>'[1]4403Exp'!AZ$269</f>
        <v>0</v>
      </c>
      <c r="BC8" s="311">
        <f>'[1]4403Exp'!BA$269</f>
        <v>0</v>
      </c>
      <c r="BD8" s="452"/>
    </row>
    <row r="9" spans="1:56" ht="17.149999999999999" customHeight="1">
      <c r="B9" s="16" t="s">
        <v>85</v>
      </c>
      <c r="C9" s="510">
        <f>1/$A$1*'[1]4403Exp'!$B$267</f>
        <v>7.4567399999999992E-2</v>
      </c>
      <c r="D9" s="511">
        <f>1/$A$1*'[1]4403Exp'!$C$267</f>
        <v>4.4691419999999996E-2</v>
      </c>
      <c r="E9" s="328">
        <f>1/$A$1*'[1]4403Exp'!$D$267</f>
        <v>1.445684E-2</v>
      </c>
      <c r="F9" s="328">
        <f>1/$A$1*'[1]4403Exp'!$E$267</f>
        <v>1.3556200000000003E-2</v>
      </c>
      <c r="G9" s="328">
        <f>1/$A$1*'[1]4403Exp'!$F$267</f>
        <v>9.8667542857142857E-3</v>
      </c>
      <c r="H9" s="328">
        <f>1/$A$1*'[1]4403Exp'!$G$267</f>
        <v>8.8385999999999985E-3</v>
      </c>
      <c r="I9" s="328">
        <f>1/$A$1*'[1]4403Exp'!$H$267</f>
        <v>1.2577603333333333E-2</v>
      </c>
      <c r="J9" s="329">
        <f>1/$A$1*'[1]4403Exp'!$I$267</f>
        <v>2.0843423E-2</v>
      </c>
      <c r="K9" s="329">
        <f>1/$A$1*'[1]4403Exp'!$J$267</f>
        <v>1.9577636666666669E-2</v>
      </c>
      <c r="L9" s="328">
        <f>1/$A$1*'[1]4403Exp'!K$267</f>
        <v>2.1714652499999997E-2</v>
      </c>
      <c r="M9" s="328">
        <f>1/$A$1*'[1]4403Exp'!L$267</f>
        <v>4.3101600000000004E-2</v>
      </c>
      <c r="N9" s="328">
        <f>1/$A$1*'[1]4403Exp'!M$267</f>
        <v>7.706725384615383E-2</v>
      </c>
      <c r="O9" s="328">
        <f>1/$A$1*'[1]4403Exp'!N$267</f>
        <v>5.1757599999999987E-2</v>
      </c>
      <c r="P9" s="328">
        <f>1/$A$1*'[1]4403Exp'!O$267</f>
        <v>9.2072000000000001E-2</v>
      </c>
      <c r="Q9" s="328">
        <f>1/$A$1*'[1]4403Exp'!P$267</f>
        <v>0.12453709999999998</v>
      </c>
      <c r="R9" s="328">
        <f>1/$A$1*'[1]4403Exp'!Q$267</f>
        <v>0.12586214000000001</v>
      </c>
      <c r="S9" s="328">
        <f>1/$A$1*'[1]4403Exp'!R$267</f>
        <v>0.19884190000000002</v>
      </c>
      <c r="T9" s="328">
        <f>1/$A$1*'[1]4403Exp'!S$267</f>
        <v>4.8451920000000002E-2</v>
      </c>
      <c r="U9" s="328">
        <f>1/$A$1*'[1]4403Exp'!T$267</f>
        <v>0</v>
      </c>
      <c r="V9" s="328">
        <f>1/$A$1*'[1]4403Exp'!U$267</f>
        <v>0</v>
      </c>
      <c r="W9" s="328">
        <f>1/$A$1*'[1]4403Exp'!V$267</f>
        <v>0</v>
      </c>
      <c r="X9" s="328">
        <f>1/$A$1*'[1]4403Exp'!W$267</f>
        <v>0</v>
      </c>
      <c r="Y9" s="328">
        <f>1/$A$1*'[1]4403Exp'!X$267</f>
        <v>0</v>
      </c>
      <c r="Z9" s="328">
        <f>1/$A$1*'[1]4403Exp'!Y$267</f>
        <v>0</v>
      </c>
      <c r="AA9" s="328">
        <f>1/$A$1*'[1]4403Exp'!Z$267</f>
        <v>0</v>
      </c>
      <c r="AB9" s="328">
        <f>1/$A$1*'[1]4403Exp'!AA$267</f>
        <v>0</v>
      </c>
      <c r="AC9" s="103"/>
      <c r="AD9" s="488">
        <f>'[1]4403Exp'!$AB$267</f>
        <v>29.731282574534998</v>
      </c>
      <c r="AE9" s="489">
        <f>'[1]4403Exp'!$AC$267</f>
        <v>16.037751907600001</v>
      </c>
      <c r="AF9" s="387">
        <f>'[1]4403Exp'!AD$267</f>
        <v>5.1974336640000001</v>
      </c>
      <c r="AG9" s="387">
        <f>'[1]4403Exp'!AE$267</f>
        <v>6.8612155472000005</v>
      </c>
      <c r="AH9" s="387">
        <f>'[1]4403Exp'!AF$267</f>
        <v>3.5172081035000002</v>
      </c>
      <c r="AI9" s="387">
        <f>'[1]4403Exp'!AG$267</f>
        <v>2.5587665961000003</v>
      </c>
      <c r="AJ9" s="387">
        <f>'[1]4403Exp'!AH$267</f>
        <v>3.2968816552000004</v>
      </c>
      <c r="AK9" s="387">
        <f>'[1]4403Exp'!AI$267</f>
        <v>5.0350169069999993</v>
      </c>
      <c r="AL9" s="387">
        <f>'[1]4403Exp'!AJ$267</f>
        <v>5.5565588528000003</v>
      </c>
      <c r="AM9" s="387">
        <f>'[1]4403Exp'!AK$267</f>
        <v>4.7498658680000005</v>
      </c>
      <c r="AN9" s="387">
        <f>'[1]4403Exp'!AL$267</f>
        <v>9.0730616346000001</v>
      </c>
      <c r="AO9" s="387">
        <f>'[1]4403Exp'!AM$267</f>
        <v>18.077721648000001</v>
      </c>
      <c r="AP9" s="387">
        <f>'[1]4403Exp'!AN$267</f>
        <v>20.6586036976</v>
      </c>
      <c r="AQ9" s="387">
        <f>'[1]4403Exp'!AO$267</f>
        <v>27.632071419599999</v>
      </c>
      <c r="AR9" s="387">
        <f>'[1]4403Exp'!AP$267</f>
        <v>25.5453239645</v>
      </c>
      <c r="AS9" s="387">
        <f>'[1]4403Exp'!AQ$267</f>
        <v>19.941304232499995</v>
      </c>
      <c r="AT9" s="387">
        <f>'[1]4403Exp'!AR$267</f>
        <v>27.347180983099999</v>
      </c>
      <c r="AU9" s="387">
        <f>'[1]4403Exp'!AS$267</f>
        <v>13.234003954599999</v>
      </c>
      <c r="AV9" s="387">
        <f>'[1]4403Exp'!AT$267</f>
        <v>13.834963858</v>
      </c>
      <c r="AW9" s="387">
        <f>'[1]4403Exp'!AU$267</f>
        <v>13.115491069166668</v>
      </c>
      <c r="AX9" s="387">
        <f>'[1]4403Exp'!AV$267</f>
        <v>0</v>
      </c>
      <c r="AY9" s="387">
        <f>'[1]4403Exp'!AW$267</f>
        <v>0</v>
      </c>
      <c r="AZ9" s="387">
        <f>'[1]4403Exp'!AX$267</f>
        <v>0</v>
      </c>
      <c r="BA9" s="387">
        <f>'[1]4403Exp'!AY$267</f>
        <v>0</v>
      </c>
      <c r="BB9" s="387">
        <f>'[1]4403Exp'!AZ$267</f>
        <v>0</v>
      </c>
      <c r="BC9" s="312">
        <f>'[1]4403Exp'!BA$267</f>
        <v>0</v>
      </c>
      <c r="BD9" s="452"/>
    </row>
    <row r="10" spans="1:56">
      <c r="B10" s="42" t="s">
        <v>30</v>
      </c>
      <c r="C10" s="512">
        <f>1/$A$1*(SUM('[1]4403Exp'!$B$47:$B$47)+SUM('[1]4403Exp'!$B$105:$B$105))</f>
        <v>6.3523999999999997E-2</v>
      </c>
      <c r="D10" s="513">
        <f>1/$A$1*(SUM('[1]4403Exp'!$C$47:$C$47)+SUM('[1]4403Exp'!$C$105:$C$105))</f>
        <v>3.7655639999999997E-2</v>
      </c>
      <c r="E10" s="330">
        <f>1/$A$1*(SUM('[1]4403Exp'!$D$47:$D$47)+SUM('[1]4403Exp'!$D$105:$D$105))</f>
        <v>1.1846800000000001E-2</v>
      </c>
      <c r="F10" s="330">
        <f>1/$A$1*(SUM('[1]4403Exp'!$E$47:$E$47)+SUM('[1]4403Exp'!$E$105:$E$105))</f>
        <v>9.9510000000000015E-3</v>
      </c>
      <c r="G10" s="330">
        <f>1/$A$1*(SUM('[1]4403Exp'!$F$47:$F$47)+SUM('[1]4403Exp'!$F$105:$F$105))</f>
        <v>2.6936E-3</v>
      </c>
      <c r="H10" s="330">
        <f>1/$A$1*(SUM('[1]4403Exp'!$G$47:$G$47)+SUM('[1]4403Exp'!$G$105:$G$105))</f>
        <v>2.0479999999999999E-3</v>
      </c>
      <c r="I10" s="330">
        <f>1/$A$1*(SUM('[1]4403Exp'!$H$47:$H$47)+SUM('[1]4403Exp'!$H$105:$H$105))</f>
        <v>6.3017999999999989E-3</v>
      </c>
      <c r="J10" s="331">
        <f>1/$A$1*(SUM('[1]4403Exp'!$I$47:$I$47)+SUM('[1]4403Exp'!$I$105:$I$105))</f>
        <v>1.1981799999999999E-2</v>
      </c>
      <c r="K10" s="331">
        <f>1/$A$1*(SUM('[1]4403Exp'!$J$47:$J$47)+SUM('[1]4403Exp'!$J$105:$J$105))</f>
        <v>1.0291400000000001E-2</v>
      </c>
      <c r="L10" s="330">
        <f>1/$A$1*(SUM('[1]4403Exp'!K$47:K$47)+SUM('[1]4403Exp'!K$105:K$105))</f>
        <v>1.4057099999999998E-2</v>
      </c>
      <c r="M10" s="330">
        <f>1/$A$1*(SUM('[1]4403Exp'!L$47:L$47)+SUM('[1]4403Exp'!L$105:L$105))</f>
        <v>3.4729800000000005E-2</v>
      </c>
      <c r="N10" s="330">
        <f>1/$A$1*(SUM('[1]4403Exp'!M$47:M$47)+SUM('[1]4403Exp'!M$105:M$105))</f>
        <v>6.6394999999999982E-2</v>
      </c>
      <c r="O10" s="330">
        <f>1/$A$1*(SUM('[1]4403Exp'!N$47:N$47)+SUM('[1]4403Exp'!N$105:N$105))</f>
        <v>4.2886999999999995E-2</v>
      </c>
      <c r="P10" s="330">
        <f>1/$A$1*(SUM('[1]4403Exp'!O$47:O$47)+SUM('[1]4403Exp'!O$105:O$105))</f>
        <v>7.8353999999999993E-2</v>
      </c>
      <c r="Q10" s="330">
        <f>1/$A$1*(SUM('[1]4403Exp'!P$47:P$47)+SUM('[1]4403Exp'!P$105:P$105))</f>
        <v>8.753699999999999E-2</v>
      </c>
      <c r="R10" s="330">
        <f>1/$A$1*(SUM('[1]4403Exp'!Q$47:Q$47)+SUM('[1]4403Exp'!Q$105:Q$105))</f>
        <v>9.906972E-2</v>
      </c>
      <c r="S10" s="330">
        <f>1/$A$1*(SUM('[1]4403Exp'!R$47:R$47)+SUM('[1]4403Exp'!R$105:R$105))</f>
        <v>0.17645100000000002</v>
      </c>
      <c r="T10" s="330">
        <f>1/$A$1*(SUM('[1]4403Exp'!S$47:S$47)+SUM('[1]4403Exp'!S$105:S$105))</f>
        <v>4.0946400000000001E-2</v>
      </c>
      <c r="U10" s="330">
        <f>1/$A$1*(SUM('[1]4403Exp'!T$47:T$47)+SUM('[1]4403Exp'!T$105:T$105))</f>
        <v>0</v>
      </c>
      <c r="V10" s="330">
        <f>1/$A$1*(SUM('[1]4403Exp'!U$47:U$47)+SUM('[1]4403Exp'!U$105:U$105))</f>
        <v>0</v>
      </c>
      <c r="W10" s="330">
        <f>1/$A$1*(SUM('[1]4403Exp'!V$47:V$47)+SUM('[1]4403Exp'!V$105:V$105))</f>
        <v>0</v>
      </c>
      <c r="X10" s="330">
        <f>1/$A$1*(SUM('[1]4403Exp'!W$47:W$47)+SUM('[1]4403Exp'!W$105:W$105))</f>
        <v>0</v>
      </c>
      <c r="Y10" s="330">
        <f>1/$A$1*(SUM('[1]4403Exp'!X$47:X$47)+SUM('[1]4403Exp'!X$105:X$105))</f>
        <v>0</v>
      </c>
      <c r="Z10" s="330">
        <f>1/$A$1*(SUM('[1]4403Exp'!Y$47:Y$47)+SUM('[1]4403Exp'!Y$105:Y$105))</f>
        <v>0</v>
      </c>
      <c r="AA10" s="330">
        <f>1/$A$1*(SUM('[1]4403Exp'!Z$47:Z$47)+SUM('[1]4403Exp'!Z$105:Z$105))</f>
        <v>0</v>
      </c>
      <c r="AB10" s="330">
        <f>1/$A$1*(SUM('[1]4403Exp'!AA$47:AA$47)+SUM('[1]4403Exp'!AA$105:AA$105))</f>
        <v>0</v>
      </c>
      <c r="AC10" s="103"/>
      <c r="AD10" s="490">
        <f>(SUM('[1]4403Exp'!$AB$47:$AB$47)+SUM('[1]4403Exp'!$AB$105:$AB$105))</f>
        <v>25.855450529982001</v>
      </c>
      <c r="AE10" s="491">
        <f>(SUM('[1]4403Exp'!$AC$47:$AC$47)+SUM('[1]4403Exp'!$AC$105:$AC$105))</f>
        <v>13.612448299999999</v>
      </c>
      <c r="AF10" s="396">
        <f>(SUM('[1]4403Exp'!AD$47:AD$47)+SUM('[1]4403Exp'!AD$105:AD$105))</f>
        <v>3.7266474239999998</v>
      </c>
      <c r="AG10" s="396">
        <f>(SUM('[1]4403Exp'!AE$47:AE$47)+SUM('[1]4403Exp'!AE$105:AE$105))</f>
        <v>5.0345549184000005</v>
      </c>
      <c r="AH10" s="396">
        <f>(SUM('[1]4403Exp'!AF$47:AF$47)+SUM('[1]4403Exp'!AF$105:AF$105))</f>
        <v>0.9741752118</v>
      </c>
      <c r="AI10" s="396">
        <f>(SUM('[1]4403Exp'!AG$47:AG$47)+SUM('[1]4403Exp'!AG$105:AG$105))</f>
        <v>0.45998855760000001</v>
      </c>
      <c r="AJ10" s="396">
        <f>(SUM('[1]4403Exp'!AH$47:AH$47)+SUM('[1]4403Exp'!AH$105:AH$105))</f>
        <v>1.3326046924000001</v>
      </c>
      <c r="AK10" s="396">
        <f>(SUM('[1]4403Exp'!AI$47:AI$47)+SUM('[1]4403Exp'!AI$105:AI$105))</f>
        <v>2.3563362830000001</v>
      </c>
      <c r="AL10" s="396">
        <f>(SUM('[1]4403Exp'!AJ$47:AJ$47)+SUM('[1]4403Exp'!AJ$105:AJ$105))</f>
        <v>2.2018758480000002</v>
      </c>
      <c r="AM10" s="396">
        <f>(SUM('[1]4403Exp'!AK$47:AK$47)+SUM('[1]4403Exp'!AK$105:AK$105))</f>
        <v>2.9515460436000001</v>
      </c>
      <c r="AN10" s="396">
        <f>(SUM('[1]4403Exp'!AL$47:AL$47)+SUM('[1]4403Exp'!AL$105:AL$105))</f>
        <v>6.8629513707000012</v>
      </c>
      <c r="AO10" s="396">
        <f>(SUM('[1]4403Exp'!AM$47:AM$47)+SUM('[1]4403Exp'!AM$105:AM$105))</f>
        <v>14.72723472</v>
      </c>
      <c r="AP10" s="396">
        <f>(SUM('[1]4403Exp'!AN$47:AN$47)+SUM('[1]4403Exp'!AN$105:AN$105))</f>
        <v>17.093408323199998</v>
      </c>
      <c r="AQ10" s="396">
        <f>(SUM('[1]4403Exp'!AO$47:AO$47)+SUM('[1]4403Exp'!AO$105:AO$105))</f>
        <v>22.593047523599999</v>
      </c>
      <c r="AR10" s="396">
        <f>(SUM('[1]4403Exp'!AP$47:AP$47)+SUM('[1]4403Exp'!AP$105:AP$105))</f>
        <v>16.041014433499999</v>
      </c>
      <c r="AS10" s="396">
        <f>(SUM('[1]4403Exp'!AQ$47:AQ$47)+SUM('[1]4403Exp'!AQ$105:AQ$105))</f>
        <v>14.322007377999999</v>
      </c>
      <c r="AT10" s="396">
        <f>(SUM('[1]4403Exp'!AR$47:AR$47)+SUM('[1]4403Exp'!AR$105:AR$105))</f>
        <v>22.8182985262</v>
      </c>
      <c r="AU10" s="396">
        <f>(SUM('[1]4403Exp'!AS$47:AS$47)+SUM('[1]4403Exp'!AS$105:AS$105))</f>
        <v>10.027051134099999</v>
      </c>
      <c r="AV10" s="396">
        <f>(SUM('[1]4403Exp'!AT$47:AT$47)+SUM('[1]4403Exp'!AT$105:AT$105))</f>
        <v>10.482382393</v>
      </c>
      <c r="AW10" s="396">
        <f>(SUM('[1]4403Exp'!AU$47:AU$47)+SUM('[1]4403Exp'!AU$105:AU$105))</f>
        <v>9.9372570879166666</v>
      </c>
      <c r="AX10" s="396">
        <f>(SUM('[1]4403Exp'!AV$47:AV$47)+SUM('[1]4403Exp'!AV$105:AV$105))</f>
        <v>0</v>
      </c>
      <c r="AY10" s="396">
        <f>(SUM('[1]4403Exp'!AW$47:AW$47)+SUM('[1]4403Exp'!AW$105:AW$105))</f>
        <v>0</v>
      </c>
      <c r="AZ10" s="396">
        <f>(SUM('[1]4403Exp'!AX$47:AX$47)+SUM('[1]4403Exp'!AX$105:AX$105))</f>
        <v>0</v>
      </c>
      <c r="BA10" s="396">
        <f>(SUM('[1]4403Exp'!AY$47:AY$47)+SUM('[1]4403Exp'!AY$105:AY$105))</f>
        <v>0</v>
      </c>
      <c r="BB10" s="396">
        <f>(SUM('[1]4403Exp'!AZ$47:AZ$47)+SUM('[1]4403Exp'!AZ$105:AZ$105))</f>
        <v>0</v>
      </c>
      <c r="BC10" s="317">
        <f>(SUM('[1]4403Exp'!BA$47:BA$47)+SUM('[1]4403Exp'!BA$105:BA$105))</f>
        <v>0</v>
      </c>
      <c r="BD10" s="452"/>
    </row>
    <row r="11" spans="1:56">
      <c r="B11" s="5" t="s">
        <v>63</v>
      </c>
      <c r="C11" s="514">
        <f>1/$A$1*'[1]4403Exp'!$B$116</f>
        <v>9.2160000000000002E-3</v>
      </c>
      <c r="D11" s="515">
        <f>1/$A$1*'[1]4403Exp'!$C$116</f>
        <v>5.2350000000000001E-3</v>
      </c>
      <c r="E11" s="279">
        <f>1/$A$1*'[1]4403Exp'!$D$116</f>
        <v>1.477E-3</v>
      </c>
      <c r="F11" s="279">
        <f>1/$A$1*'[1]4403Exp'!$E$116</f>
        <v>2.4679999999999997E-3</v>
      </c>
      <c r="G11" s="279">
        <f>1/$A$1*'[1]4403Exp'!$F$116</f>
        <v>5.7337399999999993E-3</v>
      </c>
      <c r="H11" s="279">
        <f>1/$A$1*'[1]4403Exp'!$G$116</f>
        <v>5.3031999999999992E-3</v>
      </c>
      <c r="I11" s="279">
        <f>1/$A$1*'[1]4403Exp'!$H$116</f>
        <v>3.8620033333333333E-3</v>
      </c>
      <c r="J11" s="278">
        <f>1/$A$1*'[1]4403Exp'!$I$116</f>
        <v>5.5412029999999998E-3</v>
      </c>
      <c r="K11" s="278">
        <f>1/$A$1*'[1]4403Exp'!$J$116</f>
        <v>8.7682299999999984E-3</v>
      </c>
      <c r="L11" s="279">
        <f>1/$A$1*'[1]4403Exp'!K$116</f>
        <v>4.9332025E-3</v>
      </c>
      <c r="M11" s="279">
        <f>1/$A$1*'[1]4403Exp'!L$116</f>
        <v>3.8615999999999998E-3</v>
      </c>
      <c r="N11" s="279">
        <f>1/$A$1*'[1]4403Exp'!M$116</f>
        <v>3.1969999999999998E-3</v>
      </c>
      <c r="O11" s="279">
        <f>1/$A$1*'[1]4403Exp'!N$116</f>
        <v>1.6419999999999998E-3</v>
      </c>
      <c r="P11" s="279">
        <f>1/$A$1*'[1]4403Exp'!O$116</f>
        <v>2.0720000000000001E-3</v>
      </c>
      <c r="Q11" s="279">
        <f>1/$A$1*'[1]4403Exp'!P$116</f>
        <v>1.9159999999999997E-3</v>
      </c>
      <c r="R11" s="279">
        <f>1/$A$1*'[1]4403Exp'!Q$116</f>
        <v>1.9479999999999999E-3</v>
      </c>
      <c r="S11" s="279">
        <f>1/$A$1*'[1]4403Exp'!R$116</f>
        <v>1.1423000000000002E-3</v>
      </c>
      <c r="T11" s="279">
        <f>1/$A$1*'[1]4403Exp'!S$116</f>
        <v>9.0451999999999991E-4</v>
      </c>
      <c r="U11" s="279">
        <f>1/$A$1*'[1]4403Exp'!T$116</f>
        <v>0</v>
      </c>
      <c r="V11" s="279">
        <f>1/$A$1*'[1]4403Exp'!U$116</f>
        <v>0</v>
      </c>
      <c r="W11" s="279">
        <f>1/$A$1*'[1]4403Exp'!V$116</f>
        <v>0</v>
      </c>
      <c r="X11" s="279">
        <f>1/$A$1*'[1]4403Exp'!W$116</f>
        <v>0</v>
      </c>
      <c r="Y11" s="279">
        <f>1/$A$1*'[1]4403Exp'!X$116</f>
        <v>0</v>
      </c>
      <c r="Z11" s="279">
        <f>1/$A$1*'[1]4403Exp'!Y$116</f>
        <v>0</v>
      </c>
      <c r="AA11" s="279">
        <f>1/$A$1*'[1]4403Exp'!Z$116</f>
        <v>0</v>
      </c>
      <c r="AB11" s="279">
        <f>1/$A$1*'[1]4403Exp'!AA$116</f>
        <v>0</v>
      </c>
      <c r="AC11" s="103"/>
      <c r="AD11" s="492">
        <f>'[1]4403Exp'!$AB$116</f>
        <v>3.0915368294730001</v>
      </c>
      <c r="AE11" s="493">
        <f>'[1]4403Exp'!$AC$116</f>
        <v>1.7315593091999999</v>
      </c>
      <c r="AF11" s="389">
        <f>'[1]4403Exp'!AD$116</f>
        <v>0.94587327840000002</v>
      </c>
      <c r="AG11" s="389">
        <f>'[1]4403Exp'!AE$116</f>
        <v>1.2791021376</v>
      </c>
      <c r="AH11" s="389">
        <f>'[1]4403Exp'!AF$116</f>
        <v>2.0296952640999999</v>
      </c>
      <c r="AI11" s="389">
        <f>'[1]4403Exp'!AG$116</f>
        <v>1.6307675241000001</v>
      </c>
      <c r="AJ11" s="389">
        <f>'[1]4403Exp'!AH$116</f>
        <v>1.3997830592</v>
      </c>
      <c r="AK11" s="389">
        <f>'[1]4403Exp'!AI$116</f>
        <v>2.1018947350000001</v>
      </c>
      <c r="AL11" s="389">
        <f>'[1]4403Exp'!AJ$116</f>
        <v>3.0881460996000003</v>
      </c>
      <c r="AM11" s="389">
        <f>'[1]4403Exp'!AK$116</f>
        <v>1.3050948328</v>
      </c>
      <c r="AN11" s="389">
        <f>'[1]4403Exp'!AL$116</f>
        <v>1.338320664</v>
      </c>
      <c r="AO11" s="389">
        <f>'[1]4403Exp'!AM$116</f>
        <v>1.312623984</v>
      </c>
      <c r="AP11" s="389">
        <f>'[1]4403Exp'!AN$116</f>
        <v>0.89340495200000003</v>
      </c>
      <c r="AQ11" s="389">
        <f>'[1]4403Exp'!AO$116</f>
        <v>0.89871597330000008</v>
      </c>
      <c r="AR11" s="389">
        <f>'[1]4403Exp'!AP$116</f>
        <v>0.94329212550000008</v>
      </c>
      <c r="AS11" s="389">
        <f>'[1]4403Exp'!AQ$116</f>
        <v>0.72116057649999998</v>
      </c>
      <c r="AT11" s="389">
        <f>'[1]4403Exp'!AR$116</f>
        <v>0.56199858869999997</v>
      </c>
      <c r="AU11" s="389">
        <f>'[1]4403Exp'!AS$116</f>
        <v>0.25167230660000001</v>
      </c>
      <c r="AV11" s="389">
        <f>'[1]4403Exp'!AT$116</f>
        <v>0.26310081800000001</v>
      </c>
      <c r="AW11" s="389">
        <f>'[1]4403Exp'!AU$116</f>
        <v>0.24941853583333334</v>
      </c>
      <c r="AX11" s="389">
        <f>'[1]4403Exp'!AV$116</f>
        <v>0</v>
      </c>
      <c r="AY11" s="389">
        <f>'[1]4403Exp'!AW$116</f>
        <v>0</v>
      </c>
      <c r="AZ11" s="389">
        <f>'[1]4403Exp'!AX$116</f>
        <v>0</v>
      </c>
      <c r="BA11" s="389">
        <f>'[1]4403Exp'!AY$116</f>
        <v>0</v>
      </c>
      <c r="BB11" s="389">
        <f>'[1]4403Exp'!AZ$116</f>
        <v>0</v>
      </c>
      <c r="BC11" s="313">
        <f>'[1]4403Exp'!BA$116</f>
        <v>0</v>
      </c>
      <c r="BD11" s="452"/>
    </row>
    <row r="12" spans="1:56">
      <c r="B12" s="8" t="s">
        <v>16</v>
      </c>
      <c r="C12" s="516">
        <f t="shared" ref="C12:L12" si="2">SUM(C9:C9)-SUM(C10:C11)</f>
        <v>1.8273999999999929E-3</v>
      </c>
      <c r="D12" s="517">
        <f t="shared" si="2"/>
        <v>1.8007800000000018E-3</v>
      </c>
      <c r="E12" s="332">
        <f t="shared" si="2"/>
        <v>1.1330400000000001E-3</v>
      </c>
      <c r="F12" s="332">
        <f t="shared" si="2"/>
        <v>1.1372000000000014E-3</v>
      </c>
      <c r="G12" s="332">
        <f t="shared" si="2"/>
        <v>1.4394142857142873E-3</v>
      </c>
      <c r="H12" s="332">
        <f t="shared" si="2"/>
        <v>1.4873999999999998E-3</v>
      </c>
      <c r="I12" s="332">
        <f t="shared" si="2"/>
        <v>2.4138000000000007E-3</v>
      </c>
      <c r="J12" s="333">
        <f t="shared" si="2"/>
        <v>3.320420000000001E-3</v>
      </c>
      <c r="K12" s="333">
        <f t="shared" si="2"/>
        <v>5.1800666666666773E-4</v>
      </c>
      <c r="L12" s="332">
        <f t="shared" si="2"/>
        <v>2.7243500000000004E-3</v>
      </c>
      <c r="M12" s="332">
        <f>SUM(M9:M9)-SUM(M10:M11)</f>
        <v>4.5101999999999989E-3</v>
      </c>
      <c r="N12" s="332">
        <f>SUM(N9:N9)-SUM(N10:N11)</f>
        <v>7.4752538461538426E-3</v>
      </c>
      <c r="O12" s="332">
        <f t="shared" ref="O12:AB12" si="3">SUM(O9:O9)-SUM(O10:O11)</f>
        <v>7.2285999999999948E-3</v>
      </c>
      <c r="P12" s="332">
        <f t="shared" si="3"/>
        <v>1.1646000000000004E-2</v>
      </c>
      <c r="Q12" s="332">
        <f t="shared" si="3"/>
        <v>3.5084099999999993E-2</v>
      </c>
      <c r="R12" s="332">
        <f t="shared" si="3"/>
        <v>2.4844420000000006E-2</v>
      </c>
      <c r="S12" s="332">
        <f t="shared" si="3"/>
        <v>2.1248599999999979E-2</v>
      </c>
      <c r="T12" s="332">
        <f t="shared" si="3"/>
        <v>6.6010000000000027E-3</v>
      </c>
      <c r="U12" s="332">
        <f t="shared" si="3"/>
        <v>0</v>
      </c>
      <c r="V12" s="332">
        <f t="shared" si="3"/>
        <v>0</v>
      </c>
      <c r="W12" s="332">
        <f t="shared" si="3"/>
        <v>0</v>
      </c>
      <c r="X12" s="332">
        <f t="shared" si="3"/>
        <v>0</v>
      </c>
      <c r="Y12" s="332">
        <f t="shared" si="3"/>
        <v>0</v>
      </c>
      <c r="Z12" s="332">
        <f t="shared" si="3"/>
        <v>0</v>
      </c>
      <c r="AA12" s="332">
        <f t="shared" si="3"/>
        <v>0</v>
      </c>
      <c r="AB12" s="332">
        <f t="shared" si="3"/>
        <v>0</v>
      </c>
      <c r="AC12" s="103"/>
      <c r="AD12" s="494">
        <f t="shared" ref="AD12:BC12" si="4">SUM(AD9:AD9)-SUM(AD10:AD11)</f>
        <v>0.78429521507999667</v>
      </c>
      <c r="AE12" s="495">
        <f t="shared" si="4"/>
        <v>0.69374429840000218</v>
      </c>
      <c r="AF12" s="397">
        <f t="shared" si="4"/>
        <v>0.52491296160000012</v>
      </c>
      <c r="AG12" s="397">
        <f t="shared" si="4"/>
        <v>0.54755849120000022</v>
      </c>
      <c r="AH12" s="397">
        <f t="shared" si="4"/>
        <v>0.51333762760000035</v>
      </c>
      <c r="AI12" s="397">
        <f t="shared" si="4"/>
        <v>0.46801051439999997</v>
      </c>
      <c r="AJ12" s="397">
        <f t="shared" si="4"/>
        <v>0.56449390360000029</v>
      </c>
      <c r="AK12" s="397">
        <f t="shared" si="4"/>
        <v>0.57678588899999905</v>
      </c>
      <c r="AL12" s="397">
        <f t="shared" si="4"/>
        <v>0.26653690519999973</v>
      </c>
      <c r="AM12" s="397">
        <f t="shared" si="4"/>
        <v>0.4932249916</v>
      </c>
      <c r="AN12" s="397">
        <f t="shared" si="4"/>
        <v>0.8717895998999996</v>
      </c>
      <c r="AO12" s="397">
        <f t="shared" si="4"/>
        <v>2.0378629440000005</v>
      </c>
      <c r="AP12" s="397">
        <f t="shared" si="4"/>
        <v>2.6717904224000009</v>
      </c>
      <c r="AQ12" s="397">
        <f t="shared" si="4"/>
        <v>4.1403079226999999</v>
      </c>
      <c r="AR12" s="397">
        <f t="shared" si="4"/>
        <v>8.5610174054999995</v>
      </c>
      <c r="AS12" s="397">
        <f t="shared" si="4"/>
        <v>4.8981362779999955</v>
      </c>
      <c r="AT12" s="397">
        <f t="shared" si="4"/>
        <v>3.9668838682000001</v>
      </c>
      <c r="AU12" s="397">
        <f t="shared" si="4"/>
        <v>2.9552805139</v>
      </c>
      <c r="AV12" s="397">
        <f t="shared" si="4"/>
        <v>3.0894806470000002</v>
      </c>
      <c r="AW12" s="397">
        <f t="shared" si="4"/>
        <v>2.9288154454166673</v>
      </c>
      <c r="AX12" s="397">
        <f t="shared" si="4"/>
        <v>0</v>
      </c>
      <c r="AY12" s="397">
        <f t="shared" si="4"/>
        <v>0</v>
      </c>
      <c r="AZ12" s="397">
        <f t="shared" si="4"/>
        <v>0</v>
      </c>
      <c r="BA12" s="397">
        <f t="shared" si="4"/>
        <v>0</v>
      </c>
      <c r="BB12" s="397">
        <f t="shared" si="4"/>
        <v>0</v>
      </c>
      <c r="BC12" s="318">
        <f t="shared" si="4"/>
        <v>0</v>
      </c>
      <c r="BD12" s="452"/>
    </row>
    <row r="13" spans="1:56" ht="17.149999999999999" customHeight="1">
      <c r="B13" s="16" t="s">
        <v>165</v>
      </c>
      <c r="C13" s="518">
        <f>1/$A$1*'[1]4403Exp'!$B$264</f>
        <v>0.64481062</v>
      </c>
      <c r="D13" s="519">
        <f>1/$A$1*'[1]4403Exp'!$C$264</f>
        <v>0.4883269174999999</v>
      </c>
      <c r="E13" s="334">
        <f>1/$A$1*'[1]4403Exp'!$D$264</f>
        <v>0.14227685169696969</v>
      </c>
      <c r="F13" s="334">
        <f>1/$A$1*'[1]4403Exp'!$E$264</f>
        <v>0.15746944969696969</v>
      </c>
      <c r="G13" s="334">
        <f>1/$A$1*'[1]4403Exp'!$F$264</f>
        <v>0.12781306893939393</v>
      </c>
      <c r="H13" s="334">
        <f>1/$A$1*'[1]4403Exp'!$G$264</f>
        <v>0.43507946492424243</v>
      </c>
      <c r="I13" s="334">
        <f>1/$A$1*'[1]4403Exp'!$H$264</f>
        <v>0.37203300988095234</v>
      </c>
      <c r="J13" s="335">
        <f>1/$A$1*'[1]4403Exp'!$I$264</f>
        <v>0.53867514399999994</v>
      </c>
      <c r="K13" s="335">
        <f>1/$A$1*'[1]4403Exp'!$J$264</f>
        <v>0.59188639199999993</v>
      </c>
      <c r="L13" s="334">
        <f>1/$A$1*'[1]4403Exp'!K$264</f>
        <v>0.45372188499999999</v>
      </c>
      <c r="M13" s="334">
        <f>1/$A$1*'[1]4403Exp'!L$264</f>
        <v>0.59803285727272726</v>
      </c>
      <c r="N13" s="334">
        <f>1/$A$1*'[1]4403Exp'!M$264</f>
        <v>0.48859968199999998</v>
      </c>
      <c r="O13" s="334">
        <f>1/$A$1*'[1]4403Exp'!N$264</f>
        <v>0.34179889374999994</v>
      </c>
      <c r="P13" s="334">
        <f>1/$A$1*'[1]4403Exp'!O$264</f>
        <v>0.37655981210606054</v>
      </c>
      <c r="Q13" s="334">
        <f>1/$A$1*'[1]4403Exp'!P$264</f>
        <v>0.65531217444444445</v>
      </c>
      <c r="R13" s="334">
        <f>1/$A$1*'[1]4403Exp'!Q$264</f>
        <v>0.47888377818181815</v>
      </c>
      <c r="S13" s="334">
        <f>1/$A$1*'[1]4403Exp'!R$264</f>
        <v>0.46458974249999996</v>
      </c>
      <c r="T13" s="334">
        <f>1/$A$1*'[1]4403Exp'!S$264</f>
        <v>8.7677839963369933E-2</v>
      </c>
      <c r="U13" s="334">
        <f>1/$A$1*'[1]4403Exp'!T$264</f>
        <v>0</v>
      </c>
      <c r="V13" s="334">
        <f>1/$A$1*'[1]4403Exp'!U$264</f>
        <v>0</v>
      </c>
      <c r="W13" s="334">
        <f>1/$A$1*'[1]4403Exp'!V$264</f>
        <v>0</v>
      </c>
      <c r="X13" s="334">
        <f>1/$A$1*'[1]4403Exp'!W$264</f>
        <v>0</v>
      </c>
      <c r="Y13" s="334">
        <f>1/$A$1*'[1]4403Exp'!X$264</f>
        <v>0</v>
      </c>
      <c r="Z13" s="334">
        <f>1/$A$1*'[1]4403Exp'!Y$264</f>
        <v>0</v>
      </c>
      <c r="AA13" s="334">
        <f>1/$A$1*'[1]4403Exp'!Z$264</f>
        <v>0</v>
      </c>
      <c r="AB13" s="334">
        <f>1/$A$1*'[1]4403Exp'!AA$264</f>
        <v>0</v>
      </c>
      <c r="AC13" s="103"/>
      <c r="AD13" s="488">
        <f>'[1]4403Exp'!$AB$264</f>
        <v>34.439553161792993</v>
      </c>
      <c r="AE13" s="489">
        <f>'[1]4403Exp'!$AC$264</f>
        <v>25.527847445599999</v>
      </c>
      <c r="AF13" s="387">
        <f>'[1]4403Exp'!AD$264</f>
        <v>12.970572984</v>
      </c>
      <c r="AG13" s="387">
        <f>'[1]4403Exp'!AE$264</f>
        <v>16.192712849600003</v>
      </c>
      <c r="AH13" s="387">
        <f>'[1]4403Exp'!AF$264</f>
        <v>19.617977289400002</v>
      </c>
      <c r="AI13" s="387">
        <f>'[1]4403Exp'!AG$264</f>
        <v>31.438428149700002</v>
      </c>
      <c r="AJ13" s="387">
        <f>'[1]4403Exp'!AH$264</f>
        <v>36.114418496799999</v>
      </c>
      <c r="AK13" s="387">
        <f>'[1]4403Exp'!AI$264</f>
        <v>60.499994764499995</v>
      </c>
      <c r="AL13" s="387">
        <f>'[1]4403Exp'!AJ$264</f>
        <v>55.242137546000016</v>
      </c>
      <c r="AM13" s="387">
        <f>'[1]4403Exp'!AK$264</f>
        <v>35.890826224000001</v>
      </c>
      <c r="AN13" s="387">
        <f>'[1]4403Exp'!AL$264</f>
        <v>44.486412821099997</v>
      </c>
      <c r="AO13" s="387">
        <f>'[1]4403Exp'!AM$264</f>
        <v>46.224322176000001</v>
      </c>
      <c r="AP13" s="387">
        <f>'[1]4403Exp'!AN$264</f>
        <v>29.190937371199997</v>
      </c>
      <c r="AQ13" s="387">
        <f>'[1]4403Exp'!AO$264</f>
        <v>30.2155486479</v>
      </c>
      <c r="AR13" s="387">
        <f>'[1]4403Exp'!AP$264</f>
        <v>46.896307729</v>
      </c>
      <c r="AS13" s="387">
        <f>'[1]4403Exp'!AQ$264</f>
        <v>34.063324235499998</v>
      </c>
      <c r="AT13" s="387">
        <f>'[1]4403Exp'!AR$264</f>
        <v>33.390736544799992</v>
      </c>
      <c r="AU13" s="387">
        <f>'[1]4403Exp'!AS$264</f>
        <v>26.446576370499997</v>
      </c>
      <c r="AV13" s="387">
        <f>'[1]4403Exp'!AT$264</f>
        <v>27.647522965000007</v>
      </c>
      <c r="AW13" s="387">
        <f>'[1]4403Exp'!AU$264</f>
        <v>26.209742522916674</v>
      </c>
      <c r="AX13" s="387">
        <f>'[1]4403Exp'!AV$264</f>
        <v>0</v>
      </c>
      <c r="AY13" s="387">
        <f>'[1]4403Exp'!AW$264</f>
        <v>0</v>
      </c>
      <c r="AZ13" s="387">
        <f>'[1]4403Exp'!AX$264</f>
        <v>0</v>
      </c>
      <c r="BA13" s="387">
        <f>'[1]4403Exp'!AY$264</f>
        <v>0</v>
      </c>
      <c r="BB13" s="387">
        <f>'[1]4403Exp'!AZ$264</f>
        <v>0</v>
      </c>
      <c r="BC13" s="312">
        <f>'[1]4403Exp'!BA$264</f>
        <v>0</v>
      </c>
      <c r="BD13" s="452"/>
    </row>
    <row r="14" spans="1:56">
      <c r="B14" s="5" t="s">
        <v>48</v>
      </c>
      <c r="C14" s="514">
        <f>1/$A$1*'[1]4403Exp'!$B$79</f>
        <v>0</v>
      </c>
      <c r="D14" s="515">
        <f>1/$A$1*'[1]4403Exp'!$C$79</f>
        <v>0</v>
      </c>
      <c r="E14" s="279">
        <f>1/$A$1*'[1]4403Exp'!$D$79</f>
        <v>0</v>
      </c>
      <c r="F14" s="279">
        <f>1/$A$1*'[1]4403Exp'!$E$79</f>
        <v>2.6999999999999999E-5</v>
      </c>
      <c r="G14" s="279">
        <f>1/$A$1*'[1]4403Exp'!$F$79</f>
        <v>2.8662499999999999E-5</v>
      </c>
      <c r="H14" s="279">
        <f>1/$A$1*'[1]4403Exp'!$G$79</f>
        <v>3.5756436363636361E-3</v>
      </c>
      <c r="I14" s="279">
        <f>1/$A$1*'[1]4403Exp'!$H$79</f>
        <v>1.164E-5</v>
      </c>
      <c r="J14" s="278">
        <f>1/$A$1*'[1]4403Exp'!$I$79</f>
        <v>7.325351799999999E-2</v>
      </c>
      <c r="K14" s="278">
        <f>1/$A$1*'[1]4403Exp'!$J$79</f>
        <v>1.642878E-2</v>
      </c>
      <c r="L14" s="279">
        <f>1/$A$1*'[1]4403Exp'!K$79</f>
        <v>1.5009999999999999E-3</v>
      </c>
      <c r="M14" s="279">
        <f>1/$A$1*'[1]4403Exp'!L$79</f>
        <v>0</v>
      </c>
      <c r="N14" s="279">
        <f>1/$A$1*'[1]4403Exp'!M$79</f>
        <v>6.0257000000000003E-5</v>
      </c>
      <c r="O14" s="279">
        <f>1/$A$1*'[1]4403Exp'!N$79</f>
        <v>1.2999999999999999E-5</v>
      </c>
      <c r="P14" s="279">
        <f>1/$A$1*'[1]4403Exp'!O$79</f>
        <v>6.5191999999999995E-5</v>
      </c>
      <c r="Q14" s="279">
        <f>1/$A$1*'[1]4403Exp'!P$79</f>
        <v>8.9999999999999985E-6</v>
      </c>
      <c r="R14" s="279">
        <f>1/$A$1*'[1]4403Exp'!Q$79</f>
        <v>2.8432333333333333E-4</v>
      </c>
      <c r="S14" s="279">
        <f>1/$A$1*'[1]4403Exp'!R$79</f>
        <v>2.36542E-3</v>
      </c>
      <c r="T14" s="279">
        <f>1/$A$1*'[1]4403Exp'!S$79</f>
        <v>4.8069999999999999E-5</v>
      </c>
      <c r="U14" s="279">
        <f>1/$A$1*'[1]4403Exp'!T$79</f>
        <v>0</v>
      </c>
      <c r="V14" s="279">
        <f>1/$A$1*'[1]4403Exp'!U$79</f>
        <v>0</v>
      </c>
      <c r="W14" s="279">
        <f>1/$A$1*'[1]4403Exp'!V$79</f>
        <v>0</v>
      </c>
      <c r="X14" s="279">
        <f>1/$A$1*'[1]4403Exp'!W$79</f>
        <v>0</v>
      </c>
      <c r="Y14" s="279">
        <f>1/$A$1*'[1]4403Exp'!X$79</f>
        <v>0</v>
      </c>
      <c r="Z14" s="279">
        <f>1/$A$1*'[1]4403Exp'!Y$79</f>
        <v>0</v>
      </c>
      <c r="AA14" s="279">
        <f>1/$A$1*'[1]4403Exp'!Z$79</f>
        <v>0</v>
      </c>
      <c r="AB14" s="279">
        <f>1/$A$1*'[1]4403Exp'!AA$79</f>
        <v>0</v>
      </c>
      <c r="AC14" s="103"/>
      <c r="AD14" s="492">
        <f>'[1]4403Exp'!$AB$79</f>
        <v>0</v>
      </c>
      <c r="AE14" s="493">
        <f>'[1]4403Exp'!$AC$79</f>
        <v>0</v>
      </c>
      <c r="AF14" s="389">
        <f>'[1]4403Exp'!AD$79</f>
        <v>0</v>
      </c>
      <c r="AG14" s="389">
        <f>'[1]4403Exp'!AE$79</f>
        <v>2.4530072E-2</v>
      </c>
      <c r="AH14" s="389">
        <f>'[1]4403Exp'!AF$79</f>
        <v>5.7718203900000001E-2</v>
      </c>
      <c r="AI14" s="389">
        <f>'[1]4403Exp'!AG$79</f>
        <v>0.16051004970000002</v>
      </c>
      <c r="AJ14" s="389">
        <f>'[1]4403Exp'!AH$79</f>
        <v>3.4792676000000002E-2</v>
      </c>
      <c r="AK14" s="389">
        <f>'[1]4403Exp'!AI$79</f>
        <v>9.953853788</v>
      </c>
      <c r="AL14" s="389">
        <f>'[1]4403Exp'!AJ$79</f>
        <v>1.6546955948000002</v>
      </c>
      <c r="AM14" s="389">
        <f>'[1]4403Exp'!AK$79</f>
        <v>0.17512969319999999</v>
      </c>
      <c r="AN14" s="389">
        <f>'[1]4403Exp'!AL$79</f>
        <v>0</v>
      </c>
      <c r="AO14" s="389">
        <f>'[1]4403Exp'!AM$79</f>
        <v>2.7074399999999998E-2</v>
      </c>
      <c r="AP14" s="389">
        <f>'[1]4403Exp'!AN$79</f>
        <v>8.4629775999999993E-3</v>
      </c>
      <c r="AQ14" s="389">
        <f>'[1]4403Exp'!AO$79</f>
        <v>2.31607359E-2</v>
      </c>
      <c r="AR14" s="389">
        <f>'[1]4403Exp'!AP$79</f>
        <v>4.9420200000000001E-4</v>
      </c>
      <c r="AS14" s="389">
        <f>'[1]4403Exp'!AQ$79</f>
        <v>3.7634239999999999E-2</v>
      </c>
      <c r="AT14" s="389">
        <f>'[1]4403Exp'!AR$79</f>
        <v>0.35155918829999999</v>
      </c>
      <c r="AU14" s="389">
        <f>'[1]4403Exp'!AS$79</f>
        <v>4.9990354699999996E-2</v>
      </c>
      <c r="AV14" s="389">
        <f>'[1]4403Exp'!AT$79</f>
        <v>5.2260431000000003E-2</v>
      </c>
      <c r="AW14" s="389">
        <f>'[1]4403Exp'!AU$79</f>
        <v>4.9542682083333331E-2</v>
      </c>
      <c r="AX14" s="389">
        <f>'[1]4403Exp'!AV$79</f>
        <v>0</v>
      </c>
      <c r="AY14" s="389">
        <f>'[1]4403Exp'!AW$79</f>
        <v>0</v>
      </c>
      <c r="AZ14" s="389">
        <f>'[1]4403Exp'!AX$79</f>
        <v>0</v>
      </c>
      <c r="BA14" s="389">
        <f>'[1]4403Exp'!AY$79</f>
        <v>0</v>
      </c>
      <c r="BB14" s="389">
        <f>'[1]4403Exp'!AZ$79</f>
        <v>0</v>
      </c>
      <c r="BC14" s="313">
        <f>'[1]4403Exp'!BA$79</f>
        <v>0</v>
      </c>
      <c r="BD14" s="452"/>
    </row>
    <row r="15" spans="1:56">
      <c r="B15" s="5" t="s">
        <v>29</v>
      </c>
      <c r="C15" s="514">
        <f>1/$A$1*'[1]4403Exp'!$B$91</f>
        <v>0.28448593999999999</v>
      </c>
      <c r="D15" s="515">
        <f>1/$A$1*'[1]4403Exp'!$C$91</f>
        <v>0.14797093999999997</v>
      </c>
      <c r="E15" s="279">
        <f>1/$A$1*'[1]4403Exp'!$D$91</f>
        <v>3.2517539999999998E-2</v>
      </c>
      <c r="F15" s="279">
        <f>1/$A$1*'[1]4403Exp'!$E$91</f>
        <v>6.7037459999999993E-2</v>
      </c>
      <c r="G15" s="279">
        <f>1/$A$1*'[1]4403Exp'!$F$91</f>
        <v>3.6525704166666673E-2</v>
      </c>
      <c r="H15" s="279">
        <f>1/$A$1*'[1]4403Exp'!$G$91</f>
        <v>0.22914351121212123</v>
      </c>
      <c r="I15" s="279">
        <f>1/$A$1*'[1]4403Exp'!$H$91</f>
        <v>0.24035866535714287</v>
      </c>
      <c r="J15" s="278">
        <f>1/$A$1*'[1]4403Exp'!$I$91</f>
        <v>0.29560519699999999</v>
      </c>
      <c r="K15" s="278">
        <f>1/$A$1*'[1]4403Exp'!$J$91</f>
        <v>0.12484726</v>
      </c>
      <c r="L15" s="279">
        <f>1/$A$1*'[1]4403Exp'!K$91</f>
        <v>0.13223338000000001</v>
      </c>
      <c r="M15" s="279">
        <f>1/$A$1*'[1]4403Exp'!L$91</f>
        <v>0.23844011999999998</v>
      </c>
      <c r="N15" s="279">
        <f>1/$A$1*'[1]4403Exp'!M$91</f>
        <v>0.26804282000000001</v>
      </c>
      <c r="O15" s="279">
        <f>1/$A$1*'[1]4403Exp'!N$91</f>
        <v>0.23722743999999998</v>
      </c>
      <c r="P15" s="279">
        <f>1/$A$1*'[1]4403Exp'!O$91</f>
        <v>0.28067655999999996</v>
      </c>
      <c r="Q15" s="279">
        <f>1/$A$1*'[1]4403Exp'!P$91</f>
        <v>0.55896367999999996</v>
      </c>
      <c r="R15" s="279">
        <f>1/$A$1*'[1]4403Exp'!Q$91</f>
        <v>0.42125900000000005</v>
      </c>
      <c r="S15" s="279">
        <f>1/$A$1*'[1]4403Exp'!R$91</f>
        <v>0.37148099999999995</v>
      </c>
      <c r="T15" s="279">
        <f>1/$A$1*'[1]4403Exp'!S$91</f>
        <v>6.9991873333333315E-2</v>
      </c>
      <c r="U15" s="279">
        <f>1/$A$1*'[1]4403Exp'!T$91</f>
        <v>0</v>
      </c>
      <c r="V15" s="279">
        <f>1/$A$1*'[1]4403Exp'!U$91</f>
        <v>0</v>
      </c>
      <c r="W15" s="279">
        <f>1/$A$1*'[1]4403Exp'!V$91</f>
        <v>0</v>
      </c>
      <c r="X15" s="279">
        <f>1/$A$1*'[1]4403Exp'!W$91</f>
        <v>0</v>
      </c>
      <c r="Y15" s="279">
        <f>1/$A$1*'[1]4403Exp'!X$91</f>
        <v>0</v>
      </c>
      <c r="Z15" s="279">
        <f>1/$A$1*'[1]4403Exp'!Y$91</f>
        <v>0</v>
      </c>
      <c r="AA15" s="279">
        <f>1/$A$1*'[1]4403Exp'!Z$91</f>
        <v>0</v>
      </c>
      <c r="AB15" s="279">
        <f>1/$A$1*'[1]4403Exp'!AA$91</f>
        <v>0</v>
      </c>
      <c r="AC15" s="103"/>
      <c r="AD15" s="492">
        <f>'[1]4403Exp'!$AB$91</f>
        <v>13.404560795726999</v>
      </c>
      <c r="AE15" s="493">
        <f>'[1]4403Exp'!$AC$91</f>
        <v>6.8174012379999995</v>
      </c>
      <c r="AF15" s="389">
        <f>'[1]4403Exp'!AD$91</f>
        <v>3.2241678768000002</v>
      </c>
      <c r="AG15" s="389">
        <f>'[1]4403Exp'!AE$91</f>
        <v>5.5784177792000005</v>
      </c>
      <c r="AH15" s="389">
        <f>'[1]4403Exp'!AF$91</f>
        <v>5.2748425352000003</v>
      </c>
      <c r="AI15" s="389">
        <f>'[1]4403Exp'!AG$91</f>
        <v>16.2015112116</v>
      </c>
      <c r="AJ15" s="389">
        <f>'[1]4403Exp'!AH$91</f>
        <v>22.129110003600001</v>
      </c>
      <c r="AK15" s="389">
        <f>'[1]4403Exp'!AI$91</f>
        <v>31.094043791000001</v>
      </c>
      <c r="AL15" s="389">
        <f>'[1]4403Exp'!AJ$91</f>
        <v>12.228010580000001</v>
      </c>
      <c r="AM15" s="389">
        <f>'[1]4403Exp'!AK$91</f>
        <v>9.963629662799999</v>
      </c>
      <c r="AN15" s="389">
        <f>'[1]4403Exp'!AL$91</f>
        <v>18.295399740600001</v>
      </c>
      <c r="AO15" s="389">
        <f>'[1]4403Exp'!AM$91</f>
        <v>26.643640032</v>
      </c>
      <c r="AP15" s="389">
        <f>'[1]4403Exp'!AN$91</f>
        <v>21.355025683200001</v>
      </c>
      <c r="AQ15" s="389">
        <f>'[1]4403Exp'!AO$91</f>
        <v>22.8400329525</v>
      </c>
      <c r="AR15" s="389">
        <f>'[1]4403Exp'!AP$91</f>
        <v>38.626696798499999</v>
      </c>
      <c r="AS15" s="389">
        <f>'[1]4403Exp'!AQ$91</f>
        <v>28.663563036499998</v>
      </c>
      <c r="AT15" s="389">
        <f>'[1]4403Exp'!AR$91</f>
        <v>24.755551737099999</v>
      </c>
      <c r="AU15" s="389">
        <f>'[1]4403Exp'!AS$91</f>
        <v>18.605112897799998</v>
      </c>
      <c r="AV15" s="389">
        <f>'[1]4403Exp'!AT$91</f>
        <v>19.449976394</v>
      </c>
      <c r="AW15" s="389">
        <f>'[1]4403Exp'!AU$91</f>
        <v>18.438500765833332</v>
      </c>
      <c r="AX15" s="389">
        <f>'[1]4403Exp'!AV$91</f>
        <v>0</v>
      </c>
      <c r="AY15" s="389">
        <f>'[1]4403Exp'!AW$91</f>
        <v>0</v>
      </c>
      <c r="AZ15" s="389">
        <f>'[1]4403Exp'!AX$91</f>
        <v>0</v>
      </c>
      <c r="BA15" s="389">
        <f>'[1]4403Exp'!AY$91</f>
        <v>0</v>
      </c>
      <c r="BB15" s="389">
        <f>'[1]4403Exp'!AZ$91</f>
        <v>0</v>
      </c>
      <c r="BC15" s="313">
        <f>'[1]4403Exp'!BA$91</f>
        <v>0</v>
      </c>
      <c r="BD15" s="452"/>
    </row>
    <row r="16" spans="1:56">
      <c r="B16" s="5" t="s">
        <v>35</v>
      </c>
      <c r="C16" s="514">
        <f>1/$A$1*'[1]4403Exp'!$B$225</f>
        <v>0.29747217999999997</v>
      </c>
      <c r="D16" s="515">
        <f>1/$A$1*'[1]4403Exp'!$C$225</f>
        <v>0.30130501999999998</v>
      </c>
      <c r="E16" s="279">
        <f>1/$A$1*'[1]4403Exp'!$D$225</f>
        <v>9.9824415999999999E-2</v>
      </c>
      <c r="F16" s="279">
        <f>1/$A$1*'[1]4403Exp'!$E$225</f>
        <v>7.8438162000000006E-2</v>
      </c>
      <c r="G16" s="279">
        <f>1/$A$1*'[1]4403Exp'!$F$225</f>
        <v>8.565851977272726E-2</v>
      </c>
      <c r="H16" s="279">
        <f>1/$A$1*'[1]4403Exp'!$G$225</f>
        <v>0.12987228749999996</v>
      </c>
      <c r="I16" s="279">
        <f>1/$A$1*'[1]4403Exp'!$H$225</f>
        <v>9.6970018214285719E-2</v>
      </c>
      <c r="J16" s="278">
        <f>1/$A$1*'[1]4403Exp'!$I$225</f>
        <v>0.16184962799999997</v>
      </c>
      <c r="K16" s="278">
        <f>1/$A$1*'[1]4403Exp'!$J$225</f>
        <v>0.26368810666666664</v>
      </c>
      <c r="L16" s="279">
        <f>1/$A$1*'[1]4403Exp'!K$225</f>
        <v>0.18262299999999998</v>
      </c>
      <c r="M16" s="279">
        <f>1/$A$1*'[1]4403Exp'!L$225</f>
        <v>0.25860101727272733</v>
      </c>
      <c r="N16" s="279">
        <f>1/$A$1*'[1]4403Exp'!M$225</f>
        <v>0.20910255999999999</v>
      </c>
      <c r="O16" s="279">
        <f>1/$A$1*'[1]4403Exp'!N$225</f>
        <v>0.10383356000000002</v>
      </c>
      <c r="P16" s="279">
        <f>1/$A$1*'[1]4403Exp'!O$225</f>
        <v>8.41509641060606E-2</v>
      </c>
      <c r="Q16" s="279">
        <f>1/$A$1*'[1]4403Exp'!P$225</f>
        <v>8.5724134444444433E-2</v>
      </c>
      <c r="R16" s="279">
        <f>1/$A$1*'[1]4403Exp'!Q$225</f>
        <v>3.8260441515151518E-2</v>
      </c>
      <c r="S16" s="279">
        <f>1/$A$1*'[1]4403Exp'!R$225</f>
        <v>6.30307425E-2</v>
      </c>
      <c r="T16" s="279">
        <f>1/$A$1*'[1]4403Exp'!S$225</f>
        <v>9.7770233333333324E-3</v>
      </c>
      <c r="U16" s="279">
        <f>1/$A$1*'[1]4403Exp'!T$225</f>
        <v>0</v>
      </c>
      <c r="V16" s="279">
        <f>1/$A$1*'[1]4403Exp'!U$225</f>
        <v>0</v>
      </c>
      <c r="W16" s="279">
        <f>1/$A$1*'[1]4403Exp'!V$225</f>
        <v>0</v>
      </c>
      <c r="X16" s="279">
        <f>1/$A$1*'[1]4403Exp'!W$225</f>
        <v>0</v>
      </c>
      <c r="Y16" s="279">
        <f>1/$A$1*'[1]4403Exp'!X$225</f>
        <v>0</v>
      </c>
      <c r="Z16" s="279">
        <f>1/$A$1*'[1]4403Exp'!Y$225</f>
        <v>0</v>
      </c>
      <c r="AA16" s="279">
        <f>1/$A$1*'[1]4403Exp'!Z$225</f>
        <v>0</v>
      </c>
      <c r="AB16" s="279">
        <f>1/$A$1*'[1]4403Exp'!AA$225</f>
        <v>0</v>
      </c>
      <c r="AC16" s="103"/>
      <c r="AD16" s="492">
        <f>'[1]4403Exp'!$AB$225</f>
        <v>15.108861378428999</v>
      </c>
      <c r="AE16" s="493">
        <f>'[1]4403Exp'!$AC$225</f>
        <v>14.270579959999999</v>
      </c>
      <c r="AF16" s="389">
        <f>'[1]4403Exp'!AD$225</f>
        <v>6.8840549951999996</v>
      </c>
      <c r="AG16" s="389">
        <f>'[1]4403Exp'!AE$225</f>
        <v>6.8109800864000007</v>
      </c>
      <c r="AH16" s="389">
        <f>'[1]4403Exp'!AF$225</f>
        <v>11.181557660700001</v>
      </c>
      <c r="AI16" s="389">
        <f>'[1]4403Exp'!AG$225</f>
        <v>9.4312334688000004</v>
      </c>
      <c r="AJ16" s="389">
        <f>'[1]4403Exp'!AH$225</f>
        <v>10.932495388400001</v>
      </c>
      <c r="AK16" s="389">
        <f>'[1]4403Exp'!AI$225</f>
        <v>17.234129323499999</v>
      </c>
      <c r="AL16" s="389">
        <f>'[1]4403Exp'!AJ$225</f>
        <v>21.277794443600001</v>
      </c>
      <c r="AM16" s="389">
        <f>'[1]4403Exp'!AK$225</f>
        <v>13.637113028</v>
      </c>
      <c r="AN16" s="389">
        <f>'[1]4403Exp'!AL$225</f>
        <v>16.741733694300002</v>
      </c>
      <c r="AO16" s="389">
        <f>'[1]4403Exp'!AM$225</f>
        <v>17.47649736</v>
      </c>
      <c r="AP16" s="389">
        <f>'[1]4403Exp'!AN$225</f>
        <v>7.5377661391999995</v>
      </c>
      <c r="AQ16" s="389">
        <f>'[1]4403Exp'!AO$225</f>
        <v>6.1378446963000002</v>
      </c>
      <c r="AR16" s="389">
        <f>'[1]4403Exp'!AP$225</f>
        <v>6.4638845035000001</v>
      </c>
      <c r="AS16" s="389">
        <f>'[1]4403Exp'!AQ$225</f>
        <v>2.9221422964999997</v>
      </c>
      <c r="AT16" s="389">
        <f>'[1]4403Exp'!AR$225</f>
        <v>5.1448092135999994</v>
      </c>
      <c r="AU16" s="389">
        <f>'[1]4403Exp'!AS$225</f>
        <v>6.5058982416999998</v>
      </c>
      <c r="AV16" s="389">
        <f>'[1]4403Exp'!AT$225</f>
        <v>6.8013329410000001</v>
      </c>
      <c r="AW16" s="389">
        <f>'[1]4403Exp'!AU$225</f>
        <v>6.4476367529166669</v>
      </c>
      <c r="AX16" s="389">
        <f>'[1]4403Exp'!AV$225</f>
        <v>0</v>
      </c>
      <c r="AY16" s="389">
        <f>'[1]4403Exp'!AW$225</f>
        <v>0</v>
      </c>
      <c r="AZ16" s="389">
        <f>'[1]4403Exp'!AX$225</f>
        <v>0</v>
      </c>
      <c r="BA16" s="389">
        <f>'[1]4403Exp'!AY$225</f>
        <v>0</v>
      </c>
      <c r="BB16" s="389">
        <f>'[1]4403Exp'!AZ$225</f>
        <v>0</v>
      </c>
      <c r="BC16" s="313">
        <f>'[1]4403Exp'!BA$225</f>
        <v>0</v>
      </c>
      <c r="BD16" s="452"/>
    </row>
    <row r="17" spans="2:56">
      <c r="B17" s="5" t="s">
        <v>16</v>
      </c>
      <c r="C17" s="520">
        <f t="shared" ref="C17:L17" si="5">SUM(C13:C13)-SUM(C14:C16)</f>
        <v>6.2852500000000089E-2</v>
      </c>
      <c r="D17" s="521">
        <f t="shared" si="5"/>
        <v>3.9050957499999983E-2</v>
      </c>
      <c r="E17" s="301">
        <f t="shared" si="5"/>
        <v>9.9348956969697033E-3</v>
      </c>
      <c r="F17" s="301">
        <f t="shared" si="5"/>
        <v>1.196682769696969E-2</v>
      </c>
      <c r="G17" s="301">
        <f t="shared" si="5"/>
        <v>5.600182499999995E-3</v>
      </c>
      <c r="H17" s="301">
        <f t="shared" si="5"/>
        <v>7.2488022575757594E-2</v>
      </c>
      <c r="I17" s="301">
        <f t="shared" si="5"/>
        <v>3.4692686309523713E-2</v>
      </c>
      <c r="J17" s="300">
        <f t="shared" si="5"/>
        <v>7.9668010000000233E-3</v>
      </c>
      <c r="K17" s="300">
        <f t="shared" si="5"/>
        <v>0.18692224533333329</v>
      </c>
      <c r="L17" s="301">
        <f t="shared" si="5"/>
        <v>0.13736450499999997</v>
      </c>
      <c r="M17" s="301">
        <f>SUM(M13:M13)-SUM(M14:M16)</f>
        <v>0.10099171999999995</v>
      </c>
      <c r="N17" s="301">
        <f>SUM(N13:N13)-SUM(N14:N16)</f>
        <v>1.1394044999999964E-2</v>
      </c>
      <c r="O17" s="301">
        <f t="shared" ref="O17:AB17" si="6">SUM(O13:O13)-SUM(O14:O16)</f>
        <v>7.2489374999995526E-4</v>
      </c>
      <c r="P17" s="301">
        <f t="shared" si="6"/>
        <v>1.1667095999999988E-2</v>
      </c>
      <c r="Q17" s="301">
        <f t="shared" si="6"/>
        <v>1.0615359999999963E-2</v>
      </c>
      <c r="R17" s="301">
        <f t="shared" si="6"/>
        <v>1.9080013333333257E-2</v>
      </c>
      <c r="S17" s="301">
        <f t="shared" si="6"/>
        <v>2.7712579999999987E-2</v>
      </c>
      <c r="T17" s="301">
        <f t="shared" si="6"/>
        <v>7.8608732967032913E-3</v>
      </c>
      <c r="U17" s="301">
        <f t="shared" si="6"/>
        <v>0</v>
      </c>
      <c r="V17" s="301">
        <f t="shared" si="6"/>
        <v>0</v>
      </c>
      <c r="W17" s="301">
        <f t="shared" si="6"/>
        <v>0</v>
      </c>
      <c r="X17" s="301">
        <f t="shared" si="6"/>
        <v>0</v>
      </c>
      <c r="Y17" s="301">
        <f t="shared" si="6"/>
        <v>0</v>
      </c>
      <c r="Z17" s="301">
        <f t="shared" si="6"/>
        <v>0</v>
      </c>
      <c r="AA17" s="301">
        <f t="shared" si="6"/>
        <v>0</v>
      </c>
      <c r="AB17" s="301">
        <f t="shared" si="6"/>
        <v>0</v>
      </c>
      <c r="AC17" s="103"/>
      <c r="AD17" s="492">
        <f t="shared" ref="AD17:BC17" si="7">SUM(AD13:AD13)-SUM(AD14:AD16)</f>
        <v>5.926130987636995</v>
      </c>
      <c r="AE17" s="493">
        <f t="shared" si="7"/>
        <v>4.4398662476000013</v>
      </c>
      <c r="AF17" s="389">
        <f t="shared" si="7"/>
        <v>2.8623501120000014</v>
      </c>
      <c r="AG17" s="389">
        <f t="shared" si="7"/>
        <v>3.7787849120000025</v>
      </c>
      <c r="AH17" s="389">
        <f t="shared" si="7"/>
        <v>3.1038588896000014</v>
      </c>
      <c r="AI17" s="389">
        <f t="shared" si="7"/>
        <v>5.645173419599999</v>
      </c>
      <c r="AJ17" s="389">
        <f t="shared" si="7"/>
        <v>3.0180204287999999</v>
      </c>
      <c r="AK17" s="389">
        <f t="shared" si="7"/>
        <v>2.2179678619999947</v>
      </c>
      <c r="AL17" s="389">
        <f t="shared" si="7"/>
        <v>20.081636927600016</v>
      </c>
      <c r="AM17" s="389">
        <f t="shared" si="7"/>
        <v>12.114953840000002</v>
      </c>
      <c r="AN17" s="389">
        <f t="shared" si="7"/>
        <v>9.4492793861999971</v>
      </c>
      <c r="AO17" s="389">
        <f t="shared" si="7"/>
        <v>2.0771103840000009</v>
      </c>
      <c r="AP17" s="389">
        <f t="shared" si="7"/>
        <v>0.28968257119999663</v>
      </c>
      <c r="AQ17" s="389">
        <f t="shared" si="7"/>
        <v>1.2145102632000011</v>
      </c>
      <c r="AR17" s="389">
        <f t="shared" si="7"/>
        <v>1.8052322250000046</v>
      </c>
      <c r="AS17" s="389">
        <f t="shared" si="7"/>
        <v>2.4399846625000023</v>
      </c>
      <c r="AT17" s="389">
        <f t="shared" si="7"/>
        <v>3.138816405799993</v>
      </c>
      <c r="AU17" s="389">
        <f t="shared" si="7"/>
        <v>1.2855748763000001</v>
      </c>
      <c r="AV17" s="389">
        <f t="shared" si="7"/>
        <v>1.3439531990000049</v>
      </c>
      <c r="AW17" s="389">
        <f t="shared" si="7"/>
        <v>1.274062322083342</v>
      </c>
      <c r="AX17" s="389">
        <f t="shared" si="7"/>
        <v>0</v>
      </c>
      <c r="AY17" s="389">
        <f t="shared" si="7"/>
        <v>0</v>
      </c>
      <c r="AZ17" s="389">
        <f t="shared" si="7"/>
        <v>0</v>
      </c>
      <c r="BA17" s="389">
        <f t="shared" si="7"/>
        <v>0</v>
      </c>
      <c r="BB17" s="389">
        <f t="shared" si="7"/>
        <v>0</v>
      </c>
      <c r="BC17" s="313">
        <f t="shared" si="7"/>
        <v>0</v>
      </c>
      <c r="BD17" s="452"/>
    </row>
    <row r="18" spans="2:56" ht="17.149999999999999" customHeight="1">
      <c r="B18" s="53" t="s">
        <v>105</v>
      </c>
      <c r="C18" s="522">
        <f>1/$A$1*'[1]4403Exp'!$B$265</f>
        <v>0</v>
      </c>
      <c r="D18" s="523">
        <f>1/$A$1*'[1]4403Exp'!$C$265</f>
        <v>0</v>
      </c>
      <c r="E18" s="354">
        <f>1/$A$1*'[1]4403Exp'!$D$265</f>
        <v>0</v>
      </c>
      <c r="F18" s="354">
        <f>1/$A$1*'[1]4403Exp'!$E$265</f>
        <v>8.1199999999999982E-5</v>
      </c>
      <c r="G18" s="354">
        <f>1/$A$1*'[1]4403Exp'!$F$265</f>
        <v>4.0699999999999993E-5</v>
      </c>
      <c r="H18" s="354">
        <f>1/$A$1*'[1]4403Exp'!$G$265</f>
        <v>3.4999999999999997E-5</v>
      </c>
      <c r="I18" s="354">
        <f>1/$A$1*'[1]4403Exp'!$H$265</f>
        <v>5.0033333333333326E-6</v>
      </c>
      <c r="J18" s="355">
        <f>1/$A$1*'[1]4403Exp'!$I$265</f>
        <v>3.3001999999999993E-5</v>
      </c>
      <c r="K18" s="355">
        <f>1/$A$1*'[1]4403Exp'!$J$265</f>
        <v>5.7766333333333334E-4</v>
      </c>
      <c r="L18" s="354">
        <f>1/$A$1*'[1]4403Exp'!K$265</f>
        <v>4.2940999999999997E-4</v>
      </c>
      <c r="M18" s="354">
        <f>1/$A$1*'[1]4403Exp'!L$265</f>
        <v>5.0644000000000004E-4</v>
      </c>
      <c r="N18" s="354">
        <f>1/$A$1*'[1]4403Exp'!M$265</f>
        <v>1.7100153846153843E-3</v>
      </c>
      <c r="O18" s="354">
        <f>1/$A$1*'[1]4403Exp'!N$265</f>
        <v>3.4276000000000003E-3</v>
      </c>
      <c r="P18" s="354">
        <f>1/$A$1*'[1]4403Exp'!O$265</f>
        <v>4.5399999999999998E-4</v>
      </c>
      <c r="Q18" s="354">
        <f>1/$A$1*'[1]4403Exp'!P$265</f>
        <v>3.7583999999999994E-3</v>
      </c>
      <c r="R18" s="354">
        <f>1/$A$1*'[1]4403Exp'!Q$265</f>
        <v>2.6810599999999999E-3</v>
      </c>
      <c r="S18" s="354">
        <f>1/$A$1*'[1]4403Exp'!R$265</f>
        <v>8.6313999999999987E-4</v>
      </c>
      <c r="T18" s="354">
        <f>1/$A$1*'[1]4403Exp'!S$265</f>
        <v>0</v>
      </c>
      <c r="U18" s="354">
        <f>1/$A$1*'[1]4403Exp'!T$265</f>
        <v>0</v>
      </c>
      <c r="V18" s="354">
        <f>1/$A$1*'[1]4403Exp'!U$265</f>
        <v>0</v>
      </c>
      <c r="W18" s="354">
        <f>1/$A$1*'[1]4403Exp'!V$265</f>
        <v>0</v>
      </c>
      <c r="X18" s="354">
        <f>1/$A$1*'[1]4403Exp'!W$265</f>
        <v>0</v>
      </c>
      <c r="Y18" s="354">
        <f>1/$A$1*'[1]4403Exp'!X$265</f>
        <v>0</v>
      </c>
      <c r="Z18" s="354">
        <f>1/$A$1*'[1]4403Exp'!Y$265</f>
        <v>0</v>
      </c>
      <c r="AA18" s="354">
        <f>1/$A$1*'[1]4403Exp'!Z$265</f>
        <v>0</v>
      </c>
      <c r="AB18" s="354">
        <f>1/$A$1*'[1]4403Exp'!AA$265</f>
        <v>0</v>
      </c>
      <c r="AC18" s="103"/>
      <c r="AD18" s="496">
        <f>'[1]4403Exp'!$AB$265</f>
        <v>0</v>
      </c>
      <c r="AE18" s="497">
        <f>'[1]4403Exp'!$AC$265</f>
        <v>0</v>
      </c>
      <c r="AF18" s="398">
        <f>'[1]4403Exp'!AD$265</f>
        <v>0</v>
      </c>
      <c r="AG18" s="398">
        <f>'[1]4403Exp'!AE$265</f>
        <v>8.8550335999999993E-3</v>
      </c>
      <c r="AH18" s="398">
        <f>'[1]4403Exp'!AF$265</f>
        <v>2.48058538E-2</v>
      </c>
      <c r="AI18" s="398">
        <f>'[1]4403Exp'!AG$265</f>
        <v>1.4574631500000001E-2</v>
      </c>
      <c r="AJ18" s="398">
        <f>'[1]4403Exp'!AH$265</f>
        <v>5.6176799600000007E-2</v>
      </c>
      <c r="AK18" s="398">
        <f>'[1]4403Exp'!AI$265</f>
        <v>1.8836152000000002E-2</v>
      </c>
      <c r="AL18" s="398">
        <f>'[1]4403Exp'!AJ$265</f>
        <v>0.39851767240000002</v>
      </c>
      <c r="AM18" s="398">
        <f>'[1]4403Exp'!AK$265</f>
        <v>0.349808866</v>
      </c>
      <c r="AN18" s="398">
        <f>'[1]4403Exp'!AL$265</f>
        <v>0.32247917640000001</v>
      </c>
      <c r="AO18" s="398">
        <f>'[1]4403Exp'!AM$265</f>
        <v>0.37487255999999997</v>
      </c>
      <c r="AP18" s="398">
        <f>'[1]4403Exp'!AN$265</f>
        <v>0.54037917120000001</v>
      </c>
      <c r="AQ18" s="398">
        <f>'[1]4403Exp'!AO$265</f>
        <v>8.2469697600000003E-2</v>
      </c>
      <c r="AR18" s="398">
        <f>'[1]4403Exp'!AP$265</f>
        <v>0.85435436450000002</v>
      </c>
      <c r="AS18" s="398">
        <f>'[1]4403Exp'!AQ$265</f>
        <v>0.58173636849999999</v>
      </c>
      <c r="AT18" s="398">
        <f>'[1]4403Exp'!AR$265</f>
        <v>0.37013075649999999</v>
      </c>
      <c r="AU18" s="398">
        <f>'[1]4403Exp'!AS$265</f>
        <v>1.0045292399999999E-2</v>
      </c>
      <c r="AV18" s="398">
        <f>'[1]4403Exp'!AT$265</f>
        <v>1.0501452E-2</v>
      </c>
      <c r="AW18" s="398">
        <f>'[1]4403Exp'!AU$265</f>
        <v>9.9553350000000009E-3</v>
      </c>
      <c r="AX18" s="398">
        <f>'[1]4403Exp'!AV$265</f>
        <v>0</v>
      </c>
      <c r="AY18" s="398">
        <f>'[1]4403Exp'!AW$265</f>
        <v>0</v>
      </c>
      <c r="AZ18" s="398">
        <f>'[1]4403Exp'!AX$265</f>
        <v>0</v>
      </c>
      <c r="BA18" s="398">
        <f>'[1]4403Exp'!AY$265</f>
        <v>0</v>
      </c>
      <c r="BB18" s="398">
        <f>'[1]4403Exp'!AZ$265</f>
        <v>0</v>
      </c>
      <c r="BC18" s="319">
        <f>'[1]4403Exp'!BA$265</f>
        <v>0</v>
      </c>
      <c r="BD18" s="452"/>
    </row>
    <row r="19" spans="2:56" ht="17.149999999999999" customHeight="1">
      <c r="B19" s="139" t="s">
        <v>97</v>
      </c>
      <c r="C19" s="524">
        <f>1/$A$1*'[1]4403Exp'!$B$273</f>
        <v>0</v>
      </c>
      <c r="D19" s="525">
        <f>1/$A$1*'[1]4403Exp'!$C$273</f>
        <v>0</v>
      </c>
      <c r="E19" s="352">
        <f>1/$A$1*'[1]4403Exp'!$D$273</f>
        <v>0</v>
      </c>
      <c r="F19" s="352">
        <f>1/$A$1*'[1]4403Exp'!$E$273</f>
        <v>0</v>
      </c>
      <c r="G19" s="352">
        <f>1/$A$1*'[1]4403Exp'!$F$273</f>
        <v>0</v>
      </c>
      <c r="H19" s="352">
        <f>1/$A$1*'[1]4403Exp'!$G$273</f>
        <v>5.5999999999999999E-5</v>
      </c>
      <c r="I19" s="352">
        <f>1/$A$1*'[1]4403Exp'!$H$273</f>
        <v>0</v>
      </c>
      <c r="J19" s="353">
        <f>1/$A$1*'[1]4403Exp'!$I$273</f>
        <v>1.0000000000000001E-9</v>
      </c>
      <c r="K19" s="353">
        <f>1/$A$1*'[1]4403Exp'!$J$273</f>
        <v>0</v>
      </c>
      <c r="L19" s="352">
        <f>1/$A$1*'[1]4403Exp'!K$273</f>
        <v>5.0009999999999997E-5</v>
      </c>
      <c r="M19" s="352">
        <f>1/$A$1*'[1]4403Exp'!L$273</f>
        <v>0</v>
      </c>
      <c r="N19" s="352">
        <f>1/$A$1*'[1]4403Exp'!M$273</f>
        <v>4.9999999999999996E-5</v>
      </c>
      <c r="O19" s="352">
        <f>1/$A$1*'[1]4403Exp'!N$273</f>
        <v>2.7999999999999997E-7</v>
      </c>
      <c r="P19" s="352">
        <f>1/$A$1*'[1]4403Exp'!O$273</f>
        <v>1.9999999999999998E-5</v>
      </c>
      <c r="Q19" s="352">
        <f>1/$A$1*'[1]4403Exp'!P$273</f>
        <v>0</v>
      </c>
      <c r="R19" s="352">
        <f>1/$A$1*'[1]4403Exp'!Q$273</f>
        <v>0</v>
      </c>
      <c r="S19" s="352">
        <f>1/$A$1*'[1]4403Exp'!R$273</f>
        <v>0</v>
      </c>
      <c r="T19" s="352">
        <f>1/$A$1*'[1]4403Exp'!S$273</f>
        <v>0</v>
      </c>
      <c r="U19" s="352">
        <f>1/$A$1*'[1]4403Exp'!T$273</f>
        <v>0</v>
      </c>
      <c r="V19" s="352">
        <f>1/$A$1*'[1]4403Exp'!U$273</f>
        <v>0</v>
      </c>
      <c r="W19" s="352">
        <f>1/$A$1*'[1]4403Exp'!V$273</f>
        <v>0</v>
      </c>
      <c r="X19" s="352">
        <f>1/$A$1*'[1]4403Exp'!W$273</f>
        <v>0</v>
      </c>
      <c r="Y19" s="352">
        <f>1/$A$1*'[1]4403Exp'!X$273</f>
        <v>0</v>
      </c>
      <c r="Z19" s="352">
        <f>1/$A$1*'[1]4403Exp'!Y$273</f>
        <v>0</v>
      </c>
      <c r="AA19" s="352">
        <f>1/$A$1*'[1]4403Exp'!Z$273</f>
        <v>0</v>
      </c>
      <c r="AB19" s="352">
        <f>1/$A$1*'[1]4403Exp'!AA$273</f>
        <v>0</v>
      </c>
      <c r="AC19" s="103"/>
      <c r="AD19" s="498">
        <f>'[1]4403Exp'!$AB$273</f>
        <v>3.2511177599999999E-4</v>
      </c>
      <c r="AE19" s="499">
        <f>'[1]4403Exp'!$AC$273</f>
        <v>3.1525119999999997E-4</v>
      </c>
      <c r="AF19" s="393">
        <f>'[1]4403Exp'!AD$273</f>
        <v>3.3285120000000002E-4</v>
      </c>
      <c r="AG19" s="393">
        <f>'[1]4403Exp'!AE$273</f>
        <v>3.9818240000000005E-4</v>
      </c>
      <c r="AH19" s="393">
        <f>'[1]4403Exp'!AF$273</f>
        <v>4.3785280000000002E-4</v>
      </c>
      <c r="AI19" s="393">
        <f>'[1]4403Exp'!AG$273</f>
        <v>3.7048053900000003E-2</v>
      </c>
      <c r="AJ19" s="393">
        <f>'[1]4403Exp'!AH$273</f>
        <v>1.0511883200000001E-2</v>
      </c>
      <c r="AK19" s="393">
        <f>'[1]4403Exp'!AI$273</f>
        <v>1.3705E-6</v>
      </c>
      <c r="AL19" s="393">
        <f>'[1]4403Exp'!AJ$273</f>
        <v>5.1772160000000005E-4</v>
      </c>
      <c r="AM19" s="393">
        <f>'[1]4403Exp'!AK$273</f>
        <v>2.04045292E-2</v>
      </c>
      <c r="AN19" s="393">
        <f>'[1]4403Exp'!AL$273</f>
        <v>4.6664640000000001E-4</v>
      </c>
      <c r="AO19" s="393">
        <f>'[1]4403Exp'!AM$273</f>
        <v>7.1140943999999998E-2</v>
      </c>
      <c r="AP19" s="393">
        <f>'[1]4403Exp'!AN$273</f>
        <v>4.5224959999999999E-4</v>
      </c>
      <c r="AQ19" s="393">
        <f>'[1]4403Exp'!AO$273</f>
        <v>0.34593020699999999</v>
      </c>
      <c r="AR19" s="393">
        <f>'[1]4403Exp'!AP$273</f>
        <v>4.6763200000000005E-4</v>
      </c>
      <c r="AS19" s="393">
        <f>'[1]4403Exp'!AQ$273</f>
        <v>9.9930445999999992E-2</v>
      </c>
      <c r="AT19" s="393">
        <f>'[1]4403Exp'!AR$273</f>
        <v>9.4152913999999994E-3</v>
      </c>
      <c r="AU19" s="393">
        <f>'[1]4403Exp'!AS$273</f>
        <v>8.7596937999999992E-3</v>
      </c>
      <c r="AV19" s="393">
        <f>'[1]4403Exp'!AT$273</f>
        <v>9.1574740000000005E-3</v>
      </c>
      <c r="AW19" s="393">
        <f>'[1]4403Exp'!AU$273</f>
        <v>8.6812491666666668E-3</v>
      </c>
      <c r="AX19" s="393">
        <f>'[1]4403Exp'!AV$273</f>
        <v>0</v>
      </c>
      <c r="AY19" s="393">
        <f>'[1]4403Exp'!AW$273</f>
        <v>0</v>
      </c>
      <c r="AZ19" s="393">
        <f>'[1]4403Exp'!AX$273</f>
        <v>0</v>
      </c>
      <c r="BA19" s="393">
        <f>'[1]4403Exp'!AY$273</f>
        <v>0</v>
      </c>
      <c r="BB19" s="393">
        <f>'[1]4403Exp'!AZ$273</f>
        <v>0</v>
      </c>
      <c r="BC19" s="315">
        <f>'[1]4403Exp'!BA$273</f>
        <v>0</v>
      </c>
      <c r="BD19" s="452"/>
    </row>
    <row r="20" spans="2:56" ht="17.149999999999999" customHeight="1">
      <c r="B20" s="9" t="s">
        <v>87</v>
      </c>
      <c r="C20" s="526">
        <f t="shared" ref="C20:L20" si="8">C5-SUM(C6,C7,C8,C9,C13,C18,C19)</f>
        <v>0.15260125999999996</v>
      </c>
      <c r="D20" s="527">
        <f t="shared" si="8"/>
        <v>0.12239136000000006</v>
      </c>
      <c r="E20" s="338">
        <f t="shared" si="8"/>
        <v>5.625918000000002E-2</v>
      </c>
      <c r="F20" s="338">
        <f t="shared" si="8"/>
        <v>5.612818E-2</v>
      </c>
      <c r="G20" s="338">
        <f t="shared" si="8"/>
        <v>6.294970424242427E-2</v>
      </c>
      <c r="H20" s="338">
        <f t="shared" si="8"/>
        <v>0.12183246984848467</v>
      </c>
      <c r="I20" s="338">
        <f t="shared" si="8"/>
        <v>3.8386729090909177E-2</v>
      </c>
      <c r="J20" s="339">
        <f t="shared" si="8"/>
        <v>0.12764798600000016</v>
      </c>
      <c r="K20" s="339">
        <f t="shared" si="8"/>
        <v>0.1675350006666666</v>
      </c>
      <c r="L20" s="338">
        <f t="shared" si="8"/>
        <v>2.3543224999999945E-2</v>
      </c>
      <c r="M20" s="338">
        <f>M5-SUM(M6,M7,M8,M9,M13,M18,M19)</f>
        <v>7.7883930606060581E-2</v>
      </c>
      <c r="N20" s="338">
        <f>N5-SUM(N6,N7,N8,N9,N13,N18,N19)</f>
        <v>1.1441257692307749E-2</v>
      </c>
      <c r="O20" s="338">
        <f t="shared" ref="O20:AB20" si="9">O5-SUM(O6,O7,O8,O9,O13,O18,O19)</f>
        <v>4.440965789473672E-3</v>
      </c>
      <c r="P20" s="338">
        <f t="shared" si="9"/>
        <v>3.6966479696970422E-3</v>
      </c>
      <c r="Q20" s="338">
        <f t="shared" si="9"/>
        <v>1.4566361611111134E-2</v>
      </c>
      <c r="R20" s="338">
        <f t="shared" si="9"/>
        <v>2.1201055757575804E-2</v>
      </c>
      <c r="S20" s="338">
        <f t="shared" si="9"/>
        <v>1.921168357142844E-2</v>
      </c>
      <c r="T20" s="338">
        <f t="shared" si="9"/>
        <v>1.972836923076926E-3</v>
      </c>
      <c r="U20" s="338">
        <f t="shared" si="9"/>
        <v>0</v>
      </c>
      <c r="V20" s="338">
        <f t="shared" si="9"/>
        <v>0</v>
      </c>
      <c r="W20" s="338">
        <f t="shared" si="9"/>
        <v>0</v>
      </c>
      <c r="X20" s="338">
        <f t="shared" si="9"/>
        <v>0</v>
      </c>
      <c r="Y20" s="338">
        <f t="shared" si="9"/>
        <v>0</v>
      </c>
      <c r="Z20" s="338">
        <f t="shared" si="9"/>
        <v>0</v>
      </c>
      <c r="AA20" s="338">
        <f t="shared" si="9"/>
        <v>0</v>
      </c>
      <c r="AB20" s="338">
        <f t="shared" si="9"/>
        <v>0</v>
      </c>
      <c r="AC20" s="103"/>
      <c r="AD20" s="500">
        <f t="shared" ref="AD20:BC20" si="10">AD5-SUM(AD6,AD7,AD8,AD9,AD13,AD18,AD19)</f>
        <v>5.3250011610390402</v>
      </c>
      <c r="AE20" s="501">
        <f t="shared" si="10"/>
        <v>3.7766699695999932</v>
      </c>
      <c r="AF20" s="399">
        <f t="shared" si="10"/>
        <v>2.8887096575999962</v>
      </c>
      <c r="AG20" s="399">
        <f t="shared" si="10"/>
        <v>3.0972527488000026</v>
      </c>
      <c r="AH20" s="399">
        <f t="shared" si="10"/>
        <v>4.055648877000003</v>
      </c>
      <c r="AI20" s="399">
        <f t="shared" si="10"/>
        <v>9.5280182282999917</v>
      </c>
      <c r="AJ20" s="399">
        <f t="shared" si="10"/>
        <v>4.2694091463999868</v>
      </c>
      <c r="AK20" s="399">
        <f t="shared" si="10"/>
        <v>9.54212406649998</v>
      </c>
      <c r="AL20" s="399">
        <f t="shared" si="10"/>
        <v>12.594556002000004</v>
      </c>
      <c r="AM20" s="399">
        <f t="shared" si="10"/>
        <v>2.7969282791999959</v>
      </c>
      <c r="AN20" s="399">
        <f t="shared" si="10"/>
        <v>5.7200190012000078</v>
      </c>
      <c r="AO20" s="399">
        <f t="shared" si="10"/>
        <v>1.857250943999972</v>
      </c>
      <c r="AP20" s="399">
        <f t="shared" si="10"/>
        <v>1.6989796912000017</v>
      </c>
      <c r="AQ20" s="399">
        <f t="shared" si="10"/>
        <v>1.7207899517999863</v>
      </c>
      <c r="AR20" s="399">
        <f t="shared" si="10"/>
        <v>3.2011164020000251</v>
      </c>
      <c r="AS20" s="399">
        <f t="shared" si="10"/>
        <v>4.2806030014999976</v>
      </c>
      <c r="AT20" s="399">
        <f t="shared" si="10"/>
        <v>2.8645376548000101</v>
      </c>
      <c r="AU20" s="399">
        <f t="shared" si="10"/>
        <v>0.52470949960001434</v>
      </c>
      <c r="AV20" s="399">
        <f t="shared" si="10"/>
        <v>0.54853670800000742</v>
      </c>
      <c r="AW20" s="399">
        <f t="shared" si="10"/>
        <v>0.52001063166665062</v>
      </c>
      <c r="AX20" s="399">
        <f t="shared" si="10"/>
        <v>0</v>
      </c>
      <c r="AY20" s="399">
        <f t="shared" si="10"/>
        <v>0</v>
      </c>
      <c r="AZ20" s="399">
        <f t="shared" si="10"/>
        <v>0</v>
      </c>
      <c r="BA20" s="399">
        <f t="shared" si="10"/>
        <v>0</v>
      </c>
      <c r="BB20" s="399">
        <f t="shared" si="10"/>
        <v>0</v>
      </c>
      <c r="BC20" s="320">
        <f t="shared" si="10"/>
        <v>0</v>
      </c>
      <c r="BD20" s="452"/>
    </row>
    <row r="21" spans="2:56">
      <c r="B21" s="5" t="s">
        <v>45</v>
      </c>
      <c r="C21" s="514">
        <f>1/$A$1*'[1]4403Exp'!$B$171</f>
        <v>0.1486441</v>
      </c>
      <c r="D21" s="515">
        <f>1/$A$1*'[1]4403Exp'!$C$171</f>
        <v>0.12070103999999998</v>
      </c>
      <c r="E21" s="279">
        <f>1/$A$1*'[1]4403Exp'!$D$171</f>
        <v>4.9314780000000003E-2</v>
      </c>
      <c r="F21" s="279">
        <f>1/$A$1*'[1]4403Exp'!$E$171</f>
        <v>5.3819420000000007E-2</v>
      </c>
      <c r="G21" s="279">
        <f>1/$A$1*'[1]4403Exp'!$F$171</f>
        <v>6.068726181818182E-2</v>
      </c>
      <c r="H21" s="279">
        <f>1/$A$1*'[1]4403Exp'!$G$171</f>
        <v>0.10738285500000001</v>
      </c>
      <c r="I21" s="279">
        <f>1/$A$1*'[1]4403Exp'!$H$171</f>
        <v>3.1253386666666667E-2</v>
      </c>
      <c r="J21" s="278">
        <f>1/$A$1*'[1]4403Exp'!$I$171</f>
        <v>0.11939903599999999</v>
      </c>
      <c r="K21" s="278">
        <f>1/$A$1*'[1]4403Exp'!$J$171</f>
        <v>0.15939332</v>
      </c>
      <c r="L21" s="279">
        <f>1/$A$1*'[1]4403Exp'!K$171</f>
        <v>1.4464389999999999E-2</v>
      </c>
      <c r="M21" s="279">
        <f>1/$A$1*'[1]4403Exp'!L$171</f>
        <v>7.2802266666666671E-2</v>
      </c>
      <c r="N21" s="279">
        <f>1/$A$1*'[1]4403Exp'!M$171</f>
        <v>8.239418384615383E-3</v>
      </c>
      <c r="O21" s="279">
        <f>1/$A$1*'[1]4403Exp'!N$171</f>
        <v>2.8424631578947366E-4</v>
      </c>
      <c r="P21" s="279">
        <f>1/$A$1*'[1]4403Exp'!O$171</f>
        <v>5.4756048484848482E-4</v>
      </c>
      <c r="Q21" s="279">
        <f>1/$A$1*'[1]4403Exp'!P$171</f>
        <v>1.204931111111111E-3</v>
      </c>
      <c r="R21" s="279">
        <f>1/$A$1*'[1]4403Exp'!Q$171</f>
        <v>4.0778575757575763E-4</v>
      </c>
      <c r="S21" s="279">
        <f>1/$A$1*'[1]4403Exp'!R$171</f>
        <v>4.2314535714285707E-3</v>
      </c>
      <c r="T21" s="279">
        <f>1/$A$1*'[1]4403Exp'!S$171</f>
        <v>3.5859999999999999E-5</v>
      </c>
      <c r="U21" s="279">
        <f>1/$A$1*'[1]4403Exp'!T$171</f>
        <v>0</v>
      </c>
      <c r="V21" s="279">
        <f>1/$A$1*'[1]4403Exp'!U$171</f>
        <v>0</v>
      </c>
      <c r="W21" s="279">
        <f>1/$A$1*'[1]4403Exp'!V$171</f>
        <v>0</v>
      </c>
      <c r="X21" s="279">
        <f>1/$A$1*'[1]4403Exp'!W$171</f>
        <v>0</v>
      </c>
      <c r="Y21" s="279">
        <f>1/$A$1*'[1]4403Exp'!X$171</f>
        <v>0</v>
      </c>
      <c r="Z21" s="279">
        <f>1/$A$1*'[1]4403Exp'!Y$171</f>
        <v>0</v>
      </c>
      <c r="AA21" s="279">
        <f>1/$A$1*'[1]4403Exp'!Z$171</f>
        <v>0</v>
      </c>
      <c r="AB21" s="279">
        <f>1/$A$1*'[1]4403Exp'!AA$171</f>
        <v>0</v>
      </c>
      <c r="AC21" s="103"/>
      <c r="AD21" s="492">
        <f>'[1]4403Exp'!$AB$171</f>
        <v>4.5011965526579996</v>
      </c>
      <c r="AE21" s="493">
        <f>'[1]4403Exp'!$AC$171</f>
        <v>3.1846004523999998</v>
      </c>
      <c r="AF21" s="389">
        <f>'[1]4403Exp'!AD$171</f>
        <v>2.0725566240000002</v>
      </c>
      <c r="AG21" s="389">
        <f>'[1]4403Exp'!AE$171</f>
        <v>2.3857720656000003</v>
      </c>
      <c r="AH21" s="389">
        <f>'[1]4403Exp'!AF$171</f>
        <v>3.2420524479000004</v>
      </c>
      <c r="AI21" s="389">
        <f>'[1]4403Exp'!AG$171</f>
        <v>6.8371667793000004</v>
      </c>
      <c r="AJ21" s="389">
        <f>'[1]4403Exp'!AH$171</f>
        <v>1.5757240092000002</v>
      </c>
      <c r="AK21" s="389">
        <f>'[1]4403Exp'!AI$171</f>
        <v>6.9765055810000005</v>
      </c>
      <c r="AL21" s="389">
        <f>'[1]4403Exp'!AJ$171</f>
        <v>10.260161074000001</v>
      </c>
      <c r="AM21" s="389">
        <f>'[1]4403Exp'!AK$171</f>
        <v>1.0237106704000001</v>
      </c>
      <c r="AN21" s="389">
        <f>'[1]4403Exp'!AL$171</f>
        <v>4.3156148436000006</v>
      </c>
      <c r="AO21" s="389">
        <f>'[1]4403Exp'!AM$171</f>
        <v>0.553457808</v>
      </c>
      <c r="AP21" s="389">
        <f>'[1]4403Exp'!AN$171</f>
        <v>8.6154833599999994E-2</v>
      </c>
      <c r="AQ21" s="389">
        <f>'[1]4403Exp'!AO$171</f>
        <v>0.1575485187</v>
      </c>
      <c r="AR21" s="389">
        <f>'[1]4403Exp'!AP$171</f>
        <v>0.19212634150000002</v>
      </c>
      <c r="AS21" s="389">
        <f>'[1]4403Exp'!AQ$171</f>
        <v>0.26340084749999998</v>
      </c>
      <c r="AT21" s="389">
        <f>'[1]4403Exp'!AR$171</f>
        <v>0.29889067250000001</v>
      </c>
      <c r="AU21" s="389">
        <f>'[1]4403Exp'!AS$171</f>
        <v>0.1165974667</v>
      </c>
      <c r="AV21" s="389">
        <f>'[1]4403Exp'!AT$171</f>
        <v>0.121892191</v>
      </c>
      <c r="AW21" s="389">
        <f>'[1]4403Exp'!AU$171</f>
        <v>0.11555331541666666</v>
      </c>
      <c r="AX21" s="389">
        <f>'[1]4403Exp'!AV$171</f>
        <v>0</v>
      </c>
      <c r="AY21" s="389">
        <f>'[1]4403Exp'!AW$171</f>
        <v>0</v>
      </c>
      <c r="AZ21" s="389">
        <f>'[1]4403Exp'!AX$171</f>
        <v>0</v>
      </c>
      <c r="BA21" s="389">
        <f>'[1]4403Exp'!AY$171</f>
        <v>0</v>
      </c>
      <c r="BB21" s="389">
        <f>'[1]4403Exp'!AZ$171</f>
        <v>0</v>
      </c>
      <c r="BC21" s="313">
        <f>'[1]4403Exp'!BA$171</f>
        <v>0</v>
      </c>
      <c r="BD21" s="452"/>
    </row>
    <row r="22" spans="2:56" ht="13" thickBot="1">
      <c r="B22" s="6" t="s">
        <v>16</v>
      </c>
      <c r="C22" s="528">
        <f t="shared" ref="C22:L22" si="11">SUM(C20:C20)-SUM(C21:C21)</f>
        <v>3.9571599999999596E-3</v>
      </c>
      <c r="D22" s="529">
        <f t="shared" si="11"/>
        <v>1.6903200000000784E-3</v>
      </c>
      <c r="E22" s="340">
        <f t="shared" si="11"/>
        <v>6.9444000000000172E-3</v>
      </c>
      <c r="F22" s="340">
        <f t="shared" si="11"/>
        <v>2.308759999999993E-3</v>
      </c>
      <c r="G22" s="340">
        <f t="shared" si="11"/>
        <v>2.2624424242424501E-3</v>
      </c>
      <c r="H22" s="340">
        <f t="shared" si="11"/>
        <v>1.4449614848484657E-2</v>
      </c>
      <c r="I22" s="340">
        <f t="shared" si="11"/>
        <v>7.13334242424251E-3</v>
      </c>
      <c r="J22" s="341">
        <f t="shared" si="11"/>
        <v>8.2489500000001714E-3</v>
      </c>
      <c r="K22" s="341">
        <f t="shared" si="11"/>
        <v>8.1416806666665953E-3</v>
      </c>
      <c r="L22" s="340">
        <f t="shared" si="11"/>
        <v>9.0788349999999466E-3</v>
      </c>
      <c r="M22" s="340">
        <f>SUM(M20:M20)-SUM(M21:M21)</f>
        <v>5.08166393939391E-3</v>
      </c>
      <c r="N22" s="340">
        <f>SUM(N20:N20)-SUM(N21:N21)</f>
        <v>3.2018393076923661E-3</v>
      </c>
      <c r="O22" s="340">
        <f t="shared" ref="O22:AB22" si="12">SUM(O20:O20)-SUM(O21:O21)</f>
        <v>4.1567194736841983E-3</v>
      </c>
      <c r="P22" s="340">
        <f t="shared" si="12"/>
        <v>3.1490874848485572E-3</v>
      </c>
      <c r="Q22" s="340">
        <f t="shared" si="12"/>
        <v>1.3361430500000023E-2</v>
      </c>
      <c r="R22" s="340">
        <f t="shared" si="12"/>
        <v>2.0793270000000048E-2</v>
      </c>
      <c r="S22" s="340">
        <f t="shared" si="12"/>
        <v>1.4980229999999869E-2</v>
      </c>
      <c r="T22" s="340">
        <f t="shared" si="12"/>
        <v>1.9369769230769261E-3</v>
      </c>
      <c r="U22" s="340">
        <f t="shared" si="12"/>
        <v>0</v>
      </c>
      <c r="V22" s="340">
        <f t="shared" si="12"/>
        <v>0</v>
      </c>
      <c r="W22" s="340">
        <f t="shared" si="12"/>
        <v>0</v>
      </c>
      <c r="X22" s="340">
        <f t="shared" si="12"/>
        <v>0</v>
      </c>
      <c r="Y22" s="340">
        <f t="shared" si="12"/>
        <v>0</v>
      </c>
      <c r="Z22" s="340">
        <f t="shared" si="12"/>
        <v>0</v>
      </c>
      <c r="AA22" s="340">
        <f t="shared" si="12"/>
        <v>0</v>
      </c>
      <c r="AB22" s="340">
        <f t="shared" si="12"/>
        <v>0</v>
      </c>
      <c r="AC22" s="108"/>
      <c r="AD22" s="502">
        <f t="shared" ref="AD22:BC22" si="13">SUM(AD20:AD20)-SUM(AD21:AD21)</f>
        <v>0.82380460838104064</v>
      </c>
      <c r="AE22" s="503">
        <f t="shared" si="13"/>
        <v>0.59206951719999346</v>
      </c>
      <c r="AF22" s="400">
        <f t="shared" si="13"/>
        <v>0.81615303359999603</v>
      </c>
      <c r="AG22" s="400">
        <f t="shared" si="13"/>
        <v>0.71148068320000224</v>
      </c>
      <c r="AH22" s="400">
        <f t="shared" si="13"/>
        <v>0.81359642910000263</v>
      </c>
      <c r="AI22" s="400">
        <f t="shared" si="13"/>
        <v>2.6908514489999913</v>
      </c>
      <c r="AJ22" s="400">
        <f t="shared" si="13"/>
        <v>2.6936851371999868</v>
      </c>
      <c r="AK22" s="400">
        <f t="shared" si="13"/>
        <v>2.5656184854999795</v>
      </c>
      <c r="AL22" s="400">
        <f t="shared" si="13"/>
        <v>2.3343949280000036</v>
      </c>
      <c r="AM22" s="400">
        <f t="shared" si="13"/>
        <v>1.7732176087999958</v>
      </c>
      <c r="AN22" s="400">
        <f t="shared" si="13"/>
        <v>1.4044041576000073</v>
      </c>
      <c r="AO22" s="400">
        <f t="shared" si="13"/>
        <v>1.3037931359999719</v>
      </c>
      <c r="AP22" s="400">
        <f t="shared" si="13"/>
        <v>1.6128248576000017</v>
      </c>
      <c r="AQ22" s="400">
        <f t="shared" si="13"/>
        <v>1.5632414330999862</v>
      </c>
      <c r="AR22" s="400">
        <f t="shared" si="13"/>
        <v>3.0089900605000253</v>
      </c>
      <c r="AS22" s="400">
        <f t="shared" si="13"/>
        <v>4.0172021539999978</v>
      </c>
      <c r="AT22" s="400">
        <f t="shared" si="13"/>
        <v>2.5656469823000103</v>
      </c>
      <c r="AU22" s="400">
        <f t="shared" si="13"/>
        <v>0.40811203290001435</v>
      </c>
      <c r="AV22" s="400">
        <f t="shared" si="13"/>
        <v>0.42664451700000744</v>
      </c>
      <c r="AW22" s="400">
        <f t="shared" si="13"/>
        <v>0.40445731624998393</v>
      </c>
      <c r="AX22" s="400">
        <f t="shared" si="13"/>
        <v>0</v>
      </c>
      <c r="AY22" s="400">
        <f t="shared" si="13"/>
        <v>0</v>
      </c>
      <c r="AZ22" s="400">
        <f t="shared" si="13"/>
        <v>0</v>
      </c>
      <c r="BA22" s="400">
        <f t="shared" si="13"/>
        <v>0</v>
      </c>
      <c r="BB22" s="400">
        <f t="shared" si="13"/>
        <v>0</v>
      </c>
      <c r="BC22" s="321">
        <f t="shared" si="13"/>
        <v>0</v>
      </c>
      <c r="BD22" s="452"/>
    </row>
    <row r="23" spans="2:56" ht="13.5" thickTop="1">
      <c r="C23" s="616" t="s">
        <v>147</v>
      </c>
      <c r="D23" s="616"/>
      <c r="E23" s="616"/>
      <c r="F23" s="616"/>
      <c r="G23" s="616"/>
      <c r="H23" s="616"/>
      <c r="I23" s="616"/>
      <c r="AD23" s="369"/>
      <c r="AE23" s="369"/>
      <c r="AF23" s="369"/>
      <c r="AG23" s="369"/>
      <c r="AH23" s="369"/>
      <c r="AI23" s="369"/>
      <c r="AJ23" s="369"/>
      <c r="AK23" s="369"/>
      <c r="AL23" s="369"/>
      <c r="AM23" s="369"/>
      <c r="AN23" s="369"/>
      <c r="AO23" s="369"/>
      <c r="AP23" s="369"/>
      <c r="AQ23" s="369"/>
      <c r="AR23" s="369"/>
      <c r="AS23" s="369"/>
      <c r="AT23" s="369"/>
      <c r="AU23" s="369"/>
      <c r="AV23" s="369"/>
      <c r="AW23" s="369"/>
      <c r="AX23" s="369"/>
      <c r="AY23" s="369"/>
      <c r="AZ23" s="369"/>
      <c r="BA23" s="369"/>
      <c r="BB23" s="369"/>
      <c r="BC23" s="32"/>
    </row>
    <row r="24" spans="2:56">
      <c r="R24" s="538"/>
      <c r="AD24" s="369"/>
      <c r="AE24" s="369"/>
      <c r="AF24" s="369"/>
      <c r="AG24" s="369"/>
      <c r="AH24" s="369"/>
      <c r="AI24" s="369"/>
      <c r="AJ24" s="369"/>
      <c r="AK24" s="369"/>
      <c r="AL24" s="369"/>
      <c r="AM24" s="369"/>
      <c r="AN24" s="369"/>
      <c r="AO24" s="369"/>
      <c r="AP24" s="369"/>
      <c r="AQ24" s="369"/>
      <c r="AR24" s="369"/>
      <c r="AS24" s="369"/>
      <c r="AT24" s="369"/>
      <c r="AU24" s="369"/>
      <c r="AV24" s="369"/>
      <c r="AW24" s="369"/>
      <c r="AX24" s="369"/>
      <c r="AY24" s="369"/>
      <c r="AZ24" s="369"/>
      <c r="BA24" s="369"/>
      <c r="BB24" s="369"/>
      <c r="BC24" s="32"/>
    </row>
    <row r="25" spans="2:56">
      <c r="AD25" s="369"/>
      <c r="AE25" s="369"/>
      <c r="AF25" s="369"/>
      <c r="AG25" s="369"/>
      <c r="AH25" s="369"/>
      <c r="AI25" s="369"/>
      <c r="AJ25" s="369"/>
      <c r="AK25" s="369"/>
      <c r="AL25" s="369"/>
      <c r="AM25" s="369"/>
      <c r="AN25" s="369"/>
      <c r="AO25" s="369"/>
      <c r="AP25" s="369"/>
      <c r="AQ25" s="369"/>
      <c r="AR25" s="369"/>
      <c r="AS25" s="369"/>
      <c r="AT25" s="369"/>
      <c r="AU25" s="369"/>
      <c r="AV25" s="369"/>
      <c r="AW25" s="369"/>
      <c r="AX25" s="369"/>
      <c r="AY25" s="369"/>
      <c r="AZ25" s="369"/>
      <c r="BA25" s="369"/>
      <c r="BB25" s="369"/>
      <c r="BC25" s="32"/>
    </row>
    <row r="26" spans="2:56">
      <c r="AD26" s="369"/>
      <c r="AE26" s="369"/>
      <c r="AF26" s="369"/>
      <c r="AG26" s="369"/>
      <c r="AH26" s="369"/>
      <c r="AI26" s="369"/>
      <c r="AJ26" s="369"/>
      <c r="AK26" s="369"/>
      <c r="AL26" s="369"/>
      <c r="AM26" s="369"/>
      <c r="AN26" s="369"/>
      <c r="AO26" s="369"/>
      <c r="AP26" s="369"/>
      <c r="AQ26" s="369"/>
      <c r="AR26" s="369"/>
      <c r="AS26" s="369"/>
      <c r="AT26" s="369"/>
      <c r="AU26" s="369"/>
      <c r="AV26" s="369"/>
      <c r="AW26" s="369"/>
      <c r="AX26" s="369"/>
      <c r="AY26" s="369"/>
      <c r="AZ26" s="369"/>
      <c r="BA26" s="369"/>
      <c r="BB26" s="369"/>
      <c r="BC26" s="32"/>
    </row>
    <row r="27" spans="2:56">
      <c r="AD27" s="369"/>
      <c r="AE27" s="369"/>
      <c r="AF27" s="369"/>
      <c r="AG27" s="369"/>
      <c r="AH27" s="369"/>
      <c r="AI27" s="369"/>
      <c r="AJ27" s="369"/>
      <c r="AK27" s="369"/>
      <c r="AL27" s="369"/>
      <c r="AM27" s="369"/>
      <c r="AN27" s="369"/>
      <c r="AO27" s="369"/>
      <c r="AP27" s="369"/>
      <c r="AQ27" s="369"/>
      <c r="AR27" s="369"/>
      <c r="AS27" s="369"/>
      <c r="AT27" s="369"/>
      <c r="AU27" s="369"/>
      <c r="AV27" s="369"/>
      <c r="AW27" s="369"/>
      <c r="AX27" s="369"/>
      <c r="AY27" s="369"/>
      <c r="AZ27" s="369"/>
      <c r="BA27" s="369"/>
      <c r="BB27" s="369"/>
      <c r="BC27" s="32"/>
    </row>
    <row r="28" spans="2:56">
      <c r="AD28" s="369"/>
      <c r="AE28" s="369"/>
      <c r="AF28" s="369"/>
      <c r="AG28" s="369"/>
      <c r="AH28" s="369"/>
      <c r="AI28" s="369"/>
      <c r="AJ28" s="369"/>
      <c r="AK28" s="369"/>
      <c r="AL28" s="369"/>
      <c r="AM28" s="369"/>
      <c r="AN28" s="369"/>
      <c r="AO28" s="369"/>
      <c r="AP28" s="369"/>
      <c r="AQ28" s="369"/>
      <c r="AR28" s="369"/>
      <c r="AS28" s="369"/>
      <c r="AT28" s="369"/>
      <c r="AU28" s="369"/>
      <c r="AV28" s="369"/>
      <c r="AW28" s="369"/>
      <c r="AX28" s="369"/>
      <c r="AY28" s="369"/>
      <c r="AZ28" s="369"/>
      <c r="BA28" s="369"/>
      <c r="BB28" s="369"/>
      <c r="BC28" s="32"/>
    </row>
    <row r="29" spans="2:56">
      <c r="AD29" s="369"/>
      <c r="AE29" s="369"/>
      <c r="AF29" s="369"/>
      <c r="AG29" s="369"/>
      <c r="AH29" s="369"/>
      <c r="AI29" s="369"/>
      <c r="AJ29" s="369"/>
      <c r="AK29" s="369"/>
      <c r="AL29" s="369"/>
      <c r="AM29" s="369"/>
      <c r="AN29" s="369"/>
      <c r="AO29" s="369"/>
      <c r="AP29" s="369"/>
      <c r="AQ29" s="369"/>
      <c r="AR29" s="369"/>
      <c r="AS29" s="369"/>
      <c r="AT29" s="369"/>
      <c r="AU29" s="369"/>
      <c r="AV29" s="369"/>
      <c r="AW29" s="369"/>
      <c r="AX29" s="369"/>
      <c r="AY29" s="369"/>
      <c r="AZ29" s="369"/>
      <c r="BA29" s="369"/>
      <c r="BB29" s="369"/>
      <c r="BC29" s="32"/>
    </row>
    <row r="30" spans="2:56">
      <c r="AD30" s="369"/>
      <c r="AE30" s="369"/>
      <c r="AF30" s="369"/>
      <c r="AG30" s="369"/>
      <c r="AH30" s="369"/>
      <c r="AI30" s="369"/>
      <c r="AJ30" s="369"/>
      <c r="AK30" s="369"/>
      <c r="AL30" s="369"/>
      <c r="AM30" s="369"/>
      <c r="AN30" s="369"/>
      <c r="AO30" s="369"/>
      <c r="AP30" s="369"/>
      <c r="AQ30" s="369"/>
      <c r="AR30" s="369"/>
      <c r="AS30" s="369"/>
      <c r="AT30" s="369"/>
      <c r="AU30" s="369"/>
      <c r="AV30" s="369"/>
      <c r="AW30" s="369"/>
      <c r="AX30" s="369"/>
      <c r="AY30" s="369"/>
      <c r="AZ30" s="369"/>
      <c r="BA30" s="369"/>
      <c r="BB30" s="369"/>
      <c r="BC30" s="32"/>
    </row>
    <row r="31" spans="2:56">
      <c r="AD31" s="369"/>
      <c r="AE31" s="369"/>
      <c r="AF31" s="369"/>
      <c r="AG31" s="369"/>
      <c r="AH31" s="369"/>
      <c r="AI31" s="369"/>
      <c r="AJ31" s="369"/>
      <c r="AK31" s="369"/>
      <c r="AL31" s="369"/>
      <c r="AM31" s="369"/>
      <c r="AN31" s="369"/>
      <c r="AO31" s="369"/>
      <c r="AP31" s="369"/>
      <c r="AQ31" s="369"/>
      <c r="AR31" s="369"/>
      <c r="AS31" s="369"/>
      <c r="AT31" s="369"/>
      <c r="AU31" s="369"/>
      <c r="AV31" s="369"/>
      <c r="AW31" s="369"/>
      <c r="AX31" s="369"/>
      <c r="AY31" s="369"/>
      <c r="AZ31" s="369"/>
      <c r="BA31" s="369"/>
      <c r="BB31" s="369"/>
      <c r="BC31" s="32"/>
    </row>
    <row r="32" spans="2:56">
      <c r="AD32" s="369"/>
      <c r="AE32" s="369"/>
      <c r="AF32" s="369"/>
      <c r="AG32" s="369"/>
      <c r="AH32" s="369"/>
      <c r="AI32" s="369"/>
      <c r="AJ32" s="369"/>
      <c r="AK32" s="369"/>
      <c r="AL32" s="369"/>
      <c r="AM32" s="369"/>
      <c r="AN32" s="369"/>
      <c r="AO32" s="369"/>
      <c r="AP32" s="369"/>
      <c r="AQ32" s="369"/>
      <c r="AR32" s="369"/>
      <c r="AS32" s="369"/>
      <c r="AT32" s="369"/>
      <c r="AU32" s="369"/>
      <c r="AV32" s="369"/>
      <c r="AW32" s="369"/>
      <c r="AX32" s="369"/>
      <c r="AY32" s="369"/>
      <c r="AZ32" s="369"/>
      <c r="BA32" s="369"/>
      <c r="BB32" s="369"/>
      <c r="BC32" s="32"/>
    </row>
    <row r="33" spans="30:55">
      <c r="AD33" s="369"/>
      <c r="AE33" s="369"/>
      <c r="AF33" s="369"/>
      <c r="AG33" s="369"/>
      <c r="AH33" s="369"/>
      <c r="AI33" s="369"/>
      <c r="AJ33" s="369"/>
      <c r="AK33" s="369"/>
      <c r="AL33" s="369"/>
      <c r="AM33" s="369"/>
      <c r="AN33" s="369"/>
      <c r="AO33" s="369"/>
      <c r="AP33" s="369"/>
      <c r="AQ33" s="369"/>
      <c r="AR33" s="369"/>
      <c r="AS33" s="369"/>
      <c r="AT33" s="369"/>
      <c r="AU33" s="369"/>
      <c r="AV33" s="369"/>
      <c r="AW33" s="369"/>
      <c r="AX33" s="369"/>
      <c r="AY33" s="369"/>
      <c r="AZ33" s="369"/>
      <c r="BA33" s="369"/>
      <c r="BB33" s="369"/>
      <c r="BC33" s="32"/>
    </row>
    <row r="34" spans="30:55">
      <c r="AD34" s="369"/>
      <c r="AE34" s="369"/>
      <c r="AF34" s="369"/>
      <c r="AG34" s="369"/>
      <c r="AH34" s="369"/>
      <c r="AI34" s="369"/>
      <c r="AJ34" s="369"/>
      <c r="AK34" s="369"/>
      <c r="AL34" s="369"/>
      <c r="AM34" s="369"/>
      <c r="AN34" s="369"/>
      <c r="AO34" s="369"/>
      <c r="AP34" s="369"/>
      <c r="AQ34" s="369"/>
      <c r="AR34" s="369"/>
      <c r="AS34" s="369"/>
      <c r="AT34" s="369"/>
      <c r="AU34" s="369"/>
      <c r="AV34" s="369"/>
      <c r="AW34" s="369"/>
      <c r="AX34" s="369"/>
      <c r="AY34" s="369"/>
      <c r="AZ34" s="369"/>
      <c r="BA34" s="369"/>
      <c r="BB34" s="369"/>
      <c r="BC34" s="32"/>
    </row>
    <row r="35" spans="30:55">
      <c r="AD35" s="369"/>
      <c r="AE35" s="369"/>
      <c r="AF35" s="369"/>
      <c r="AG35" s="369"/>
      <c r="AH35" s="369"/>
      <c r="AI35" s="369"/>
      <c r="AJ35" s="369"/>
      <c r="AK35" s="369"/>
      <c r="AL35" s="369"/>
      <c r="AM35" s="369"/>
      <c r="AN35" s="369"/>
      <c r="AO35" s="369"/>
      <c r="AP35" s="369"/>
      <c r="AQ35" s="369"/>
      <c r="AR35" s="369"/>
      <c r="AS35" s="369"/>
      <c r="AT35" s="369"/>
      <c r="AU35" s="369"/>
      <c r="AV35" s="369"/>
      <c r="AW35" s="369"/>
      <c r="AX35" s="369"/>
      <c r="AY35" s="369"/>
      <c r="AZ35" s="369"/>
      <c r="BA35" s="369"/>
      <c r="BB35" s="369"/>
      <c r="BC35" s="32"/>
    </row>
    <row r="36" spans="30:55">
      <c r="AD36" s="369"/>
      <c r="AE36" s="369"/>
      <c r="AF36" s="369"/>
      <c r="AG36" s="369"/>
      <c r="AH36" s="369"/>
      <c r="AI36" s="369"/>
      <c r="AJ36" s="369"/>
      <c r="AK36" s="369"/>
      <c r="AL36" s="369"/>
      <c r="AM36" s="369"/>
      <c r="AN36" s="369"/>
      <c r="AO36" s="369"/>
      <c r="AP36" s="369"/>
      <c r="AQ36" s="369"/>
      <c r="AR36" s="369"/>
      <c r="AS36" s="369"/>
      <c r="AT36" s="369"/>
      <c r="AU36" s="369"/>
      <c r="AV36" s="369"/>
      <c r="AW36" s="369"/>
      <c r="AX36" s="369"/>
      <c r="AY36" s="369"/>
      <c r="AZ36" s="369"/>
      <c r="BA36" s="369"/>
      <c r="BB36" s="369"/>
      <c r="BC36" s="32"/>
    </row>
    <row r="37" spans="30:55">
      <c r="AD37" s="369"/>
      <c r="AE37" s="369"/>
      <c r="AF37" s="369"/>
      <c r="AG37" s="369"/>
      <c r="AH37" s="369"/>
      <c r="AI37" s="369"/>
      <c r="AJ37" s="369"/>
      <c r="AK37" s="369"/>
      <c r="AL37" s="369"/>
      <c r="AM37" s="369"/>
      <c r="AN37" s="369"/>
      <c r="AO37" s="369"/>
      <c r="AP37" s="369"/>
      <c r="AQ37" s="369"/>
      <c r="AR37" s="369"/>
      <c r="AS37" s="369"/>
      <c r="AT37" s="369"/>
      <c r="AU37" s="369"/>
      <c r="AV37" s="369"/>
      <c r="AW37" s="369"/>
      <c r="AX37" s="369"/>
      <c r="AY37" s="369"/>
      <c r="AZ37" s="369"/>
      <c r="BA37" s="369"/>
      <c r="BB37" s="369"/>
      <c r="BC37" s="32"/>
    </row>
    <row r="38" spans="30:55">
      <c r="AD38" s="369"/>
      <c r="AE38" s="369"/>
      <c r="AF38" s="369"/>
      <c r="AG38" s="369"/>
      <c r="AH38" s="369"/>
      <c r="AI38" s="369"/>
      <c r="AJ38" s="369"/>
      <c r="AK38" s="369"/>
      <c r="AL38" s="369"/>
      <c r="AM38" s="369"/>
      <c r="AN38" s="369"/>
      <c r="AO38" s="369"/>
      <c r="AP38" s="369"/>
      <c r="AQ38" s="369"/>
      <c r="AR38" s="369"/>
      <c r="AS38" s="369"/>
      <c r="AT38" s="369"/>
      <c r="AU38" s="369"/>
      <c r="AV38" s="369"/>
      <c r="AW38" s="369"/>
      <c r="AX38" s="369"/>
      <c r="AY38" s="369"/>
      <c r="AZ38" s="369"/>
      <c r="BA38" s="369"/>
      <c r="BB38" s="369"/>
      <c r="BC38" s="32"/>
    </row>
    <row r="39" spans="30:55">
      <c r="AD39" s="369"/>
      <c r="AE39" s="369"/>
      <c r="AF39" s="369"/>
      <c r="AG39" s="369"/>
      <c r="AH39" s="369"/>
      <c r="AI39" s="369"/>
      <c r="AJ39" s="369"/>
      <c r="AK39" s="369"/>
      <c r="AL39" s="369"/>
      <c r="AM39" s="369"/>
      <c r="AN39" s="369"/>
      <c r="AO39" s="369"/>
      <c r="AP39" s="369"/>
      <c r="AQ39" s="369"/>
      <c r="AR39" s="369"/>
      <c r="AS39" s="369"/>
      <c r="AT39" s="369"/>
      <c r="AU39" s="369"/>
      <c r="AV39" s="369"/>
      <c r="AW39" s="369"/>
      <c r="AX39" s="369"/>
      <c r="AY39" s="369"/>
      <c r="AZ39" s="369"/>
      <c r="BA39" s="369"/>
      <c r="BB39" s="369"/>
      <c r="BC39" s="32"/>
    </row>
    <row r="40" spans="30:55">
      <c r="AD40" s="369"/>
      <c r="AE40" s="369"/>
      <c r="AF40" s="369"/>
      <c r="AG40" s="369"/>
      <c r="AH40" s="369"/>
      <c r="AI40" s="369"/>
      <c r="AJ40" s="369"/>
      <c r="AK40" s="369"/>
      <c r="AL40" s="369"/>
      <c r="AM40" s="369"/>
      <c r="AN40" s="369"/>
      <c r="AO40" s="369"/>
      <c r="AP40" s="369"/>
      <c r="AQ40" s="369"/>
      <c r="AR40" s="369"/>
      <c r="AS40" s="369"/>
      <c r="AT40" s="369"/>
      <c r="AU40" s="369"/>
      <c r="AV40" s="369"/>
      <c r="AW40" s="369"/>
      <c r="AX40" s="369"/>
      <c r="AY40" s="369"/>
      <c r="AZ40" s="369"/>
      <c r="BA40" s="369"/>
      <c r="BB40" s="369"/>
      <c r="BC40" s="32"/>
    </row>
    <row r="41" spans="30:55">
      <c r="AD41" s="369"/>
      <c r="AE41" s="369"/>
      <c r="AF41" s="369"/>
      <c r="AG41" s="369"/>
      <c r="AH41" s="369"/>
      <c r="AI41" s="369"/>
      <c r="AJ41" s="369"/>
      <c r="AK41" s="369"/>
      <c r="AL41" s="369"/>
      <c r="AM41" s="369"/>
      <c r="AN41" s="369"/>
      <c r="AO41" s="369"/>
      <c r="AP41" s="369"/>
      <c r="AQ41" s="369"/>
      <c r="AR41" s="369"/>
      <c r="AS41" s="369"/>
      <c r="AT41" s="369"/>
      <c r="AU41" s="369"/>
      <c r="AV41" s="369"/>
      <c r="AW41" s="369"/>
      <c r="AX41" s="369"/>
      <c r="AY41" s="369"/>
      <c r="AZ41" s="369"/>
      <c r="BA41" s="369"/>
      <c r="BB41" s="369"/>
      <c r="BC41" s="32"/>
    </row>
    <row r="42" spans="30:55">
      <c r="AD42" s="369"/>
      <c r="AE42" s="369"/>
      <c r="AF42" s="369"/>
      <c r="AG42" s="369"/>
      <c r="AH42" s="369"/>
      <c r="AI42" s="369"/>
      <c r="AJ42" s="369"/>
      <c r="AK42" s="369"/>
      <c r="AL42" s="369"/>
      <c r="AM42" s="369"/>
      <c r="AN42" s="369"/>
      <c r="AO42" s="369"/>
      <c r="AP42" s="369"/>
      <c r="AQ42" s="369"/>
      <c r="AR42" s="369"/>
      <c r="AS42" s="369"/>
      <c r="AT42" s="369"/>
      <c r="AU42" s="369"/>
      <c r="AV42" s="369"/>
      <c r="AW42" s="369"/>
      <c r="AX42" s="369"/>
      <c r="AY42" s="369"/>
      <c r="AZ42" s="369"/>
      <c r="BA42" s="369"/>
      <c r="BB42" s="369"/>
      <c r="BC42" s="32"/>
    </row>
    <row r="43" spans="30:55">
      <c r="AD43" s="369"/>
      <c r="AE43" s="369"/>
      <c r="AF43" s="369"/>
      <c r="AG43" s="369"/>
      <c r="AH43" s="369"/>
      <c r="AI43" s="369"/>
      <c r="AJ43" s="369"/>
      <c r="AK43" s="369"/>
      <c r="AL43" s="369"/>
      <c r="AM43" s="369"/>
      <c r="AN43" s="369"/>
      <c r="AO43" s="369"/>
      <c r="AP43" s="369"/>
      <c r="AQ43" s="369"/>
      <c r="AR43" s="369"/>
      <c r="AS43" s="369"/>
      <c r="AT43" s="369"/>
      <c r="AU43" s="369"/>
      <c r="AV43" s="369"/>
      <c r="AW43" s="369"/>
      <c r="AX43" s="369"/>
      <c r="AY43" s="369"/>
      <c r="AZ43" s="369"/>
      <c r="BA43" s="369"/>
      <c r="BB43" s="369"/>
      <c r="BC43" s="32"/>
    </row>
    <row r="44" spans="30:55">
      <c r="AD44" s="369"/>
      <c r="AE44" s="369"/>
      <c r="AF44" s="369"/>
      <c r="AG44" s="369"/>
      <c r="AH44" s="369"/>
      <c r="AI44" s="369"/>
      <c r="AJ44" s="369"/>
      <c r="AK44" s="369"/>
      <c r="AL44" s="369"/>
      <c r="AM44" s="369"/>
      <c r="AN44" s="369"/>
      <c r="AO44" s="369"/>
      <c r="AP44" s="369"/>
      <c r="AQ44" s="369"/>
      <c r="AR44" s="369"/>
      <c r="AS44" s="369"/>
      <c r="AT44" s="369"/>
      <c r="AU44" s="369"/>
      <c r="AV44" s="369"/>
      <c r="AW44" s="369"/>
      <c r="AX44" s="369"/>
      <c r="AY44" s="369"/>
      <c r="AZ44" s="369"/>
      <c r="BA44" s="369"/>
      <c r="BB44" s="369"/>
      <c r="BC44" s="32"/>
    </row>
    <row r="45" spans="30:55">
      <c r="AD45" s="369"/>
      <c r="AE45" s="369"/>
      <c r="AF45" s="369"/>
      <c r="AG45" s="369"/>
      <c r="AH45" s="369"/>
      <c r="AI45" s="369"/>
      <c r="AJ45" s="369"/>
      <c r="AK45" s="369"/>
      <c r="AL45" s="369"/>
      <c r="AM45" s="369"/>
      <c r="AN45" s="369"/>
      <c r="AO45" s="369"/>
      <c r="AP45" s="369"/>
      <c r="AQ45" s="369"/>
      <c r="AR45" s="369"/>
      <c r="AS45" s="369"/>
      <c r="AT45" s="369"/>
      <c r="AU45" s="369"/>
      <c r="AV45" s="369"/>
      <c r="AW45" s="369"/>
      <c r="AX45" s="369"/>
      <c r="AY45" s="369"/>
      <c r="AZ45" s="369"/>
      <c r="BA45" s="369"/>
      <c r="BB45" s="369"/>
      <c r="BC45" s="32"/>
    </row>
    <row r="46" spans="30:55">
      <c r="AD46" s="369"/>
      <c r="AE46" s="369"/>
      <c r="AF46" s="369"/>
      <c r="AG46" s="369"/>
      <c r="AH46" s="369"/>
      <c r="AI46" s="369"/>
      <c r="AJ46" s="369"/>
      <c r="AK46" s="369"/>
      <c r="AL46" s="369"/>
      <c r="AM46" s="369"/>
      <c r="AN46" s="369"/>
      <c r="AO46" s="369"/>
      <c r="AP46" s="369"/>
      <c r="AQ46" s="369"/>
      <c r="AR46" s="369"/>
      <c r="AS46" s="369"/>
      <c r="AT46" s="369"/>
      <c r="AU46" s="369"/>
      <c r="AV46" s="369"/>
      <c r="AW46" s="369"/>
      <c r="AX46" s="369"/>
      <c r="AY46" s="369"/>
      <c r="AZ46" s="369"/>
      <c r="BA46" s="369"/>
      <c r="BB46" s="369"/>
      <c r="BC46" s="32"/>
    </row>
    <row r="47" spans="30:55">
      <c r="AD47" s="369"/>
      <c r="AE47" s="369"/>
      <c r="AF47" s="369"/>
      <c r="AG47" s="369"/>
      <c r="AH47" s="369"/>
      <c r="AI47" s="369"/>
      <c r="AJ47" s="369"/>
      <c r="AK47" s="369"/>
      <c r="AL47" s="369"/>
      <c r="AM47" s="369"/>
      <c r="AN47" s="369"/>
      <c r="AO47" s="369"/>
      <c r="AP47" s="369"/>
      <c r="AQ47" s="369"/>
      <c r="AR47" s="369"/>
      <c r="AS47" s="369"/>
      <c r="AT47" s="369"/>
      <c r="AU47" s="369"/>
      <c r="AV47" s="369"/>
      <c r="AW47" s="369"/>
      <c r="AX47" s="369"/>
      <c r="AY47" s="369"/>
      <c r="AZ47" s="369"/>
      <c r="BA47" s="369"/>
      <c r="BB47" s="369"/>
      <c r="BC47" s="32"/>
    </row>
    <row r="48" spans="30:55">
      <c r="AD48" s="369"/>
      <c r="AE48" s="369"/>
      <c r="AF48" s="369"/>
      <c r="AG48" s="369"/>
      <c r="AH48" s="369"/>
      <c r="AI48" s="369"/>
      <c r="AJ48" s="369"/>
      <c r="AK48" s="369"/>
      <c r="AL48" s="369"/>
      <c r="AM48" s="369"/>
      <c r="AN48" s="369"/>
      <c r="AO48" s="369"/>
      <c r="AP48" s="369"/>
      <c r="AQ48" s="369"/>
      <c r="AR48" s="369"/>
      <c r="AS48" s="369"/>
      <c r="AT48" s="369"/>
      <c r="AU48" s="369"/>
      <c r="AV48" s="369"/>
      <c r="AW48" s="369"/>
      <c r="AX48" s="369"/>
      <c r="AY48" s="369"/>
      <c r="AZ48" s="369"/>
      <c r="BA48" s="369"/>
      <c r="BB48" s="369"/>
      <c r="BC48" s="32"/>
    </row>
    <row r="49" spans="30:55">
      <c r="AD49" s="369"/>
      <c r="AE49" s="369"/>
      <c r="AF49" s="369"/>
      <c r="AG49" s="369"/>
      <c r="AH49" s="369"/>
      <c r="AI49" s="369"/>
      <c r="AJ49" s="369"/>
      <c r="AK49" s="369"/>
      <c r="AL49" s="369"/>
      <c r="AM49" s="369"/>
      <c r="AN49" s="369"/>
      <c r="AO49" s="369"/>
      <c r="AP49" s="369"/>
      <c r="AQ49" s="369"/>
      <c r="AR49" s="369"/>
      <c r="AS49" s="369"/>
      <c r="AT49" s="369"/>
      <c r="AU49" s="369"/>
      <c r="AV49" s="369"/>
      <c r="AW49" s="369"/>
      <c r="AX49" s="369"/>
      <c r="AY49" s="369"/>
      <c r="AZ49" s="369"/>
      <c r="BA49" s="369"/>
      <c r="BB49" s="369"/>
      <c r="BC49" s="32"/>
    </row>
    <row r="50" spans="30:55">
      <c r="AD50" s="369"/>
      <c r="AE50" s="369"/>
      <c r="AF50" s="369"/>
      <c r="AG50" s="369"/>
      <c r="AH50" s="369"/>
      <c r="AI50" s="369"/>
      <c r="AJ50" s="369"/>
      <c r="AK50" s="369"/>
      <c r="AL50" s="369"/>
      <c r="AM50" s="369"/>
      <c r="AN50" s="369"/>
      <c r="AO50" s="369"/>
      <c r="AP50" s="369"/>
      <c r="AQ50" s="369"/>
      <c r="AR50" s="369"/>
      <c r="AS50" s="369"/>
      <c r="AT50" s="369"/>
      <c r="AU50" s="369"/>
      <c r="AV50" s="369"/>
      <c r="AW50" s="369"/>
      <c r="AX50" s="369"/>
      <c r="AY50" s="369"/>
      <c r="AZ50" s="369"/>
      <c r="BA50" s="369"/>
      <c r="BB50" s="369"/>
      <c r="BC50" s="32"/>
    </row>
    <row r="51" spans="30:55">
      <c r="AD51" s="369"/>
      <c r="AE51" s="369"/>
      <c r="AF51" s="369"/>
      <c r="AG51" s="369"/>
      <c r="AH51" s="369"/>
      <c r="AI51" s="369"/>
      <c r="AJ51" s="369"/>
      <c r="AK51" s="369"/>
      <c r="AL51" s="369"/>
      <c r="AM51" s="369"/>
      <c r="AN51" s="369"/>
      <c r="AO51" s="369"/>
      <c r="AP51" s="369"/>
      <c r="AQ51" s="369"/>
      <c r="AR51" s="369"/>
      <c r="AS51" s="369"/>
      <c r="AT51" s="369"/>
      <c r="AU51" s="369"/>
      <c r="AV51" s="369"/>
      <c r="AW51" s="369"/>
      <c r="AX51" s="369"/>
      <c r="AY51" s="369"/>
      <c r="AZ51" s="369"/>
      <c r="BA51" s="369"/>
      <c r="BB51" s="369"/>
      <c r="BC51" s="32"/>
    </row>
    <row r="52" spans="30:55">
      <c r="AD52" s="369"/>
      <c r="AE52" s="369"/>
      <c r="AF52" s="369"/>
      <c r="AG52" s="369"/>
      <c r="AH52" s="369"/>
      <c r="AI52" s="369"/>
      <c r="AJ52" s="369"/>
      <c r="AK52" s="369"/>
      <c r="AL52" s="369"/>
      <c r="AM52" s="369"/>
      <c r="AN52" s="369"/>
      <c r="AO52" s="369"/>
      <c r="AP52" s="369"/>
      <c r="AQ52" s="369"/>
      <c r="AR52" s="369"/>
      <c r="AS52" s="369"/>
      <c r="AT52" s="369"/>
      <c r="AU52" s="369"/>
      <c r="AV52" s="369"/>
      <c r="AW52" s="369"/>
      <c r="AX52" s="369"/>
      <c r="AY52" s="369"/>
      <c r="AZ52" s="369"/>
      <c r="BA52" s="369"/>
      <c r="BB52" s="369"/>
      <c r="BC52" s="32"/>
    </row>
    <row r="53" spans="30:55">
      <c r="AD53" s="369"/>
      <c r="AE53" s="369"/>
      <c r="AF53" s="369"/>
      <c r="AG53" s="369"/>
      <c r="AH53" s="369"/>
      <c r="AI53" s="369"/>
      <c r="AJ53" s="369"/>
      <c r="AK53" s="369"/>
      <c r="AL53" s="369"/>
      <c r="AM53" s="369"/>
      <c r="AN53" s="369"/>
      <c r="AO53" s="369"/>
      <c r="AP53" s="369"/>
      <c r="AQ53" s="369"/>
      <c r="AR53" s="369"/>
      <c r="AS53" s="369"/>
      <c r="AT53" s="369"/>
      <c r="AU53" s="369"/>
      <c r="AV53" s="369"/>
      <c r="AW53" s="369"/>
      <c r="AX53" s="369"/>
      <c r="AY53" s="369"/>
      <c r="AZ53" s="369"/>
      <c r="BA53" s="369"/>
      <c r="BB53" s="369"/>
      <c r="BC53" s="32"/>
    </row>
    <row r="54" spans="30:55">
      <c r="AD54" s="369"/>
      <c r="AE54" s="369"/>
      <c r="AF54" s="369"/>
      <c r="AG54" s="369"/>
      <c r="AH54" s="369"/>
      <c r="AI54" s="369"/>
      <c r="AJ54" s="369"/>
      <c r="AK54" s="369"/>
      <c r="AL54" s="369"/>
      <c r="AM54" s="369"/>
      <c r="AN54" s="369"/>
      <c r="AO54" s="369"/>
      <c r="AP54" s="369"/>
      <c r="AQ54" s="369"/>
      <c r="AR54" s="369"/>
      <c r="AS54" s="369"/>
      <c r="AT54" s="369"/>
      <c r="AU54" s="369"/>
      <c r="AV54" s="369"/>
      <c r="AW54" s="369"/>
      <c r="AX54" s="369"/>
      <c r="AY54" s="369"/>
      <c r="AZ54" s="369"/>
      <c r="BA54" s="369"/>
      <c r="BB54" s="369"/>
      <c r="BC54" s="32"/>
    </row>
    <row r="55" spans="30:55">
      <c r="AD55" s="369"/>
      <c r="AE55" s="369"/>
      <c r="AF55" s="369"/>
      <c r="AG55" s="369"/>
      <c r="AH55" s="369"/>
      <c r="AI55" s="369"/>
      <c r="AJ55" s="369"/>
      <c r="AK55" s="369"/>
      <c r="AL55" s="369"/>
      <c r="AM55" s="369"/>
      <c r="AN55" s="369"/>
      <c r="AO55" s="369"/>
      <c r="AP55" s="369"/>
      <c r="AQ55" s="369"/>
      <c r="AR55" s="369"/>
      <c r="AS55" s="369"/>
      <c r="AT55" s="369"/>
      <c r="AU55" s="369"/>
      <c r="AV55" s="369"/>
      <c r="AW55" s="369"/>
      <c r="AX55" s="369"/>
      <c r="AY55" s="369"/>
      <c r="AZ55" s="369"/>
      <c r="BA55" s="369"/>
      <c r="BB55" s="369"/>
      <c r="BC55" s="32"/>
    </row>
    <row r="56" spans="30:55">
      <c r="AD56" s="369"/>
      <c r="AE56" s="369"/>
      <c r="AF56" s="369"/>
      <c r="AG56" s="369"/>
      <c r="AH56" s="369"/>
      <c r="AI56" s="369"/>
      <c r="AJ56" s="369"/>
      <c r="AK56" s="369"/>
      <c r="AL56" s="369"/>
      <c r="AM56" s="369"/>
      <c r="AN56" s="369"/>
      <c r="AO56" s="369"/>
      <c r="AP56" s="369"/>
      <c r="AQ56" s="369"/>
      <c r="AR56" s="369"/>
      <c r="AS56" s="369"/>
      <c r="AT56" s="369"/>
      <c r="AU56" s="369"/>
      <c r="AV56" s="369"/>
      <c r="AW56" s="369"/>
      <c r="AX56" s="369"/>
      <c r="AY56" s="369"/>
      <c r="AZ56" s="369"/>
      <c r="BA56" s="369"/>
      <c r="BB56" s="369"/>
      <c r="BC56" s="32"/>
    </row>
    <row r="57" spans="30:55">
      <c r="AD57" s="369"/>
      <c r="AE57" s="369"/>
      <c r="AF57" s="369"/>
      <c r="AG57" s="369"/>
      <c r="AH57" s="369"/>
      <c r="AI57" s="369"/>
      <c r="AJ57" s="369"/>
      <c r="AK57" s="369"/>
      <c r="AL57" s="369"/>
      <c r="AM57" s="369"/>
      <c r="AN57" s="369"/>
      <c r="AO57" s="369"/>
      <c r="AP57" s="369"/>
      <c r="AQ57" s="369"/>
      <c r="AR57" s="369"/>
      <c r="AS57" s="369"/>
      <c r="AT57" s="369"/>
      <c r="AU57" s="369"/>
      <c r="AV57" s="369"/>
      <c r="AW57" s="369"/>
      <c r="AX57" s="369"/>
      <c r="AY57" s="369"/>
      <c r="AZ57" s="369"/>
      <c r="BA57" s="369"/>
      <c r="BB57" s="369"/>
      <c r="BC57" s="32"/>
    </row>
  </sheetData>
  <mergeCells count="6">
    <mergeCell ref="AD2:BC2"/>
    <mergeCell ref="AD3:BC3"/>
    <mergeCell ref="C23:I23"/>
    <mergeCell ref="B2:B4"/>
    <mergeCell ref="C3:AB3"/>
    <mergeCell ref="C2:AB2"/>
  </mergeCells>
  <phoneticPr fontId="2" type="noConversion"/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BD24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0" width="5.6328125" style="305" customWidth="1"/>
    <col min="21" max="28" width="5.6328125" style="305" hidden="1" customWidth="1"/>
    <col min="29" max="29" width="1.7265625" customWidth="1"/>
    <col min="30" max="47" width="5.6328125" style="370" customWidth="1"/>
    <col min="48" max="54" width="5.6328125" style="370" hidden="1" customWidth="1"/>
    <col min="55" max="55" width="5.6328125" style="33" hidden="1" customWidth="1"/>
  </cols>
  <sheetData>
    <row r="1" spans="1:56" ht="9" customHeight="1" thickBot="1">
      <c r="A1" s="48">
        <f>[2]RWE!$A$7</f>
        <v>1.82</v>
      </c>
      <c r="B1" s="30"/>
      <c r="AD1" s="305"/>
      <c r="AE1" s="305"/>
      <c r="AF1" s="305"/>
      <c r="AG1" s="305"/>
      <c r="AH1" s="305"/>
      <c r="AI1" s="305"/>
      <c r="AJ1" s="305"/>
      <c r="AK1" s="305"/>
      <c r="AL1" s="305"/>
      <c r="AM1" s="305"/>
      <c r="AN1" s="305"/>
      <c r="AO1" s="305"/>
      <c r="AP1" s="305"/>
      <c r="AQ1" s="305"/>
      <c r="AR1" s="305"/>
      <c r="AS1" s="305"/>
      <c r="AT1" s="305"/>
      <c r="AU1" s="305"/>
      <c r="AV1" s="305"/>
      <c r="AW1" s="305"/>
      <c r="AX1" s="305"/>
      <c r="AY1" s="305"/>
      <c r="AZ1" s="305"/>
      <c r="BA1" s="305"/>
      <c r="BB1" s="305"/>
      <c r="BC1"/>
    </row>
    <row r="2" spans="1:56" ht="16" thickTop="1">
      <c r="B2" s="630" t="s">
        <v>153</v>
      </c>
      <c r="C2" s="639" t="s">
        <v>17</v>
      </c>
      <c r="D2" s="640"/>
      <c r="E2" s="640"/>
      <c r="F2" s="640"/>
      <c r="G2" s="640"/>
      <c r="H2" s="640"/>
      <c r="I2" s="640"/>
      <c r="J2" s="640"/>
      <c r="K2" s="640"/>
      <c r="L2" s="640"/>
      <c r="M2" s="640"/>
      <c r="N2" s="640"/>
      <c r="O2" s="640"/>
      <c r="P2" s="640"/>
      <c r="Q2" s="640"/>
      <c r="R2" s="640"/>
      <c r="S2" s="640"/>
      <c r="T2" s="640"/>
      <c r="U2" s="640"/>
      <c r="V2" s="640"/>
      <c r="W2" s="640"/>
      <c r="X2" s="640"/>
      <c r="Y2" s="640"/>
      <c r="Z2" s="640"/>
      <c r="AA2" s="640"/>
      <c r="AB2" s="641"/>
      <c r="AC2" s="3"/>
      <c r="AD2" s="607" t="s">
        <v>88</v>
      </c>
      <c r="AE2" s="608"/>
      <c r="AF2" s="608"/>
      <c r="AG2" s="608"/>
      <c r="AH2" s="608"/>
      <c r="AI2" s="608"/>
      <c r="AJ2" s="608"/>
      <c r="AK2" s="608"/>
      <c r="AL2" s="608"/>
      <c r="AM2" s="608"/>
      <c r="AN2" s="608"/>
      <c r="AO2" s="608"/>
      <c r="AP2" s="608"/>
      <c r="AQ2" s="608"/>
      <c r="AR2" s="608"/>
      <c r="AS2" s="608"/>
      <c r="AT2" s="608"/>
      <c r="AU2" s="608"/>
      <c r="AV2" s="608"/>
      <c r="AW2" s="608"/>
      <c r="AX2" s="608"/>
      <c r="AY2" s="608"/>
      <c r="AZ2" s="608"/>
      <c r="BA2" s="608"/>
      <c r="BB2" s="608"/>
      <c r="BC2" s="608"/>
      <c r="BD2" s="452"/>
    </row>
    <row r="3" spans="1:56" ht="13" thickBot="1">
      <c r="B3" s="631"/>
      <c r="C3" s="633" t="s">
        <v>2</v>
      </c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  <c r="AB3" s="635"/>
      <c r="AC3" s="4"/>
      <c r="AD3" s="655" t="s">
        <v>109</v>
      </c>
      <c r="AE3" s="656"/>
      <c r="AF3" s="656"/>
      <c r="AG3" s="656"/>
      <c r="AH3" s="656"/>
      <c r="AI3" s="656"/>
      <c r="AJ3" s="656"/>
      <c r="AK3" s="656"/>
      <c r="AL3" s="656"/>
      <c r="AM3" s="656"/>
      <c r="AN3" s="656"/>
      <c r="AO3" s="656"/>
      <c r="AP3" s="656"/>
      <c r="AQ3" s="656"/>
      <c r="AR3" s="656"/>
      <c r="AS3" s="656"/>
      <c r="AT3" s="656"/>
      <c r="AU3" s="656"/>
      <c r="AV3" s="656"/>
      <c r="AW3" s="656"/>
      <c r="AX3" s="656"/>
      <c r="AY3" s="656"/>
      <c r="AZ3" s="656"/>
      <c r="BA3" s="656"/>
      <c r="BB3" s="656"/>
      <c r="BC3" s="656"/>
      <c r="BD3" s="452"/>
    </row>
    <row r="4" spans="1:56" ht="20" customHeight="1" thickTop="1" thickBot="1">
      <c r="B4" s="632"/>
      <c r="C4" s="178">
        <v>2000</v>
      </c>
      <c r="D4" s="179">
        <v>2001</v>
      </c>
      <c r="E4" s="179">
        <v>2002</v>
      </c>
      <c r="F4" s="179">
        <v>2003</v>
      </c>
      <c r="G4" s="179">
        <v>2004</v>
      </c>
      <c r="H4" s="179">
        <v>2005</v>
      </c>
      <c r="I4" s="179">
        <v>2006</v>
      </c>
      <c r="J4" s="180">
        <v>2007</v>
      </c>
      <c r="K4" s="180">
        <f>1+J4</f>
        <v>2008</v>
      </c>
      <c r="L4" s="180">
        <f>1+K4</f>
        <v>2009</v>
      </c>
      <c r="M4" s="179">
        <f>1+L4</f>
        <v>2010</v>
      </c>
      <c r="N4" s="179">
        <f>1+M4</f>
        <v>2011</v>
      </c>
      <c r="O4" s="430">
        <f t="shared" ref="O4:AB4" si="0">1+N4</f>
        <v>2012</v>
      </c>
      <c r="P4" s="430">
        <f t="shared" si="0"/>
        <v>2013</v>
      </c>
      <c r="Q4" s="430">
        <f t="shared" si="0"/>
        <v>2014</v>
      </c>
      <c r="R4" s="430">
        <f t="shared" si="0"/>
        <v>2015</v>
      </c>
      <c r="S4" s="430">
        <f t="shared" si="0"/>
        <v>2016</v>
      </c>
      <c r="T4" s="430">
        <f t="shared" si="0"/>
        <v>2017</v>
      </c>
      <c r="U4" s="430">
        <f t="shared" si="0"/>
        <v>2018</v>
      </c>
      <c r="V4" s="430">
        <f t="shared" si="0"/>
        <v>2019</v>
      </c>
      <c r="W4" s="430">
        <f t="shared" si="0"/>
        <v>2020</v>
      </c>
      <c r="X4" s="430">
        <f t="shared" si="0"/>
        <v>2021</v>
      </c>
      <c r="Y4" s="430">
        <f t="shared" si="0"/>
        <v>2022</v>
      </c>
      <c r="Z4" s="430">
        <f t="shared" si="0"/>
        <v>2023</v>
      </c>
      <c r="AA4" s="430">
        <f t="shared" si="0"/>
        <v>2024</v>
      </c>
      <c r="AB4" s="431">
        <f t="shared" si="0"/>
        <v>2025</v>
      </c>
      <c r="AC4" s="52"/>
      <c r="AD4" s="178">
        <v>2000</v>
      </c>
      <c r="AE4" s="234">
        <f>1+AD4</f>
        <v>2001</v>
      </c>
      <c r="AF4" s="234">
        <f>1+AE4</f>
        <v>2002</v>
      </c>
      <c r="AG4" s="234">
        <f t="shared" ref="AG4:BB4" si="1">1+AF4</f>
        <v>2003</v>
      </c>
      <c r="AH4" s="234">
        <f t="shared" si="1"/>
        <v>2004</v>
      </c>
      <c r="AI4" s="234">
        <f t="shared" si="1"/>
        <v>2005</v>
      </c>
      <c r="AJ4" s="234">
        <f t="shared" si="1"/>
        <v>2006</v>
      </c>
      <c r="AK4" s="234">
        <f t="shared" si="1"/>
        <v>2007</v>
      </c>
      <c r="AL4" s="234">
        <f t="shared" si="1"/>
        <v>2008</v>
      </c>
      <c r="AM4" s="234">
        <f t="shared" si="1"/>
        <v>2009</v>
      </c>
      <c r="AN4" s="234">
        <f t="shared" si="1"/>
        <v>2010</v>
      </c>
      <c r="AO4" s="234">
        <f t="shared" si="1"/>
        <v>2011</v>
      </c>
      <c r="AP4" s="234">
        <f t="shared" si="1"/>
        <v>2012</v>
      </c>
      <c r="AQ4" s="234">
        <f t="shared" si="1"/>
        <v>2013</v>
      </c>
      <c r="AR4" s="234">
        <f t="shared" si="1"/>
        <v>2014</v>
      </c>
      <c r="AS4" s="234">
        <f t="shared" si="1"/>
        <v>2015</v>
      </c>
      <c r="AT4" s="234">
        <f t="shared" si="1"/>
        <v>2016</v>
      </c>
      <c r="AU4" s="234">
        <f t="shared" si="1"/>
        <v>2017</v>
      </c>
      <c r="AV4" s="234">
        <f t="shared" si="1"/>
        <v>2018</v>
      </c>
      <c r="AW4" s="234">
        <f t="shared" si="1"/>
        <v>2019</v>
      </c>
      <c r="AX4" s="234">
        <f t="shared" si="1"/>
        <v>2020</v>
      </c>
      <c r="AY4" s="234">
        <f t="shared" si="1"/>
        <v>2021</v>
      </c>
      <c r="AZ4" s="234">
        <f t="shared" si="1"/>
        <v>2022</v>
      </c>
      <c r="BA4" s="234">
        <f t="shared" si="1"/>
        <v>2023</v>
      </c>
      <c r="BB4" s="234">
        <f t="shared" si="1"/>
        <v>2024</v>
      </c>
      <c r="BC4" s="203">
        <f>1+BB4</f>
        <v>2025</v>
      </c>
      <c r="BD4" s="452"/>
    </row>
    <row r="5" spans="1:56" ht="20" customHeight="1" thickTop="1" thickBot="1">
      <c r="B5" s="28" t="s">
        <v>13</v>
      </c>
      <c r="C5" s="406">
        <f>1/$A$1*'[1]4407Exp'!$B$263</f>
        <v>0.14588100000000001</v>
      </c>
      <c r="D5" s="342">
        <f>1/$A$1*'[1]4407Exp'!$C$263</f>
        <v>0.12132074299999997</v>
      </c>
      <c r="E5" s="342">
        <f>1/$A$1*'[1]4407Exp'!$D$263</f>
        <v>0.24517757269445389</v>
      </c>
      <c r="F5" s="342">
        <f>1/$A$1*'[1]4407Exp'!$E$263</f>
        <v>0.12269535898007743</v>
      </c>
      <c r="G5" s="342">
        <f>1/$A$1*'[1]4407Exp'!$F$263</f>
        <v>0.12195478074595995</v>
      </c>
      <c r="H5" s="342">
        <f>1/$A$1*'[1]4407Exp'!$G$263</f>
        <v>0.17109987133077229</v>
      </c>
      <c r="I5" s="342">
        <f>1/$A$1*'[1]4407Exp'!$H$263</f>
        <v>0.13522209078085581</v>
      </c>
      <c r="J5" s="343">
        <f>1/$A$1*'[1]4407Exp'!$I$263</f>
        <v>0.11029725200000004</v>
      </c>
      <c r="K5" s="343">
        <f>1/$A$1*'[1]4407Exp'!$J$263</f>
        <v>0.19460409601190481</v>
      </c>
      <c r="L5" s="343">
        <f>1/$A$1*'[1]4407Exp'!K$263</f>
        <v>0.19231574786733563</v>
      </c>
      <c r="M5" s="342">
        <f>1/$A$1*'[1]4407Exp'!L$263</f>
        <v>0.17789850307769423</v>
      </c>
      <c r="N5" s="342">
        <f>1/$A$1*'[1]4407Exp'!M$263</f>
        <v>0.13382994986782662</v>
      </c>
      <c r="O5" s="342">
        <f>1/$A$1*'[1]4407Exp'!N$263</f>
        <v>0.13430491824886323</v>
      </c>
      <c r="P5" s="342">
        <f>1/$A$1*'[1]4407Exp'!O$263</f>
        <v>0.11220026126739925</v>
      </c>
      <c r="Q5" s="342">
        <f>1/$A$1*'[1]4407Exp'!P$263</f>
        <v>0.12765139094185621</v>
      </c>
      <c r="R5" s="342">
        <f>1/$A$1*'[1]4407Exp'!Q$263</f>
        <v>0.13390283686868684</v>
      </c>
      <c r="S5" s="342">
        <f>1/$A$1*'[1]4407Exp'!R$263</f>
        <v>0.14315686679497353</v>
      </c>
      <c r="T5" s="342">
        <f>1/$A$1*'[1]4407Exp'!S$263</f>
        <v>4.1156712630158715E-2</v>
      </c>
      <c r="U5" s="342">
        <f>1/$A$1*'[1]4407Exp'!T$263</f>
        <v>0</v>
      </c>
      <c r="V5" s="342">
        <f>1/$A$1*'[1]4407Exp'!U$263</f>
        <v>0</v>
      </c>
      <c r="W5" s="342">
        <f>1/$A$1*'[1]4407Exp'!V$263</f>
        <v>0</v>
      </c>
      <c r="X5" s="342">
        <f>1/$A$1*'[1]4407Exp'!W$263</f>
        <v>0</v>
      </c>
      <c r="Y5" s="342">
        <f>1/$A$1*'[1]4407Exp'!X$263</f>
        <v>0</v>
      </c>
      <c r="Z5" s="342">
        <f>1/$A$1*'[1]4407Exp'!Y$263</f>
        <v>0</v>
      </c>
      <c r="AA5" s="342">
        <f>1/$A$1*'[1]4407Exp'!Z$263</f>
        <v>0</v>
      </c>
      <c r="AB5" s="342">
        <f>1/$A$1*'[1]4407Exp'!AA$263</f>
        <v>0</v>
      </c>
      <c r="AC5" s="100"/>
      <c r="AD5" s="380">
        <f>'[1]4407Exp'!$AB$263</f>
        <v>58.50414025148698</v>
      </c>
      <c r="AE5" s="381">
        <f>'[1]4407Exp'!$AC$263</f>
        <v>47.770651107600003</v>
      </c>
      <c r="AF5" s="381">
        <f>'[1]4407Exp'!AD$263</f>
        <v>68.237153136000018</v>
      </c>
      <c r="AG5" s="381">
        <f>'[1]4407Exp'!AE$263</f>
        <v>56.22924843200002</v>
      </c>
      <c r="AH5" s="381">
        <f>'[1]4407Exp'!AF$263</f>
        <v>55.961093150200007</v>
      </c>
      <c r="AI5" s="381">
        <f>'[1]4407Exp'!AG$263</f>
        <v>61.293879632699998</v>
      </c>
      <c r="AJ5" s="381">
        <f>'[1]4407Exp'!AH$263</f>
        <v>68.200682598000014</v>
      </c>
      <c r="AK5" s="381">
        <f>'[1]4407Exp'!AI$263</f>
        <v>73.592995248500003</v>
      </c>
      <c r="AL5" s="381">
        <f>'[1]4407Exp'!AJ$263</f>
        <v>92.35829620920002</v>
      </c>
      <c r="AM5" s="381">
        <f>'[1]4407Exp'!AK$263</f>
        <v>73.475794660399998</v>
      </c>
      <c r="AN5" s="381">
        <f>'[1]4407Exp'!AL$263</f>
        <v>69.367058947800032</v>
      </c>
      <c r="AO5" s="381">
        <f>'[1]4407Exp'!AM$263</f>
        <v>63.867595055999999</v>
      </c>
      <c r="AP5" s="381">
        <f>'[1]4407Exp'!AN$263</f>
        <v>61.669938756799993</v>
      </c>
      <c r="AQ5" s="381">
        <f>'[1]4407Exp'!AO$263</f>
        <v>62.665428986999999</v>
      </c>
      <c r="AR5" s="381">
        <f>'[1]4407Exp'!AP$263</f>
        <v>72.452796407500003</v>
      </c>
      <c r="AS5" s="381">
        <f>'[1]4407Exp'!AQ$263</f>
        <v>68.578118444500006</v>
      </c>
      <c r="AT5" s="381">
        <f>'[1]4407Exp'!AR$263</f>
        <v>65.149854892900009</v>
      </c>
      <c r="AU5" s="381">
        <f>'[1]4407Exp'!AS$263</f>
        <v>74.797762353600007</v>
      </c>
      <c r="AV5" s="381">
        <f>'[1]4407Exp'!AT$263</f>
        <v>78.194350128000039</v>
      </c>
      <c r="AW5" s="381">
        <f>'[1]4407Exp'!AU$263</f>
        <v>74.127934940000017</v>
      </c>
      <c r="AX5" s="381">
        <f>'[1]4407Exp'!AV$263</f>
        <v>0</v>
      </c>
      <c r="AY5" s="381">
        <f>'[1]4407Exp'!AW$263</f>
        <v>0</v>
      </c>
      <c r="AZ5" s="381">
        <f>'[1]4407Exp'!AX$263</f>
        <v>0</v>
      </c>
      <c r="BA5" s="381">
        <f>'[1]4407Exp'!AY$263</f>
        <v>0</v>
      </c>
      <c r="BB5" s="381">
        <f>'[1]4407Exp'!AZ$263</f>
        <v>0</v>
      </c>
      <c r="BC5" s="450">
        <f>'[1]4407Exp'!BA$263</f>
        <v>0</v>
      </c>
      <c r="BD5" s="452"/>
    </row>
    <row r="6" spans="1:56" ht="17.149999999999999" customHeight="1" thickTop="1">
      <c r="B6" s="120" t="s">
        <v>95</v>
      </c>
      <c r="C6" s="403">
        <f>1/$A$1*'[1]4407Exp'!$B$266</f>
        <v>1.8199999999999998E-4</v>
      </c>
      <c r="D6" s="324">
        <f>1/$A$1*'[1]4407Exp'!$C$266</f>
        <v>4.2499999999999992E-4</v>
      </c>
      <c r="E6" s="324">
        <f>1/$A$1*'[1]4407Exp'!$D$266</f>
        <v>1.8899999999999995E-5</v>
      </c>
      <c r="F6" s="324">
        <f>1/$A$1*'[1]4407Exp'!$E$266</f>
        <v>0</v>
      </c>
      <c r="G6" s="324">
        <f>1/$A$1*'[1]4407Exp'!$F$266</f>
        <v>0</v>
      </c>
      <c r="H6" s="324">
        <f>1/$A$1*'[1]4407Exp'!$G$266</f>
        <v>8.3620000000000002E-5</v>
      </c>
      <c r="I6" s="324">
        <f>1/$A$1*'[1]4407Exp'!$H$266</f>
        <v>1.3219999999999999E-4</v>
      </c>
      <c r="J6" s="325">
        <f>1/$A$1*'[1]4407Exp'!$I$266</f>
        <v>1.0399999999999999E-4</v>
      </c>
      <c r="K6" s="325">
        <f>1/$A$1*'[1]4407Exp'!$J$266</f>
        <v>1.9045999999999996E-4</v>
      </c>
      <c r="L6" s="324">
        <f>1/$A$1*'[1]4407Exp'!K$266</f>
        <v>1.0556E-4</v>
      </c>
      <c r="M6" s="324">
        <f>1/$A$1*'[1]4407Exp'!L$266</f>
        <v>3.3319999999999999E-5</v>
      </c>
      <c r="N6" s="324">
        <f>1/$A$1*'[1]4407Exp'!M$266</f>
        <v>1.8716666666666663E-5</v>
      </c>
      <c r="O6" s="324">
        <f>1/$A$1*'[1]4407Exp'!N$266</f>
        <v>1.2088249999999999E-4</v>
      </c>
      <c r="P6" s="324">
        <f>1/$A$1*'[1]4407Exp'!O$266</f>
        <v>1.7549799999999998E-4</v>
      </c>
      <c r="Q6" s="324">
        <f>1/$A$1*'[1]4407Exp'!P$266</f>
        <v>4.6311111111111102E-6</v>
      </c>
      <c r="R6" s="324">
        <f>1/$A$1*'[1]4407Exp'!Q$266</f>
        <v>2.3619999999999997E-5</v>
      </c>
      <c r="S6" s="324">
        <f>1/$A$1*'[1]4407Exp'!R$266</f>
        <v>5.8199999999999993E-6</v>
      </c>
      <c r="T6" s="324">
        <f>1/$A$1*'[1]4407Exp'!S$266</f>
        <v>2.4342999999999999E-4</v>
      </c>
      <c r="U6" s="324">
        <f>1/$A$1*'[1]4407Exp'!T$266</f>
        <v>0</v>
      </c>
      <c r="V6" s="324">
        <f>1/$A$1*'[1]4407Exp'!U$266</f>
        <v>0</v>
      </c>
      <c r="W6" s="324">
        <f>1/$A$1*'[1]4407Exp'!V$266</f>
        <v>0</v>
      </c>
      <c r="X6" s="324">
        <f>1/$A$1*'[1]4407Exp'!W$266</f>
        <v>0</v>
      </c>
      <c r="Y6" s="324">
        <f>1/$A$1*'[1]4407Exp'!X$266</f>
        <v>0</v>
      </c>
      <c r="Z6" s="324">
        <f>1/$A$1*'[1]4407Exp'!Y$266</f>
        <v>0</v>
      </c>
      <c r="AA6" s="324">
        <f>1/$A$1*'[1]4407Exp'!Z$266</f>
        <v>0</v>
      </c>
      <c r="AB6" s="324">
        <f>1/$A$1*'[1]4407Exp'!AA$266</f>
        <v>0</v>
      </c>
      <c r="AC6" s="103"/>
      <c r="AD6" s="382">
        <f>'[1]4407Exp'!$AB$266</f>
        <v>3.7095068918999996E-2</v>
      </c>
      <c r="AE6" s="383">
        <f>'[1]4407Exp'!$AC$266</f>
        <v>0.12203624719999999</v>
      </c>
      <c r="AF6" s="383">
        <f>'[1]4407Exp'!AD$266</f>
        <v>1.50567888E-2</v>
      </c>
      <c r="AG6" s="383">
        <f>'[1]4407Exp'!AE$266</f>
        <v>0</v>
      </c>
      <c r="AH6" s="383">
        <f>'[1]4407Exp'!AF$266</f>
        <v>0</v>
      </c>
      <c r="AI6" s="383">
        <f>'[1]4407Exp'!AG$266</f>
        <v>6.0918600600000004E-2</v>
      </c>
      <c r="AJ6" s="383">
        <f>'[1]4407Exp'!AH$266</f>
        <v>3.7524861600000001E-2</v>
      </c>
      <c r="AK6" s="383">
        <f>'[1]4407Exp'!AI$266</f>
        <v>7.5954480500000005E-2</v>
      </c>
      <c r="AL6" s="383">
        <f>'[1]4407Exp'!AJ$266</f>
        <v>0.1172874752</v>
      </c>
      <c r="AM6" s="383">
        <f>'[1]4407Exp'!AK$266</f>
        <v>5.3627270399999996E-2</v>
      </c>
      <c r="AN6" s="383">
        <f>'[1]4407Exp'!AL$266</f>
        <v>1.17377478E-2</v>
      </c>
      <c r="AO6" s="383">
        <f>'[1]4407Exp'!AM$266</f>
        <v>0.13028424</v>
      </c>
      <c r="AP6" s="383">
        <f>'[1]4407Exp'!AN$266</f>
        <v>3.5587675200000002E-2</v>
      </c>
      <c r="AQ6" s="383">
        <f>'[1]4407Exp'!AO$266</f>
        <v>3.4302166799999999E-2</v>
      </c>
      <c r="AR6" s="383">
        <f>'[1]4407Exp'!AP$266</f>
        <v>2.0299480000000002E-3</v>
      </c>
      <c r="AS6" s="383">
        <f>'[1]4407Exp'!AQ$266</f>
        <v>9.4129979999999988E-3</v>
      </c>
      <c r="AT6" s="383">
        <f>'[1]4407Exp'!AR$266</f>
        <v>1.5430186E-2</v>
      </c>
      <c r="AU6" s="383">
        <f>'[1]4407Exp'!AS$266</f>
        <v>0.307097648</v>
      </c>
      <c r="AV6" s="383">
        <f>'[1]4407Exp'!AT$266</f>
        <v>0.32104304</v>
      </c>
      <c r="AW6" s="383">
        <f>'[1]4407Exp'!AU$266</f>
        <v>0.30434753333333331</v>
      </c>
      <c r="AX6" s="383">
        <f>'[1]4407Exp'!AV$266</f>
        <v>0</v>
      </c>
      <c r="AY6" s="383">
        <f>'[1]4407Exp'!AW$266</f>
        <v>0</v>
      </c>
      <c r="AZ6" s="383">
        <f>'[1]4407Exp'!AX$266</f>
        <v>0</v>
      </c>
      <c r="BA6" s="383">
        <f>'[1]4407Exp'!AY$266</f>
        <v>0</v>
      </c>
      <c r="BB6" s="383">
        <f>'[1]4407Exp'!AZ$266</f>
        <v>0</v>
      </c>
      <c r="BC6" s="310">
        <f>'[1]4407Exp'!BA$266</f>
        <v>0</v>
      </c>
      <c r="BD6" s="452"/>
    </row>
    <row r="7" spans="1:56" ht="17.149999999999999" customHeight="1">
      <c r="B7" s="19" t="s">
        <v>96</v>
      </c>
      <c r="C7" s="361">
        <f>1/$A$1*'[1]4407Exp'!$B$268</f>
        <v>1.5073999999999998E-4</v>
      </c>
      <c r="D7" s="326">
        <f>1/$A$1*'[1]4407Exp'!$C$268</f>
        <v>2.4782000000000005E-4</v>
      </c>
      <c r="E7" s="326">
        <f>1/$A$1*'[1]4407Exp'!$D$268</f>
        <v>3.4647999999999998E-4</v>
      </c>
      <c r="F7" s="326">
        <f>1/$A$1*'[1]4407Exp'!$E$268</f>
        <v>1.3092E-4</v>
      </c>
      <c r="G7" s="326">
        <f>1/$A$1*'[1]4407Exp'!$F$268</f>
        <v>3.3597999999999994E-4</v>
      </c>
      <c r="H7" s="326">
        <f>1/$A$1*'[1]4407Exp'!$G$268</f>
        <v>7.9885263157894739E-5</v>
      </c>
      <c r="I7" s="326">
        <f>1/$A$1*'[1]4407Exp'!$H$268</f>
        <v>5.9900000000000006E-5</v>
      </c>
      <c r="J7" s="327">
        <f>1/$A$1*'[1]4407Exp'!$I$268</f>
        <v>4.8879999999999993E-5</v>
      </c>
      <c r="K7" s="327">
        <f>1/$A$1*'[1]4407Exp'!$J$268</f>
        <v>4.6199999999999998E-5</v>
      </c>
      <c r="L7" s="326">
        <f>1/$A$1*'[1]4407Exp'!K$268</f>
        <v>7.4759999999999996E-5</v>
      </c>
      <c r="M7" s="326">
        <f>1/$A$1*'[1]4407Exp'!L$268</f>
        <v>2.4205333333333332E-4</v>
      </c>
      <c r="N7" s="326">
        <f>1/$A$1*'[1]4407Exp'!M$268</f>
        <v>3.8931928571428562E-4</v>
      </c>
      <c r="O7" s="326">
        <f>1/$A$1*'[1]4407Exp'!N$268</f>
        <v>4.1589405769230769E-3</v>
      </c>
      <c r="P7" s="326">
        <f>1/$A$1*'[1]4407Exp'!O$268</f>
        <v>3.4034914285714283E-4</v>
      </c>
      <c r="Q7" s="326">
        <f>1/$A$1*'[1]4407Exp'!P$268</f>
        <v>4.6379999999999986E-5</v>
      </c>
      <c r="R7" s="326">
        <f>1/$A$1*'[1]4407Exp'!Q$268</f>
        <v>2.4124000000000001E-4</v>
      </c>
      <c r="S7" s="326">
        <f>1/$A$1*'[1]4407Exp'!R$268</f>
        <v>9.4166666666666647E-5</v>
      </c>
      <c r="T7" s="326">
        <f>1/$A$1*'[1]4407Exp'!S$268</f>
        <v>3.8444999999999995E-5</v>
      </c>
      <c r="U7" s="326">
        <f>1/$A$1*'[1]4407Exp'!T$268</f>
        <v>0</v>
      </c>
      <c r="V7" s="326">
        <f>1/$A$1*'[1]4407Exp'!U$268</f>
        <v>0</v>
      </c>
      <c r="W7" s="326">
        <f>1/$A$1*'[1]4407Exp'!V$268</f>
        <v>0</v>
      </c>
      <c r="X7" s="326">
        <f>1/$A$1*'[1]4407Exp'!W$268</f>
        <v>0</v>
      </c>
      <c r="Y7" s="326">
        <f>1/$A$1*'[1]4407Exp'!X$268</f>
        <v>0</v>
      </c>
      <c r="Z7" s="326">
        <f>1/$A$1*'[1]4407Exp'!Y$268</f>
        <v>0</v>
      </c>
      <c r="AA7" s="326">
        <f>1/$A$1*'[1]4407Exp'!Z$268</f>
        <v>0</v>
      </c>
      <c r="AB7" s="326">
        <f>1/$A$1*'[1]4407Exp'!AA$268</f>
        <v>0</v>
      </c>
      <c r="AC7" s="103"/>
      <c r="AD7" s="384">
        <f>'[1]4407Exp'!$AB$268</f>
        <v>0.14218929773699998</v>
      </c>
      <c r="AE7" s="385">
        <f>'[1]4407Exp'!$AC$268</f>
        <v>0.15716078359999999</v>
      </c>
      <c r="AF7" s="385">
        <f>'[1]4407Exp'!AD$268</f>
        <v>0.14604886559999999</v>
      </c>
      <c r="AG7" s="385">
        <f>'[1]4407Exp'!AE$268</f>
        <v>0.21489745760000001</v>
      </c>
      <c r="AH7" s="385">
        <f>'[1]4407Exp'!AF$268</f>
        <v>0.57989622880000002</v>
      </c>
      <c r="AI7" s="385">
        <f>'[1]4407Exp'!AG$268</f>
        <v>0.17820986040000003</v>
      </c>
      <c r="AJ7" s="385">
        <f>'[1]4407Exp'!AH$268</f>
        <v>0.16291284440000001</v>
      </c>
      <c r="AK7" s="385">
        <f>'[1]4407Exp'!AI$268</f>
        <v>0.31195869200000004</v>
      </c>
      <c r="AL7" s="385">
        <f>'[1]4407Exp'!AJ$268</f>
        <v>0.38076805800000002</v>
      </c>
      <c r="AM7" s="385">
        <f>'[1]4407Exp'!AK$268</f>
        <v>0.4072997324</v>
      </c>
      <c r="AN7" s="385">
        <f>'[1]4407Exp'!AL$268</f>
        <v>1.3826282094</v>
      </c>
      <c r="AO7" s="385">
        <f>'[1]4407Exp'!AM$268</f>
        <v>1.603595136</v>
      </c>
      <c r="AP7" s="385">
        <f>'[1]4407Exp'!AN$268</f>
        <v>1.3779839744</v>
      </c>
      <c r="AQ7" s="385">
        <f>'[1]4407Exp'!AO$268</f>
        <v>0.80493617610000001</v>
      </c>
      <c r="AR7" s="385">
        <f>'[1]4407Exp'!AP$268</f>
        <v>0.23163726000000001</v>
      </c>
      <c r="AS7" s="385">
        <f>'[1]4407Exp'!AQ$268</f>
        <v>1.6159257274999999</v>
      </c>
      <c r="AT7" s="385">
        <f>'[1]4407Exp'!AR$268</f>
        <v>0.39243589839999993</v>
      </c>
      <c r="AU7" s="385">
        <f>'[1]4407Exp'!AS$268</f>
        <v>0.24279399429999998</v>
      </c>
      <c r="AV7" s="385">
        <f>'[1]4407Exp'!AT$268</f>
        <v>0.25381933899999998</v>
      </c>
      <c r="AW7" s="385">
        <f>'[1]4407Exp'!AU$268</f>
        <v>0.24061973041666668</v>
      </c>
      <c r="AX7" s="385">
        <f>'[1]4407Exp'!AV$268</f>
        <v>0</v>
      </c>
      <c r="AY7" s="385">
        <f>'[1]4407Exp'!AW$268</f>
        <v>0</v>
      </c>
      <c r="AZ7" s="385">
        <f>'[1]4407Exp'!AX$268</f>
        <v>0</v>
      </c>
      <c r="BA7" s="385">
        <f>'[1]4407Exp'!AY$268</f>
        <v>0</v>
      </c>
      <c r="BB7" s="385">
        <f>'[1]4407Exp'!AZ$268</f>
        <v>0</v>
      </c>
      <c r="BC7" s="311">
        <f>'[1]4407Exp'!BA$268</f>
        <v>0</v>
      </c>
      <c r="BD7" s="452"/>
    </row>
    <row r="8" spans="1:56" ht="17.149999999999999" customHeight="1">
      <c r="B8" s="19" t="s">
        <v>103</v>
      </c>
      <c r="C8" s="361">
        <f>1/$A$1*'[1]4407Exp'!$B$269</f>
        <v>0</v>
      </c>
      <c r="D8" s="326">
        <f>1/$A$1*'[1]4407Exp'!$C$269</f>
        <v>2.1999999999999999E-5</v>
      </c>
      <c r="E8" s="326">
        <f>1/$A$1*'[1]4407Exp'!$D$269</f>
        <v>7.9999999999999993E-5</v>
      </c>
      <c r="F8" s="326">
        <f>1/$A$1*'[1]4407Exp'!$E$269</f>
        <v>0</v>
      </c>
      <c r="G8" s="326">
        <f>1/$A$1*'[1]4407Exp'!$F$269</f>
        <v>4.5000000000000003E-5</v>
      </c>
      <c r="H8" s="326">
        <f>1/$A$1*'[1]4407Exp'!$G$269</f>
        <v>2.3999999999999997E-5</v>
      </c>
      <c r="I8" s="326">
        <f>1/$A$1*'[1]4407Exp'!$H$269</f>
        <v>0</v>
      </c>
      <c r="J8" s="327">
        <f>1/$A$1*'[1]4407Exp'!$I$269</f>
        <v>4.1179999999999995E-5</v>
      </c>
      <c r="K8" s="327">
        <f>1/$A$1*'[1]4407Exp'!$J$269</f>
        <v>1.8479999999999996E-5</v>
      </c>
      <c r="L8" s="326">
        <f>1/$A$1*'[1]4407Exp'!K$269</f>
        <v>6.5379999999999987E-5</v>
      </c>
      <c r="M8" s="326">
        <f>1/$A$1*'[1]4407Exp'!L$269</f>
        <v>0</v>
      </c>
      <c r="N8" s="326">
        <f>1/$A$1*'[1]4407Exp'!M$269</f>
        <v>1.3999999999999998E-7</v>
      </c>
      <c r="O8" s="326">
        <f>1/$A$1*'[1]4407Exp'!N$269</f>
        <v>3.7000000000000002E-6</v>
      </c>
      <c r="P8" s="326">
        <f>1/$A$1*'[1]4407Exp'!O$269</f>
        <v>6.8599999999999995E-6</v>
      </c>
      <c r="Q8" s="326">
        <f>1/$A$1*'[1]4407Exp'!P$269</f>
        <v>9.9999999999999995E-7</v>
      </c>
      <c r="R8" s="326">
        <f>1/$A$1*'[1]4407Exp'!Q$269</f>
        <v>4.5224999999999995E-6</v>
      </c>
      <c r="S8" s="326">
        <f>1/$A$1*'[1]4407Exp'!R$269</f>
        <v>2.7999999999999997E-7</v>
      </c>
      <c r="T8" s="326">
        <f>1/$A$1*'[1]4407Exp'!S$269</f>
        <v>0</v>
      </c>
      <c r="U8" s="326">
        <f>1/$A$1*'[1]4407Exp'!T$269</f>
        <v>0</v>
      </c>
      <c r="V8" s="326">
        <f>1/$A$1*'[1]4407Exp'!U$269</f>
        <v>0</v>
      </c>
      <c r="W8" s="326">
        <f>1/$A$1*'[1]4407Exp'!V$269</f>
        <v>0</v>
      </c>
      <c r="X8" s="326">
        <f>1/$A$1*'[1]4407Exp'!W$269</f>
        <v>0</v>
      </c>
      <c r="Y8" s="326">
        <f>1/$A$1*'[1]4407Exp'!X$269</f>
        <v>0</v>
      </c>
      <c r="Z8" s="326">
        <f>1/$A$1*'[1]4407Exp'!Y$269</f>
        <v>0</v>
      </c>
      <c r="AA8" s="326">
        <f>1/$A$1*'[1]4407Exp'!Z$269</f>
        <v>0</v>
      </c>
      <c r="AB8" s="326">
        <f>1/$A$1*'[1]4407Exp'!AA$269</f>
        <v>0</v>
      </c>
      <c r="AC8" s="103"/>
      <c r="AD8" s="384">
        <f>'[1]4407Exp'!$AB$269</f>
        <v>0</v>
      </c>
      <c r="AE8" s="385">
        <f>'[1]4407Exp'!$AC$269</f>
        <v>4.1940947999999999E-2</v>
      </c>
      <c r="AF8" s="385">
        <f>'[1]4407Exp'!AD$269</f>
        <v>0.14693772960000001</v>
      </c>
      <c r="AG8" s="385">
        <f>'[1]4407Exp'!AE$269</f>
        <v>0</v>
      </c>
      <c r="AH8" s="385">
        <f>'[1]4407Exp'!AF$269</f>
        <v>0.12005003290000001</v>
      </c>
      <c r="AI8" s="385">
        <f>'[1]4407Exp'!AG$269</f>
        <v>7.3117001100000009E-2</v>
      </c>
      <c r="AJ8" s="385">
        <f>'[1]4407Exp'!AH$269</f>
        <v>0</v>
      </c>
      <c r="AK8" s="385">
        <f>'[1]4407Exp'!AI$269</f>
        <v>0.15466229550000002</v>
      </c>
      <c r="AL8" s="385">
        <f>'[1]4407Exp'!AJ$269</f>
        <v>3.4659402000000006E-2</v>
      </c>
      <c r="AM8" s="385">
        <f>'[1]4407Exp'!AK$269</f>
        <v>0.18305634160000001</v>
      </c>
      <c r="AN8" s="385">
        <f>'[1]4407Exp'!AL$269</f>
        <v>0</v>
      </c>
      <c r="AO8" s="385">
        <f>'[1]4407Exp'!AM$269</f>
        <v>6.6816E-4</v>
      </c>
      <c r="AP8" s="385">
        <f>'[1]4407Exp'!AN$269</f>
        <v>1.34981088E-2</v>
      </c>
      <c r="AQ8" s="385">
        <f>'[1]4407Exp'!AO$269</f>
        <v>5.95320825E-2</v>
      </c>
      <c r="AR8" s="385">
        <f>'[1]4407Exp'!AP$269</f>
        <v>8.8358535000000009E-3</v>
      </c>
      <c r="AS8" s="385">
        <f>'[1]4407Exp'!AQ$269</f>
        <v>1.0886413999999999E-2</v>
      </c>
      <c r="AT8" s="385">
        <f>'[1]4407Exp'!AR$269</f>
        <v>1.7931779999999999E-4</v>
      </c>
      <c r="AU8" s="385">
        <f>'[1]4407Exp'!AS$269</f>
        <v>0</v>
      </c>
      <c r="AV8" s="385">
        <f>'[1]4407Exp'!AT$269</f>
        <v>0</v>
      </c>
      <c r="AW8" s="385">
        <f>'[1]4407Exp'!AU$269</f>
        <v>0</v>
      </c>
      <c r="AX8" s="385">
        <f>'[1]4407Exp'!AV$269</f>
        <v>0</v>
      </c>
      <c r="AY8" s="385">
        <f>'[1]4407Exp'!AW$269</f>
        <v>0</v>
      </c>
      <c r="AZ8" s="385">
        <f>'[1]4407Exp'!AX$269</f>
        <v>0</v>
      </c>
      <c r="BA8" s="385">
        <f>'[1]4407Exp'!AY$269</f>
        <v>0</v>
      </c>
      <c r="BB8" s="385">
        <f>'[1]4407Exp'!AZ$269</f>
        <v>0</v>
      </c>
      <c r="BC8" s="311">
        <f>'[1]4407Exp'!BA$269</f>
        <v>0</v>
      </c>
      <c r="BD8" s="452"/>
    </row>
    <row r="9" spans="1:56" ht="17.149999999999999" customHeight="1">
      <c r="B9" s="19" t="s">
        <v>104</v>
      </c>
      <c r="C9" s="361">
        <f>1/$A$1*'[1]4407Exp'!$B$267</f>
        <v>4.4899999999999992E-3</v>
      </c>
      <c r="D9" s="326">
        <f>1/$A$1*'[1]4407Exp'!$C$267</f>
        <v>4.5524599999999995E-3</v>
      </c>
      <c r="E9" s="326">
        <f>1/$A$1*'[1]4407Exp'!$D$267</f>
        <v>4.1472999999999996E-3</v>
      </c>
      <c r="F9" s="326">
        <f>1/$A$1*'[1]4407Exp'!$E$267</f>
        <v>2.7785599999999998E-3</v>
      </c>
      <c r="G9" s="326">
        <f>1/$A$1*'[1]4407Exp'!$F$267</f>
        <v>3.8931200000000003E-3</v>
      </c>
      <c r="H9" s="326">
        <f>1/$A$1*'[1]4407Exp'!$G$267</f>
        <v>2.8631852631578942E-3</v>
      </c>
      <c r="I9" s="326">
        <f>1/$A$1*'[1]4407Exp'!$H$267</f>
        <v>5.9270574999999992E-3</v>
      </c>
      <c r="J9" s="327">
        <f>1/$A$1*'[1]4407Exp'!$I$267</f>
        <v>4.0183799999999993E-3</v>
      </c>
      <c r="K9" s="327">
        <f>1/$A$1*'[1]4407Exp'!$J$267</f>
        <v>2.7196400000000002E-3</v>
      </c>
      <c r="L9" s="326">
        <f>1/$A$1*'[1]4407Exp'!K$267</f>
        <v>3.4826200000000005E-3</v>
      </c>
      <c r="M9" s="326">
        <f>1/$A$1*'[1]4407Exp'!L$267</f>
        <v>4.0265800000000001E-3</v>
      </c>
      <c r="N9" s="326">
        <f>1/$A$1*'[1]4407Exp'!M$267</f>
        <v>5.3927271428571436E-3</v>
      </c>
      <c r="O9" s="326">
        <f>1/$A$1*'[1]4407Exp'!N$267</f>
        <v>5.9195237500000008E-3</v>
      </c>
      <c r="P9" s="326">
        <f>1/$A$1*'[1]4407Exp'!O$267</f>
        <v>3.1680599999999999E-3</v>
      </c>
      <c r="Q9" s="326">
        <f>1/$A$1*'[1]4407Exp'!P$267</f>
        <v>2.7404199999999995E-3</v>
      </c>
      <c r="R9" s="326">
        <f>1/$A$1*'[1]4407Exp'!Q$267</f>
        <v>5.2757933333333331E-3</v>
      </c>
      <c r="S9" s="326">
        <f>1/$A$1*'[1]4407Exp'!R$267</f>
        <v>8.0267599999999974E-3</v>
      </c>
      <c r="T9" s="326">
        <f>1/$A$1*'[1]4407Exp'!S$267</f>
        <v>9.6923475000000002E-3</v>
      </c>
      <c r="U9" s="326">
        <f>1/$A$1*'[1]4407Exp'!T$267</f>
        <v>0</v>
      </c>
      <c r="V9" s="326">
        <f>1/$A$1*'[1]4407Exp'!U$267</f>
        <v>0</v>
      </c>
      <c r="W9" s="326">
        <f>1/$A$1*'[1]4407Exp'!V$267</f>
        <v>0</v>
      </c>
      <c r="X9" s="326">
        <f>1/$A$1*'[1]4407Exp'!W$267</f>
        <v>0</v>
      </c>
      <c r="Y9" s="326">
        <f>1/$A$1*'[1]4407Exp'!X$267</f>
        <v>0</v>
      </c>
      <c r="Z9" s="326">
        <f>1/$A$1*'[1]4407Exp'!Y$267</f>
        <v>0</v>
      </c>
      <c r="AA9" s="326">
        <f>1/$A$1*'[1]4407Exp'!Z$267</f>
        <v>0</v>
      </c>
      <c r="AB9" s="326">
        <f>1/$A$1*'[1]4407Exp'!AA$267</f>
        <v>0</v>
      </c>
      <c r="AC9" s="103"/>
      <c r="AD9" s="384">
        <f>'[1]4407Exp'!$AB$267</f>
        <v>2.7396162625349993</v>
      </c>
      <c r="AE9" s="385">
        <f>'[1]4407Exp'!$AC$267</f>
        <v>2.1683434292000001</v>
      </c>
      <c r="AF9" s="385">
        <f>'[1]4407Exp'!AD$267</f>
        <v>2.1391410480000004</v>
      </c>
      <c r="AG9" s="385">
        <f>'[1]4407Exp'!AE$267</f>
        <v>1.9769405488000005</v>
      </c>
      <c r="AH9" s="385">
        <f>'[1]4407Exp'!AF$267</f>
        <v>2.1432210414999999</v>
      </c>
      <c r="AI9" s="385">
        <f>'[1]4407Exp'!AG$267</f>
        <v>1.7557995741000001</v>
      </c>
      <c r="AJ9" s="385">
        <f>'[1]4407Exp'!AH$267</f>
        <v>2.7485209560000006</v>
      </c>
      <c r="AK9" s="385">
        <f>'[1]4407Exp'!AI$267</f>
        <v>2.4974333694999999</v>
      </c>
      <c r="AL9" s="385">
        <f>'[1]4407Exp'!AJ$267</f>
        <v>2.0281111236</v>
      </c>
      <c r="AM9" s="385">
        <f>'[1]4407Exp'!AK$267</f>
        <v>2.1473197063999998</v>
      </c>
      <c r="AN9" s="385">
        <f>'[1]4407Exp'!AL$267</f>
        <v>2.6127120969000002</v>
      </c>
      <c r="AO9" s="385">
        <f>'[1]4407Exp'!AM$267</f>
        <v>3.6861551999999995</v>
      </c>
      <c r="AP9" s="385">
        <f>'[1]4407Exp'!AN$267</f>
        <v>3.4078086591999996</v>
      </c>
      <c r="AQ9" s="385">
        <f>'[1]4407Exp'!AO$267</f>
        <v>2.0897454285000001</v>
      </c>
      <c r="AR9" s="385">
        <f>'[1]4407Exp'!AP$267</f>
        <v>3.2796241094999998</v>
      </c>
      <c r="AS9" s="385">
        <f>'[1]4407Exp'!AQ$267</f>
        <v>2.3735378169999999</v>
      </c>
      <c r="AT9" s="385">
        <f>'[1]4407Exp'!AR$267</f>
        <v>2.8468715307999997</v>
      </c>
      <c r="AU9" s="385">
        <f>'[1]4407Exp'!AS$267</f>
        <v>6.0611217952999992</v>
      </c>
      <c r="AV9" s="385">
        <f>'[1]4407Exp'!AT$267</f>
        <v>6.3363590690000002</v>
      </c>
      <c r="AW9" s="385">
        <f>'[1]4407Exp'!AU$267</f>
        <v>6.0068433595833337</v>
      </c>
      <c r="AX9" s="385">
        <f>'[1]4407Exp'!AV$267</f>
        <v>0</v>
      </c>
      <c r="AY9" s="385">
        <f>'[1]4407Exp'!AW$267</f>
        <v>0</v>
      </c>
      <c r="AZ9" s="385">
        <f>'[1]4407Exp'!AX$267</f>
        <v>0</v>
      </c>
      <c r="BA9" s="385">
        <f>'[1]4407Exp'!AY$267</f>
        <v>0</v>
      </c>
      <c r="BB9" s="385">
        <f>'[1]4407Exp'!AZ$267</f>
        <v>0</v>
      </c>
      <c r="BC9" s="311">
        <f>'[1]4407Exp'!BA$267</f>
        <v>0</v>
      </c>
      <c r="BD9" s="452"/>
    </row>
    <row r="10" spans="1:56" ht="17.149999999999999" customHeight="1">
      <c r="B10" s="16" t="s">
        <v>165</v>
      </c>
      <c r="C10" s="362">
        <f>1/$A$1*'[1]4407Exp'!$B$264</f>
        <v>0.12668794</v>
      </c>
      <c r="D10" s="328">
        <f>1/$A$1*'[1]4407Exp'!$C$264</f>
        <v>0.10056994299999999</v>
      </c>
      <c r="E10" s="328">
        <f>1/$A$1*'[1]4407Exp'!$D$264</f>
        <v>0.21964947269445387</v>
      </c>
      <c r="F10" s="328">
        <f>1/$A$1*'[1]4407Exp'!$E$264</f>
        <v>0.10297629898007743</v>
      </c>
      <c r="G10" s="328">
        <f>1/$A$1*'[1]4407Exp'!$F$264</f>
        <v>9.9394355507422399E-2</v>
      </c>
      <c r="H10" s="328">
        <f>1/$A$1*'[1]4407Exp'!$G$264</f>
        <v>0.15375826101127821</v>
      </c>
      <c r="I10" s="328">
        <f>1/$A$1*'[1]4407Exp'!$H$264</f>
        <v>0.11416441930044662</v>
      </c>
      <c r="J10" s="329">
        <f>1/$A$1*'[1]4407Exp'!$I$264</f>
        <v>9.1461078000000001E-2</v>
      </c>
      <c r="K10" s="329">
        <f>1/$A$1*'[1]4407Exp'!$J$264</f>
        <v>0.17630261029761904</v>
      </c>
      <c r="L10" s="328">
        <f>1/$A$1*'[1]4407Exp'!K$264</f>
        <v>0.17605648382246375</v>
      </c>
      <c r="M10" s="328">
        <f>1/$A$1*'[1]4407Exp'!L$264</f>
        <v>0.16088700441102757</v>
      </c>
      <c r="N10" s="328">
        <f>1/$A$1*'[1]4407Exp'!M$264</f>
        <v>0.1144436600940171</v>
      </c>
      <c r="O10" s="328">
        <f>1/$A$1*'[1]4407Exp'!N$264</f>
        <v>0.10034897570765441</v>
      </c>
      <c r="P10" s="328">
        <f>1/$A$1*'[1]4407Exp'!O$264</f>
        <v>9.2054499765567774E-2</v>
      </c>
      <c r="Q10" s="328">
        <f>1/$A$1*'[1]4407Exp'!P$264</f>
        <v>0.10353355906940553</v>
      </c>
      <c r="R10" s="328">
        <f>1/$A$1*'[1]4407Exp'!Q$264</f>
        <v>0.1063102796212121</v>
      </c>
      <c r="S10" s="328">
        <f>1/$A$1*'[1]4407Exp'!R$264</f>
        <v>0.11744168214814815</v>
      </c>
      <c r="T10" s="328">
        <f>1/$A$1*'[1]4407Exp'!S$264</f>
        <v>2.3441667368253958E-2</v>
      </c>
      <c r="U10" s="328">
        <f>1/$A$1*'[1]4407Exp'!T$264</f>
        <v>0</v>
      </c>
      <c r="V10" s="328">
        <f>1/$A$1*'[1]4407Exp'!U$264</f>
        <v>0</v>
      </c>
      <c r="W10" s="328">
        <f>1/$A$1*'[1]4407Exp'!V$264</f>
        <v>0</v>
      </c>
      <c r="X10" s="328">
        <f>1/$A$1*'[1]4407Exp'!W$264</f>
        <v>0</v>
      </c>
      <c r="Y10" s="328">
        <f>1/$A$1*'[1]4407Exp'!X$264</f>
        <v>0</v>
      </c>
      <c r="Z10" s="328">
        <f>1/$A$1*'[1]4407Exp'!Y$264</f>
        <v>0</v>
      </c>
      <c r="AA10" s="328">
        <f>1/$A$1*'[1]4407Exp'!Z$264</f>
        <v>0</v>
      </c>
      <c r="AB10" s="328">
        <f>1/$A$1*'[1]4407Exp'!AA$264</f>
        <v>0</v>
      </c>
      <c r="AC10" s="103"/>
      <c r="AD10" s="386">
        <f>'[1]4407Exp'!$AB$264</f>
        <v>47.590193347946993</v>
      </c>
      <c r="AE10" s="387">
        <f>'[1]4407Exp'!$AC$264</f>
        <v>37.173696068000005</v>
      </c>
      <c r="AF10" s="387">
        <f>'[1]4407Exp'!AD$264</f>
        <v>56.696074876799997</v>
      </c>
      <c r="AG10" s="387">
        <f>'[1]4407Exp'!AE$264</f>
        <v>44.6410082608</v>
      </c>
      <c r="AH10" s="387">
        <f>'[1]4407Exp'!AF$264</f>
        <v>41.341650889000015</v>
      </c>
      <c r="AI10" s="387">
        <f>'[1]4407Exp'!AG$264</f>
        <v>49.030389064799998</v>
      </c>
      <c r="AJ10" s="387">
        <f>'[1]4407Exp'!AH$264</f>
        <v>54.481287584000007</v>
      </c>
      <c r="AK10" s="387">
        <f>'[1]4407Exp'!AI$264</f>
        <v>57.958124302999998</v>
      </c>
      <c r="AL10" s="387">
        <f>'[1]4407Exp'!AJ$264</f>
        <v>75.650249420400016</v>
      </c>
      <c r="AM10" s="387">
        <f>'[1]4407Exp'!AK$264</f>
        <v>60.285705268800008</v>
      </c>
      <c r="AN10" s="387">
        <f>'[1]4407Exp'!AL$264</f>
        <v>54.450403186500012</v>
      </c>
      <c r="AO10" s="387">
        <f>'[1]4407Exp'!AM$264</f>
        <v>47.055000960000001</v>
      </c>
      <c r="AP10" s="387">
        <f>'[1]4407Exp'!AN$264</f>
        <v>40.022745699200001</v>
      </c>
      <c r="AQ10" s="387">
        <f>'[1]4407Exp'!AO$264</f>
        <v>43.513002478800004</v>
      </c>
      <c r="AR10" s="387">
        <f>'[1]4407Exp'!AP$264</f>
        <v>51.566130035500009</v>
      </c>
      <c r="AS10" s="387">
        <f>'[1]4407Exp'!AQ$264</f>
        <v>49.459447439499996</v>
      </c>
      <c r="AT10" s="387">
        <f>'[1]4407Exp'!AR$264</f>
        <v>49.584154446599996</v>
      </c>
      <c r="AU10" s="387">
        <f>'[1]4407Exp'!AS$264</f>
        <v>49.4986177543</v>
      </c>
      <c r="AV10" s="387">
        <f>'[1]4407Exp'!AT$264</f>
        <v>51.746364139000001</v>
      </c>
      <c r="AW10" s="387">
        <f>'[1]4407Exp'!AU$264</f>
        <v>49.055348730416661</v>
      </c>
      <c r="AX10" s="387">
        <f>'[1]4407Exp'!AV$264</f>
        <v>0</v>
      </c>
      <c r="AY10" s="387">
        <f>'[1]4407Exp'!AW$264</f>
        <v>0</v>
      </c>
      <c r="AZ10" s="387">
        <f>'[1]4407Exp'!AX$264</f>
        <v>0</v>
      </c>
      <c r="BA10" s="387">
        <f>'[1]4407Exp'!AY$264</f>
        <v>0</v>
      </c>
      <c r="BB10" s="387">
        <f>'[1]4407Exp'!AZ$264</f>
        <v>0</v>
      </c>
      <c r="BC10" s="312">
        <f>'[1]4407Exp'!BA$264</f>
        <v>0</v>
      </c>
      <c r="BD10" s="452"/>
    </row>
    <row r="11" spans="1:56">
      <c r="B11" s="5" t="s">
        <v>29</v>
      </c>
      <c r="C11" s="276">
        <f>1/$A$1*'[1]4407Exp'!$B$91</f>
        <v>6.7596320000000001E-2</v>
      </c>
      <c r="D11" s="279">
        <f>1/$A$1*'[1]4407Exp'!$C$91</f>
        <v>4.6183282999999992E-2</v>
      </c>
      <c r="E11" s="279">
        <f>1/$A$1*'[1]4407Exp'!$D$91</f>
        <v>0.13015066299999997</v>
      </c>
      <c r="F11" s="279">
        <f>1/$A$1*'[1]4407Exp'!$E$91</f>
        <v>4.5602800021008402E-2</v>
      </c>
      <c r="G11" s="279">
        <f>1/$A$1*'[1]4407Exp'!$F$91</f>
        <v>3.5873502333333328E-2</v>
      </c>
      <c r="H11" s="279">
        <f>1/$A$1*'[1]4407Exp'!$G$91</f>
        <v>7.460692057142855E-2</v>
      </c>
      <c r="I11" s="279">
        <f>1/$A$1*'[1]4407Exp'!$H$91</f>
        <v>3.3327757887218042E-2</v>
      </c>
      <c r="J11" s="278">
        <f>1/$A$1*'[1]4407Exp'!$I$91</f>
        <v>2.3734229999999999E-2</v>
      </c>
      <c r="K11" s="278">
        <f>1/$A$1*'[1]4407Exp'!$J$91</f>
        <v>2.8291444583333332E-2</v>
      </c>
      <c r="L11" s="279">
        <f>1/$A$1*'[1]4407Exp'!K$91</f>
        <v>2.5929419999999998E-2</v>
      </c>
      <c r="M11" s="279">
        <f>1/$A$1*'[1]4407Exp'!L$91</f>
        <v>3.4280420000000006E-2</v>
      </c>
      <c r="N11" s="279">
        <f>1/$A$1*'[1]4407Exp'!M$91</f>
        <v>3.3763860000000007E-2</v>
      </c>
      <c r="O11" s="279">
        <f>1/$A$1*'[1]4407Exp'!N$91</f>
        <v>3.1531791428571432E-2</v>
      </c>
      <c r="P11" s="279">
        <f>1/$A$1*'[1]4407Exp'!O$91</f>
        <v>3.0798138432234428E-2</v>
      </c>
      <c r="Q11" s="279">
        <f>1/$A$1*'[1]4407Exp'!P$91</f>
        <v>2.7089805925925924E-2</v>
      </c>
      <c r="R11" s="279">
        <f>1/$A$1*'[1]4407Exp'!Q$91</f>
        <v>3.1894327727272728E-2</v>
      </c>
      <c r="S11" s="279">
        <f>1/$A$1*'[1]4407Exp'!R$91</f>
        <v>3.5308700481481471E-2</v>
      </c>
      <c r="T11" s="279">
        <f>1/$A$1*'[1]4407Exp'!S$91</f>
        <v>5.6156147222222218E-3</v>
      </c>
      <c r="U11" s="279">
        <f>1/$A$1*'[1]4407Exp'!T$91</f>
        <v>0</v>
      </c>
      <c r="V11" s="279">
        <f>1/$A$1*'[1]4407Exp'!U$91</f>
        <v>0</v>
      </c>
      <c r="W11" s="279">
        <f>1/$A$1*'[1]4407Exp'!V$91</f>
        <v>0</v>
      </c>
      <c r="X11" s="279">
        <f>1/$A$1*'[1]4407Exp'!W$91</f>
        <v>0</v>
      </c>
      <c r="Y11" s="279">
        <f>1/$A$1*'[1]4407Exp'!X$91</f>
        <v>0</v>
      </c>
      <c r="Z11" s="279">
        <f>1/$A$1*'[1]4407Exp'!Y$91</f>
        <v>0</v>
      </c>
      <c r="AA11" s="279">
        <f>1/$A$1*'[1]4407Exp'!Z$91</f>
        <v>0</v>
      </c>
      <c r="AB11" s="279">
        <f>1/$A$1*'[1]4407Exp'!AA$91</f>
        <v>0</v>
      </c>
      <c r="AC11" s="103"/>
      <c r="AD11" s="388">
        <f>'[1]4407Exp'!$AB$91</f>
        <v>16.534589196974999</v>
      </c>
      <c r="AE11" s="389">
        <f>'[1]4407Exp'!$AC$91</f>
        <v>10.6454517796</v>
      </c>
      <c r="AF11" s="389">
        <f>'[1]4407Exp'!AD$91</f>
        <v>25.3005520848</v>
      </c>
      <c r="AG11" s="389">
        <f>'[1]4407Exp'!AE$91</f>
        <v>12.873093329600001</v>
      </c>
      <c r="AH11" s="389">
        <f>'[1]4407Exp'!AF$91</f>
        <v>12.949688120600001</v>
      </c>
      <c r="AI11" s="389">
        <f>'[1]4407Exp'!AG$91</f>
        <v>13.824376995000002</v>
      </c>
      <c r="AJ11" s="389">
        <f>'[1]4407Exp'!AH$91</f>
        <v>14.079560107200001</v>
      </c>
      <c r="AK11" s="389">
        <f>'[1]4407Exp'!AI$91</f>
        <v>11.538475226000001</v>
      </c>
      <c r="AL11" s="389">
        <f>'[1]4407Exp'!AJ$91</f>
        <v>12.085610665600001</v>
      </c>
      <c r="AM11" s="389">
        <f>'[1]4407Exp'!AK$91</f>
        <v>9.9690833308000002</v>
      </c>
      <c r="AN11" s="389">
        <f>'[1]4407Exp'!AL$91</f>
        <v>11.030961450600001</v>
      </c>
      <c r="AO11" s="389">
        <f>'[1]4407Exp'!AM$91</f>
        <v>12.411191711999999</v>
      </c>
      <c r="AP11" s="389">
        <f>'[1]4407Exp'!AN$91</f>
        <v>11.4884477664</v>
      </c>
      <c r="AQ11" s="389">
        <f>'[1]4407Exp'!AO$91</f>
        <v>12.606237545400001</v>
      </c>
      <c r="AR11" s="389">
        <f>'[1]4407Exp'!AP$91</f>
        <v>13.540564873500001</v>
      </c>
      <c r="AS11" s="389">
        <f>'[1]4407Exp'!AQ$91</f>
        <v>13.5240361165</v>
      </c>
      <c r="AT11" s="389">
        <f>'[1]4407Exp'!AR$91</f>
        <v>11.751397208599998</v>
      </c>
      <c r="AU11" s="389">
        <f>'[1]4407Exp'!AS$91</f>
        <v>12.275805970999999</v>
      </c>
      <c r="AV11" s="389">
        <f>'[1]4407Exp'!AT$91</f>
        <v>12.83325383</v>
      </c>
      <c r="AW11" s="389">
        <f>'[1]4407Exp'!AU$91</f>
        <v>12.165873920833333</v>
      </c>
      <c r="AX11" s="389">
        <f>'[1]4407Exp'!AV$91</f>
        <v>0</v>
      </c>
      <c r="AY11" s="389">
        <f>'[1]4407Exp'!AW$91</f>
        <v>0</v>
      </c>
      <c r="AZ11" s="389">
        <f>'[1]4407Exp'!AX$91</f>
        <v>0</v>
      </c>
      <c r="BA11" s="389">
        <f>'[1]4407Exp'!AY$91</f>
        <v>0</v>
      </c>
      <c r="BB11" s="389">
        <f>'[1]4407Exp'!AZ$91</f>
        <v>0</v>
      </c>
      <c r="BC11" s="313">
        <f>'[1]4407Exp'!BA$91</f>
        <v>0</v>
      </c>
      <c r="BD11" s="452"/>
    </row>
    <row r="12" spans="1:56">
      <c r="B12" s="5" t="s">
        <v>61</v>
      </c>
      <c r="C12" s="276">
        <f>1/$A$1*'[1]4407Exp'!$B$246</f>
        <v>2.2261299999999998E-2</v>
      </c>
      <c r="D12" s="279">
        <f>1/$A$1*'[1]4407Exp'!$C$246</f>
        <v>1.9043819999999999E-2</v>
      </c>
      <c r="E12" s="279">
        <f>1/$A$1*'[1]4407Exp'!$D$246</f>
        <v>1.8375366347265221E-2</v>
      </c>
      <c r="F12" s="279">
        <f>1/$A$1*'[1]4407Exp'!$E$246</f>
        <v>1.7655798963585431E-2</v>
      </c>
      <c r="G12" s="279">
        <f>1/$A$1*'[1]4407Exp'!$F$246</f>
        <v>1.5700599999999999E-2</v>
      </c>
      <c r="H12" s="279">
        <f>1/$A$1*'[1]4407Exp'!$G$246</f>
        <v>1.6951857428571426E-2</v>
      </c>
      <c r="I12" s="279">
        <f>1/$A$1*'[1]4407Exp'!$H$246</f>
        <v>1.588348753550543E-2</v>
      </c>
      <c r="J12" s="278">
        <f>1/$A$1*'[1]4407Exp'!$I$246</f>
        <v>1.8374006999999998E-2</v>
      </c>
      <c r="K12" s="278">
        <f>1/$A$1*'[1]4407Exp'!$J$246</f>
        <v>2.2069419999999999E-2</v>
      </c>
      <c r="L12" s="279">
        <f>1/$A$1*'[1]4407Exp'!K$246</f>
        <v>1.9327139999999996E-2</v>
      </c>
      <c r="M12" s="279">
        <f>1/$A$1*'[1]4407Exp'!L$246</f>
        <v>2.8294954285714283E-2</v>
      </c>
      <c r="N12" s="279">
        <f>1/$A$1*'[1]4407Exp'!M$246</f>
        <v>1.4641771428571428E-2</v>
      </c>
      <c r="O12" s="279">
        <f>1/$A$1*'[1]4407Exp'!N$246</f>
        <v>2.156225333333333E-2</v>
      </c>
      <c r="P12" s="279">
        <f>1/$A$1*'[1]4407Exp'!O$246</f>
        <v>1.5981056952380952E-2</v>
      </c>
      <c r="Q12" s="279">
        <f>1/$A$1*'[1]4407Exp'!P$246</f>
        <v>3.3624600000000004E-2</v>
      </c>
      <c r="R12" s="279">
        <f>1/$A$1*'[1]4407Exp'!Q$246</f>
        <v>3.6669522499999996E-2</v>
      </c>
      <c r="S12" s="279">
        <f>1/$A$1*'[1]4407Exp'!R$246</f>
        <v>3.9186533111111109E-2</v>
      </c>
      <c r="T12" s="279">
        <f>1/$A$1*'[1]4407Exp'!S$246</f>
        <v>6.1274124999999985E-3</v>
      </c>
      <c r="U12" s="279">
        <f>1/$A$1*'[1]4407Exp'!T$246</f>
        <v>0</v>
      </c>
      <c r="V12" s="279">
        <f>1/$A$1*'[1]4407Exp'!U$246</f>
        <v>0</v>
      </c>
      <c r="W12" s="279">
        <f>1/$A$1*'[1]4407Exp'!V$246</f>
        <v>0</v>
      </c>
      <c r="X12" s="279">
        <f>1/$A$1*'[1]4407Exp'!W$246</f>
        <v>0</v>
      </c>
      <c r="Y12" s="279">
        <f>1/$A$1*'[1]4407Exp'!X$246</f>
        <v>0</v>
      </c>
      <c r="Z12" s="279">
        <f>1/$A$1*'[1]4407Exp'!Y$246</f>
        <v>0</v>
      </c>
      <c r="AA12" s="279">
        <f>1/$A$1*'[1]4407Exp'!Z$246</f>
        <v>0</v>
      </c>
      <c r="AB12" s="279">
        <f>1/$A$1*'[1]4407Exp'!AA$246</f>
        <v>0</v>
      </c>
      <c r="AC12" s="103"/>
      <c r="AD12" s="388">
        <f>'[1]4407Exp'!$AB$246</f>
        <v>12.165901554201</v>
      </c>
      <c r="AE12" s="389">
        <f>'[1]4407Exp'!$AC$246</f>
        <v>9.3809693648000003</v>
      </c>
      <c r="AF12" s="389">
        <f>'[1]4407Exp'!AD$246</f>
        <v>7.0693311312000002</v>
      </c>
      <c r="AG12" s="389">
        <f>'[1]4407Exp'!AE$246</f>
        <v>7.6288342928000006</v>
      </c>
      <c r="AH12" s="389">
        <f>'[1]4407Exp'!AF$246</f>
        <v>6.7801132910000002</v>
      </c>
      <c r="AI12" s="389">
        <f>'[1]4407Exp'!AG$246</f>
        <v>6.9946200753000003</v>
      </c>
      <c r="AJ12" s="389">
        <f>'[1]4407Exp'!AH$246</f>
        <v>6.3934637204000007</v>
      </c>
      <c r="AK12" s="389">
        <f>'[1]4407Exp'!AI$246</f>
        <v>10.2775727405</v>
      </c>
      <c r="AL12" s="389">
        <f>'[1]4407Exp'!AJ$246</f>
        <v>10.858139817600001</v>
      </c>
      <c r="AM12" s="389">
        <f>'[1]4407Exp'!AK$246</f>
        <v>6.7436934136</v>
      </c>
      <c r="AN12" s="389">
        <f>'[1]4407Exp'!AL$246</f>
        <v>8.0827982028000012</v>
      </c>
      <c r="AO12" s="389">
        <f>'[1]4407Exp'!AM$246</f>
        <v>5.1561809759999999</v>
      </c>
      <c r="AP12" s="389">
        <f>'[1]4407Exp'!AN$246</f>
        <v>5.2166233328000002</v>
      </c>
      <c r="AQ12" s="389">
        <f>'[1]4407Exp'!AO$246</f>
        <v>5.0556596766000004</v>
      </c>
      <c r="AR12" s="389">
        <f>'[1]4407Exp'!AP$246</f>
        <v>11.671349431500001</v>
      </c>
      <c r="AS12" s="389">
        <f>'[1]4407Exp'!AQ$246</f>
        <v>12.815805653</v>
      </c>
      <c r="AT12" s="389">
        <f>'[1]4407Exp'!AR$246</f>
        <v>12.773437826999999</v>
      </c>
      <c r="AU12" s="389">
        <f>'[1]4407Exp'!AS$246</f>
        <v>10.3241961251</v>
      </c>
      <c r="AV12" s="389">
        <f>'[1]4407Exp'!AT$246</f>
        <v>10.793020823000001</v>
      </c>
      <c r="AW12" s="389">
        <f>'[1]4407Exp'!AU$246</f>
        <v>10.231741092083334</v>
      </c>
      <c r="AX12" s="389">
        <f>'[1]4407Exp'!AV$246</f>
        <v>0</v>
      </c>
      <c r="AY12" s="389">
        <f>'[1]4407Exp'!AW$246</f>
        <v>0</v>
      </c>
      <c r="AZ12" s="389">
        <f>'[1]4407Exp'!AX$246</f>
        <v>0</v>
      </c>
      <c r="BA12" s="389">
        <f>'[1]4407Exp'!AY$246</f>
        <v>0</v>
      </c>
      <c r="BB12" s="389">
        <f>'[1]4407Exp'!AZ$246</f>
        <v>0</v>
      </c>
      <c r="BC12" s="313">
        <f>'[1]4407Exp'!BA$246</f>
        <v>0</v>
      </c>
      <c r="BD12" s="452"/>
    </row>
    <row r="13" spans="1:56">
      <c r="B13" s="5" t="s">
        <v>16</v>
      </c>
      <c r="C13" s="298">
        <f t="shared" ref="C13:L13" si="2">SUM(C10:C10)-SUM(C11:C12)</f>
        <v>3.683032E-2</v>
      </c>
      <c r="D13" s="301">
        <f t="shared" si="2"/>
        <v>3.534284E-2</v>
      </c>
      <c r="E13" s="301">
        <f t="shared" si="2"/>
        <v>7.1123443347188675E-2</v>
      </c>
      <c r="F13" s="301">
        <f t="shared" si="2"/>
        <v>3.9717699995483594E-2</v>
      </c>
      <c r="G13" s="301">
        <f t="shared" si="2"/>
        <v>4.782025317408907E-2</v>
      </c>
      <c r="H13" s="301">
        <f t="shared" si="2"/>
        <v>6.2199483011278228E-2</v>
      </c>
      <c r="I13" s="301">
        <f t="shared" si="2"/>
        <v>6.4953173877723147E-2</v>
      </c>
      <c r="J13" s="300">
        <f t="shared" si="2"/>
        <v>4.9352841000000008E-2</v>
      </c>
      <c r="K13" s="300">
        <f t="shared" si="2"/>
        <v>0.12594174571428571</v>
      </c>
      <c r="L13" s="301">
        <f t="shared" si="2"/>
        <v>0.13079992382246375</v>
      </c>
      <c r="M13" s="301">
        <f>SUM(M10:M10)-SUM(M11:M12)</f>
        <v>9.8311630125313285E-2</v>
      </c>
      <c r="N13" s="301">
        <f>SUM(N10:N10)-SUM(N11:N12)</f>
        <v>6.6038028665445669E-2</v>
      </c>
      <c r="O13" s="301">
        <f t="shared" ref="O13:AB13" si="3">SUM(O10:O10)-SUM(O11:O12)</f>
        <v>4.7254930945749653E-2</v>
      </c>
      <c r="P13" s="301">
        <f t="shared" si="3"/>
        <v>4.5275304380952397E-2</v>
      </c>
      <c r="Q13" s="301">
        <f t="shared" si="3"/>
        <v>4.2819153143479602E-2</v>
      </c>
      <c r="R13" s="301">
        <f t="shared" si="3"/>
        <v>3.7746429393939379E-2</v>
      </c>
      <c r="S13" s="301">
        <f t="shared" si="3"/>
        <v>4.2946448555555572E-2</v>
      </c>
      <c r="T13" s="301">
        <f t="shared" si="3"/>
        <v>1.1698640146031739E-2</v>
      </c>
      <c r="U13" s="301">
        <f t="shared" si="3"/>
        <v>0</v>
      </c>
      <c r="V13" s="301">
        <f t="shared" si="3"/>
        <v>0</v>
      </c>
      <c r="W13" s="301">
        <f t="shared" si="3"/>
        <v>0</v>
      </c>
      <c r="X13" s="301">
        <f t="shared" si="3"/>
        <v>0</v>
      </c>
      <c r="Y13" s="301">
        <f t="shared" si="3"/>
        <v>0</v>
      </c>
      <c r="Z13" s="301">
        <f t="shared" si="3"/>
        <v>0</v>
      </c>
      <c r="AA13" s="301">
        <f t="shared" si="3"/>
        <v>0</v>
      </c>
      <c r="AB13" s="301">
        <f t="shared" si="3"/>
        <v>0</v>
      </c>
      <c r="AC13" s="103"/>
      <c r="AD13" s="388">
        <f t="shared" ref="AD13:BC13" si="4">SUM(AD10:AD10)-SUM(AD11:AD12)</f>
        <v>18.889702596770995</v>
      </c>
      <c r="AE13" s="389">
        <f t="shared" si="4"/>
        <v>17.147274923600005</v>
      </c>
      <c r="AF13" s="389">
        <f t="shared" si="4"/>
        <v>24.326191660799999</v>
      </c>
      <c r="AG13" s="389">
        <f t="shared" si="4"/>
        <v>24.139080638399996</v>
      </c>
      <c r="AH13" s="389">
        <f t="shared" si="4"/>
        <v>21.611849477400014</v>
      </c>
      <c r="AI13" s="389">
        <f t="shared" si="4"/>
        <v>28.211391994499998</v>
      </c>
      <c r="AJ13" s="389">
        <f t="shared" si="4"/>
        <v>34.008263756400005</v>
      </c>
      <c r="AK13" s="389">
        <f t="shared" si="4"/>
        <v>36.142076336499997</v>
      </c>
      <c r="AL13" s="389">
        <f t="shared" si="4"/>
        <v>52.70649893720001</v>
      </c>
      <c r="AM13" s="389">
        <f t="shared" si="4"/>
        <v>43.572928524400012</v>
      </c>
      <c r="AN13" s="389">
        <f t="shared" si="4"/>
        <v>35.336643533100009</v>
      </c>
      <c r="AO13" s="389">
        <f t="shared" si="4"/>
        <v>29.487628272000002</v>
      </c>
      <c r="AP13" s="389">
        <f t="shared" si="4"/>
        <v>23.3176746</v>
      </c>
      <c r="AQ13" s="389">
        <f t="shared" si="4"/>
        <v>25.851105256800004</v>
      </c>
      <c r="AR13" s="389">
        <f t="shared" si="4"/>
        <v>26.354215730500009</v>
      </c>
      <c r="AS13" s="389">
        <f t="shared" si="4"/>
        <v>23.119605669999999</v>
      </c>
      <c r="AT13" s="389">
        <f t="shared" si="4"/>
        <v>25.059319410999997</v>
      </c>
      <c r="AU13" s="389">
        <f t="shared" si="4"/>
        <v>26.898615658200001</v>
      </c>
      <c r="AV13" s="389">
        <f t="shared" si="4"/>
        <v>28.120089485999998</v>
      </c>
      <c r="AW13" s="389">
        <f t="shared" si="4"/>
        <v>26.657733717499994</v>
      </c>
      <c r="AX13" s="389">
        <f t="shared" si="4"/>
        <v>0</v>
      </c>
      <c r="AY13" s="389">
        <f t="shared" si="4"/>
        <v>0</v>
      </c>
      <c r="AZ13" s="389">
        <f t="shared" si="4"/>
        <v>0</v>
      </c>
      <c r="BA13" s="389">
        <f t="shared" si="4"/>
        <v>0</v>
      </c>
      <c r="BB13" s="389">
        <f t="shared" si="4"/>
        <v>0</v>
      </c>
      <c r="BC13" s="313">
        <f t="shared" si="4"/>
        <v>0</v>
      </c>
      <c r="BD13" s="452"/>
    </row>
    <row r="14" spans="1:56" ht="17.149999999999999" customHeight="1">
      <c r="B14" s="139" t="s">
        <v>105</v>
      </c>
      <c r="C14" s="409">
        <f>1/$A$1*'[1]4407Exp'!$B$265</f>
        <v>0</v>
      </c>
      <c r="D14" s="352">
        <f>1/$A$1*'[1]4407Exp'!$C$265</f>
        <v>2.8040000000000003E-5</v>
      </c>
      <c r="E14" s="352">
        <f>1/$A$1*'[1]4407Exp'!$D$265</f>
        <v>3.6399999999999995E-6</v>
      </c>
      <c r="F14" s="352">
        <f>1/$A$1*'[1]4407Exp'!$E$265</f>
        <v>0</v>
      </c>
      <c r="G14" s="352">
        <f>1/$A$1*'[1]4407Exp'!$F$265</f>
        <v>9.5999999999999989E-5</v>
      </c>
      <c r="H14" s="352">
        <f>1/$A$1*'[1]4407Exp'!$G$265</f>
        <v>3.4999999999999997E-5</v>
      </c>
      <c r="I14" s="352">
        <f>1/$A$1*'[1]4407Exp'!$H$265</f>
        <v>1.3569999999999999E-4</v>
      </c>
      <c r="J14" s="353">
        <f>1/$A$1*'[1]4407Exp'!$I$265</f>
        <v>5.0819999999999998E-5</v>
      </c>
      <c r="K14" s="353">
        <f>1/$A$1*'[1]4407Exp'!$J$265</f>
        <v>2.5099999999999998E-4</v>
      </c>
      <c r="L14" s="352">
        <f>1/$A$1*'[1]4407Exp'!K$265</f>
        <v>1.1513999999999999E-4</v>
      </c>
      <c r="M14" s="352">
        <f>1/$A$1*'[1]4407Exp'!L$265</f>
        <v>3.9520000000000001E-4</v>
      </c>
      <c r="N14" s="352">
        <f>1/$A$1*'[1]4407Exp'!M$265</f>
        <v>3.8834999999999997E-5</v>
      </c>
      <c r="O14" s="352">
        <f>1/$A$1*'[1]4407Exp'!N$265</f>
        <v>1.9317415384615387E-3</v>
      </c>
      <c r="P14" s="352">
        <f>1/$A$1*'[1]4407Exp'!O$265</f>
        <v>9.2037142857142877E-5</v>
      </c>
      <c r="Q14" s="352">
        <f>1/$A$1*'[1]4407Exp'!P$265</f>
        <v>3.3822222222222221E-5</v>
      </c>
      <c r="R14" s="352">
        <f>1/$A$1*'[1]4407Exp'!Q$265</f>
        <v>1.6907999999999997E-4</v>
      </c>
      <c r="S14" s="352">
        <f>1/$A$1*'[1]4407Exp'!R$265</f>
        <v>6.2439999999999992E-5</v>
      </c>
      <c r="T14" s="352">
        <f>1/$A$1*'[1]4407Exp'!S$265</f>
        <v>1.5475999999999999E-4</v>
      </c>
      <c r="U14" s="352">
        <f>1/$A$1*'[1]4407Exp'!T$265</f>
        <v>0</v>
      </c>
      <c r="V14" s="352">
        <f>1/$A$1*'[1]4407Exp'!U$265</f>
        <v>0</v>
      </c>
      <c r="W14" s="352">
        <f>1/$A$1*'[1]4407Exp'!V$265</f>
        <v>0</v>
      </c>
      <c r="X14" s="352">
        <f>1/$A$1*'[1]4407Exp'!W$265</f>
        <v>0</v>
      </c>
      <c r="Y14" s="352">
        <f>1/$A$1*'[1]4407Exp'!X$265</f>
        <v>0</v>
      </c>
      <c r="Z14" s="352">
        <f>1/$A$1*'[1]4407Exp'!Y$265</f>
        <v>0</v>
      </c>
      <c r="AA14" s="352">
        <f>1/$A$1*'[1]4407Exp'!Z$265</f>
        <v>0</v>
      </c>
      <c r="AB14" s="352">
        <f>1/$A$1*'[1]4407Exp'!AA$265</f>
        <v>0</v>
      </c>
      <c r="AC14" s="167"/>
      <c r="AD14" s="392">
        <f>'[1]4407Exp'!$AB$265</f>
        <v>0</v>
      </c>
      <c r="AE14" s="393">
        <f>'[1]4407Exp'!$AC$265</f>
        <v>1.1713552399999999E-2</v>
      </c>
      <c r="AF14" s="393">
        <f>'[1]4407Exp'!AD$265</f>
        <v>6.1151951999999996E-3</v>
      </c>
      <c r="AG14" s="393">
        <f>'[1]4407Exp'!AE$265</f>
        <v>5.8901584000000005E-3</v>
      </c>
      <c r="AH14" s="393">
        <f>'[1]4407Exp'!AF$265</f>
        <v>5.1905459200000004E-2</v>
      </c>
      <c r="AI14" s="393">
        <f>'[1]4407Exp'!AG$265</f>
        <v>2.1999420300000003E-2</v>
      </c>
      <c r="AJ14" s="393">
        <f>'[1]4407Exp'!AH$265</f>
        <v>6.2683318800000012E-2</v>
      </c>
      <c r="AK14" s="393">
        <f>'[1]4407Exp'!AI$265</f>
        <v>0.105120091</v>
      </c>
      <c r="AL14" s="393">
        <f>'[1]4407Exp'!AJ$265</f>
        <v>0.16483696840000001</v>
      </c>
      <c r="AM14" s="393">
        <f>'[1]4407Exp'!AK$265</f>
        <v>0.3489873288</v>
      </c>
      <c r="AN14" s="393">
        <f>'[1]4407Exp'!AL$265</f>
        <v>0.2645328294</v>
      </c>
      <c r="AO14" s="393">
        <f>'[1]4407Exp'!AM$265</f>
        <v>3.0092255999999998E-2</v>
      </c>
      <c r="AP14" s="393">
        <f>'[1]4407Exp'!AN$265</f>
        <v>0.60459347520000006</v>
      </c>
      <c r="AQ14" s="393">
        <f>'[1]4407Exp'!AO$265</f>
        <v>3.9537537000000005E-2</v>
      </c>
      <c r="AR14" s="393">
        <f>'[1]4407Exp'!AP$265</f>
        <v>7.4680298999999992E-2</v>
      </c>
      <c r="AS14" s="393">
        <f>'[1]4407Exp'!AQ$265</f>
        <v>0.23416441299999996</v>
      </c>
      <c r="AT14" s="393">
        <f>'[1]4407Exp'!AR$265</f>
        <v>0.10306013829999999</v>
      </c>
      <c r="AU14" s="393">
        <f>'[1]4407Exp'!AS$265</f>
        <v>0.19980100139999996</v>
      </c>
      <c r="AV14" s="393">
        <f>'[1]4407Exp'!AT$265</f>
        <v>0.20887402199999999</v>
      </c>
      <c r="AW14" s="393">
        <f>'[1]4407Exp'!AU$265</f>
        <v>0.1980117475</v>
      </c>
      <c r="AX14" s="393">
        <f>'[1]4407Exp'!AV$265</f>
        <v>0</v>
      </c>
      <c r="AY14" s="393">
        <f>'[1]4407Exp'!AW$265</f>
        <v>0</v>
      </c>
      <c r="AZ14" s="393">
        <f>'[1]4407Exp'!AX$265</f>
        <v>0</v>
      </c>
      <c r="BA14" s="393">
        <f>'[1]4407Exp'!AY$265</f>
        <v>0</v>
      </c>
      <c r="BB14" s="393">
        <f>'[1]4407Exp'!AZ$265</f>
        <v>0</v>
      </c>
      <c r="BC14" s="315">
        <f>'[1]4407Exp'!BA$265</f>
        <v>0</v>
      </c>
      <c r="BD14" s="452"/>
    </row>
    <row r="15" spans="1:56" ht="17.149999999999999" customHeight="1">
      <c r="B15" s="139" t="s">
        <v>97</v>
      </c>
      <c r="C15" s="367">
        <f>1/$A$1*'[1]4407Exp'!$B$273</f>
        <v>3.0000000000000001E-5</v>
      </c>
      <c r="D15" s="336">
        <f>1/$A$1*'[1]4407Exp'!$C$273</f>
        <v>6.7000000000000002E-5</v>
      </c>
      <c r="E15" s="336">
        <f>1/$A$1*'[1]4407Exp'!$D$273</f>
        <v>1.3999999999999998E-5</v>
      </c>
      <c r="F15" s="336">
        <f>1/$A$1*'[1]4407Exp'!$E$273</f>
        <v>6.9999999999999994E-5</v>
      </c>
      <c r="G15" s="336">
        <f>1/$A$1*'[1]4407Exp'!$F$273</f>
        <v>4.3999999999999999E-5</v>
      </c>
      <c r="H15" s="336">
        <f>1/$A$1*'[1]4407Exp'!$G$273</f>
        <v>1.2559999999999998E-5</v>
      </c>
      <c r="I15" s="336">
        <f>1/$A$1*'[1]4407Exp'!$H$273</f>
        <v>1.1929999999999999E-4</v>
      </c>
      <c r="J15" s="337">
        <f>1/$A$1*'[1]4407Exp'!$I$273</f>
        <v>2.7379999999999999E-5</v>
      </c>
      <c r="K15" s="337">
        <f>1/$A$1*'[1]4407Exp'!$J$273</f>
        <v>6.1959999999999996E-5</v>
      </c>
      <c r="L15" s="336">
        <f>1/$A$1*'[1]4407Exp'!K$273</f>
        <v>7.7599999999999989E-5</v>
      </c>
      <c r="M15" s="336">
        <f>1/$A$1*'[1]4407Exp'!L$273</f>
        <v>6.6919999999999989E-5</v>
      </c>
      <c r="N15" s="336">
        <f>1/$A$1*'[1]4407Exp'!M$273</f>
        <v>7.8979999999999979E-5</v>
      </c>
      <c r="O15" s="336">
        <f>1/$A$1*'[1]4407Exp'!N$273</f>
        <v>4.5399999999999999E-5</v>
      </c>
      <c r="P15" s="336">
        <f>1/$A$1*'[1]4407Exp'!O$273</f>
        <v>6.5402857142857134E-5</v>
      </c>
      <c r="Q15" s="336">
        <f>1/$A$1*'[1]4407Exp'!P$273</f>
        <v>8.031999999999999E-5</v>
      </c>
      <c r="R15" s="336">
        <f>1/$A$1*'[1]4407Exp'!Q$273</f>
        <v>5.9159999999999989E-5</v>
      </c>
      <c r="S15" s="336">
        <f>1/$A$1*'[1]4407Exp'!R$273</f>
        <v>7.8999999999999996E-5</v>
      </c>
      <c r="T15" s="336">
        <f>1/$A$1*'[1]4407Exp'!S$273</f>
        <v>2.9E-5</v>
      </c>
      <c r="U15" s="336">
        <f>1/$A$1*'[1]4407Exp'!T$273</f>
        <v>0</v>
      </c>
      <c r="V15" s="336">
        <f>1/$A$1*'[1]4407Exp'!U$273</f>
        <v>0</v>
      </c>
      <c r="W15" s="336">
        <f>1/$A$1*'[1]4407Exp'!V$273</f>
        <v>0</v>
      </c>
      <c r="X15" s="336">
        <f>1/$A$1*'[1]4407Exp'!W$273</f>
        <v>0</v>
      </c>
      <c r="Y15" s="336">
        <f>1/$A$1*'[1]4407Exp'!X$273</f>
        <v>0</v>
      </c>
      <c r="Z15" s="336">
        <f>1/$A$1*'[1]4407Exp'!Y$273</f>
        <v>0</v>
      </c>
      <c r="AA15" s="336">
        <f>1/$A$1*'[1]4407Exp'!Z$273</f>
        <v>0</v>
      </c>
      <c r="AB15" s="336">
        <f>1/$A$1*'[1]4407Exp'!AA$273</f>
        <v>0</v>
      </c>
      <c r="AC15" s="161"/>
      <c r="AD15" s="394">
        <f>'[1]4407Exp'!$AB$273</f>
        <v>1.3146707442E-2</v>
      </c>
      <c r="AE15" s="395">
        <f>'[1]4407Exp'!$AC$273</f>
        <v>2.8118257600000002E-2</v>
      </c>
      <c r="AF15" s="395">
        <f>'[1]4407Exp'!AD$273</f>
        <v>1.06455648E-2</v>
      </c>
      <c r="AG15" s="395">
        <f>'[1]4407Exp'!AE$273</f>
        <v>1.5048353600000001E-2</v>
      </c>
      <c r="AH15" s="395">
        <f>'[1]4407Exp'!AF$273</f>
        <v>0.1042525029</v>
      </c>
      <c r="AI15" s="395">
        <f>'[1]4407Exp'!AG$273</f>
        <v>3.9699230999999998E-3</v>
      </c>
      <c r="AJ15" s="395">
        <f>'[1]4407Exp'!AH$273</f>
        <v>9.9373206399999997E-2</v>
      </c>
      <c r="AK15" s="395">
        <f>'[1]4407Exp'!AI$273</f>
        <v>3.4013069E-2</v>
      </c>
      <c r="AL15" s="395">
        <f>'[1]4407Exp'!AJ$273</f>
        <v>0.14974950200000001</v>
      </c>
      <c r="AM15" s="395">
        <f>'[1]4407Exp'!AK$273</f>
        <v>7.0653594E-2</v>
      </c>
      <c r="AN15" s="395">
        <f>'[1]4407Exp'!AL$273</f>
        <v>0.15546616469999999</v>
      </c>
      <c r="AO15" s="395">
        <f>'[1]4407Exp'!AM$273</f>
        <v>0.13873924800000001</v>
      </c>
      <c r="AP15" s="395">
        <f>'[1]4407Exp'!AN$273</f>
        <v>9.8095764799999985E-2</v>
      </c>
      <c r="AQ15" s="395">
        <f>'[1]4407Exp'!AO$273</f>
        <v>0.40182860789999997</v>
      </c>
      <c r="AR15" s="395">
        <f>'[1]4407Exp'!AP$273</f>
        <v>7.2469675000000011E-2</v>
      </c>
      <c r="AS15" s="395">
        <f>'[1]4407Exp'!AQ$273</f>
        <v>0.18448655049999999</v>
      </c>
      <c r="AT15" s="395">
        <f>'[1]4407Exp'!AR$273</f>
        <v>0.14715682050000001</v>
      </c>
      <c r="AU15" s="395">
        <f>'[1]4407Exp'!AS$273</f>
        <v>0.10269198939999999</v>
      </c>
      <c r="AV15" s="395">
        <f>'[1]4407Exp'!AT$273</f>
        <v>0.10735526199999999</v>
      </c>
      <c r="AW15" s="395">
        <f>'[1]4407Exp'!AU$273</f>
        <v>0.10177236416666667</v>
      </c>
      <c r="AX15" s="395">
        <f>'[1]4407Exp'!AV$273</f>
        <v>0</v>
      </c>
      <c r="AY15" s="395">
        <f>'[1]4407Exp'!AW$273</f>
        <v>0</v>
      </c>
      <c r="AZ15" s="395">
        <f>'[1]4407Exp'!AX$273</f>
        <v>0</v>
      </c>
      <c r="BA15" s="395">
        <f>'[1]4407Exp'!AY$273</f>
        <v>0</v>
      </c>
      <c r="BB15" s="395">
        <f>'[1]4407Exp'!AZ$273</f>
        <v>0</v>
      </c>
      <c r="BC15" s="316">
        <f>'[1]4407Exp'!BA$273</f>
        <v>0</v>
      </c>
      <c r="BD15" s="452"/>
    </row>
    <row r="16" spans="1:56" ht="17.149999999999999" customHeight="1" thickBot="1">
      <c r="B16" s="143" t="s">
        <v>98</v>
      </c>
      <c r="C16" s="378">
        <f t="shared" ref="C16:L16" si="5">C5-SUM(C6,C7,C8,C9,C10,C14,C15)</f>
        <v>1.4340320000000017E-2</v>
      </c>
      <c r="D16" s="350">
        <f t="shared" si="5"/>
        <v>1.5408479999999988E-2</v>
      </c>
      <c r="E16" s="350">
        <f t="shared" si="5"/>
        <v>2.0917780000000052E-2</v>
      </c>
      <c r="F16" s="350">
        <f t="shared" si="5"/>
        <v>1.673957999999999E-2</v>
      </c>
      <c r="G16" s="350">
        <f t="shared" si="5"/>
        <v>1.8146325238537542E-2</v>
      </c>
      <c r="H16" s="350">
        <f t="shared" si="5"/>
        <v>1.4243359793178284E-2</v>
      </c>
      <c r="I16" s="350">
        <f t="shared" si="5"/>
        <v>1.4683513980409194E-2</v>
      </c>
      <c r="J16" s="351">
        <f t="shared" si="5"/>
        <v>1.4545534000000054E-2</v>
      </c>
      <c r="K16" s="351">
        <f t="shared" si="5"/>
        <v>1.5013745714285764E-2</v>
      </c>
      <c r="L16" s="350">
        <f t="shared" si="5"/>
        <v>1.2338204044871848E-2</v>
      </c>
      <c r="M16" s="350">
        <f>M5-SUM(M6,M7,M8,M9,M10,M14,M15)</f>
        <v>1.2247425333333312E-2</v>
      </c>
      <c r="N16" s="350">
        <f>N5-SUM(N6,N7,N8,N9,N10,N14,N15)</f>
        <v>1.3467571678571419E-2</v>
      </c>
      <c r="O16" s="350">
        <f t="shared" ref="O16:AB16" si="6">O5-SUM(O6,O7,O8,O9,O10,O14,O15)</f>
        <v>2.1775754175824197E-2</v>
      </c>
      <c r="P16" s="350">
        <f t="shared" si="6"/>
        <v>1.6297554358974328E-2</v>
      </c>
      <c r="Q16" s="350">
        <f t="shared" si="6"/>
        <v>2.1211258539117359E-2</v>
      </c>
      <c r="R16" s="350">
        <f t="shared" si="6"/>
        <v>2.1819141414141402E-2</v>
      </c>
      <c r="S16" s="350">
        <f t="shared" si="6"/>
        <v>1.7446717980158705E-2</v>
      </c>
      <c r="T16" s="350">
        <f t="shared" si="6"/>
        <v>7.5570627619047578E-3</v>
      </c>
      <c r="U16" s="350">
        <f t="shared" si="6"/>
        <v>0</v>
      </c>
      <c r="V16" s="350">
        <f t="shared" si="6"/>
        <v>0</v>
      </c>
      <c r="W16" s="350">
        <f t="shared" si="6"/>
        <v>0</v>
      </c>
      <c r="X16" s="350">
        <f t="shared" si="6"/>
        <v>0</v>
      </c>
      <c r="Y16" s="350">
        <f t="shared" si="6"/>
        <v>0</v>
      </c>
      <c r="Z16" s="350">
        <f t="shared" si="6"/>
        <v>0</v>
      </c>
      <c r="AA16" s="350">
        <f t="shared" si="6"/>
        <v>0</v>
      </c>
      <c r="AB16" s="350">
        <f t="shared" si="6"/>
        <v>0</v>
      </c>
      <c r="AC16" s="169"/>
      <c r="AD16" s="390">
        <f t="shared" ref="AD16:BC16" si="7">AD5-SUM(AD6,AD7,AD8,AD9,AD10,AD14,AD15)</f>
        <v>7.9818995669069892</v>
      </c>
      <c r="AE16" s="391">
        <f t="shared" si="7"/>
        <v>8.0676418215999917</v>
      </c>
      <c r="AF16" s="391">
        <f t="shared" si="7"/>
        <v>9.0771330672000161</v>
      </c>
      <c r="AG16" s="391">
        <f t="shared" si="7"/>
        <v>9.3754636528000219</v>
      </c>
      <c r="AH16" s="391">
        <f t="shared" si="7"/>
        <v>11.620116995899991</v>
      </c>
      <c r="AI16" s="391">
        <f t="shared" si="7"/>
        <v>10.169476188300003</v>
      </c>
      <c r="AJ16" s="391">
        <f t="shared" si="7"/>
        <v>10.608379826800004</v>
      </c>
      <c r="AK16" s="391">
        <f t="shared" si="7"/>
        <v>12.455728948000008</v>
      </c>
      <c r="AL16" s="391">
        <f t="shared" si="7"/>
        <v>13.832634259599999</v>
      </c>
      <c r="AM16" s="391">
        <f t="shared" si="7"/>
        <v>9.9791454179999874</v>
      </c>
      <c r="AN16" s="391">
        <f t="shared" si="7"/>
        <v>10.489578713100023</v>
      </c>
      <c r="AO16" s="391">
        <f t="shared" si="7"/>
        <v>11.223059855999999</v>
      </c>
      <c r="AP16" s="391">
        <f t="shared" si="7"/>
        <v>16.109625399999992</v>
      </c>
      <c r="AQ16" s="391">
        <f t="shared" si="7"/>
        <v>15.722544509399995</v>
      </c>
      <c r="AR16" s="391">
        <f t="shared" si="7"/>
        <v>17.217389226999991</v>
      </c>
      <c r="AS16" s="391">
        <f t="shared" si="7"/>
        <v>14.690257085000013</v>
      </c>
      <c r="AT16" s="391">
        <f t="shared" si="7"/>
        <v>12.060566554500014</v>
      </c>
      <c r="AU16" s="391">
        <f t="shared" si="7"/>
        <v>18.385638170900009</v>
      </c>
      <c r="AV16" s="391">
        <f t="shared" si="7"/>
        <v>19.220535257000037</v>
      </c>
      <c r="AW16" s="391">
        <f t="shared" si="7"/>
        <v>18.220991474583364</v>
      </c>
      <c r="AX16" s="391">
        <f t="shared" si="7"/>
        <v>0</v>
      </c>
      <c r="AY16" s="391">
        <f t="shared" si="7"/>
        <v>0</v>
      </c>
      <c r="AZ16" s="391">
        <f t="shared" si="7"/>
        <v>0</v>
      </c>
      <c r="BA16" s="391">
        <f t="shared" si="7"/>
        <v>0</v>
      </c>
      <c r="BB16" s="391">
        <f t="shared" si="7"/>
        <v>0</v>
      </c>
      <c r="BC16" s="314">
        <f t="shared" si="7"/>
        <v>0</v>
      </c>
      <c r="BD16" s="452"/>
    </row>
    <row r="17" spans="18:18" ht="13" thickTop="1"/>
    <row r="24" spans="18:18">
      <c r="R24" s="538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BD24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0" width="5.6328125" style="305" customWidth="1"/>
    <col min="21" max="28" width="5.6328125" style="305" hidden="1" customWidth="1"/>
    <col min="29" max="29" width="1.7265625" customWidth="1"/>
    <col min="30" max="47" width="5.6328125" style="370" customWidth="1"/>
    <col min="48" max="54" width="5.6328125" style="370" hidden="1" customWidth="1"/>
    <col min="55" max="55" width="5.6328125" style="33" hidden="1" customWidth="1"/>
  </cols>
  <sheetData>
    <row r="1" spans="1:56" ht="9" customHeight="1" thickBot="1">
      <c r="A1" s="48">
        <f>[2]RWE!$A$8</f>
        <v>1.9</v>
      </c>
      <c r="B1" s="30"/>
      <c r="AD1" s="305"/>
      <c r="AE1" s="305"/>
      <c r="AF1" s="305"/>
      <c r="AG1" s="305"/>
      <c r="AH1" s="305"/>
      <c r="AI1" s="305"/>
      <c r="AJ1" s="305"/>
      <c r="AK1" s="305"/>
      <c r="AL1" s="305"/>
      <c r="AM1" s="305"/>
      <c r="AN1" s="305"/>
      <c r="AO1" s="305"/>
      <c r="AP1" s="305"/>
      <c r="AQ1" s="305"/>
      <c r="AR1" s="305"/>
      <c r="AS1" s="305"/>
      <c r="AT1" s="305"/>
      <c r="AU1" s="305"/>
      <c r="AV1" s="305"/>
      <c r="AW1" s="305"/>
      <c r="AX1" s="305"/>
      <c r="AY1" s="305"/>
      <c r="AZ1" s="305"/>
      <c r="BA1" s="305"/>
      <c r="BB1" s="305"/>
      <c r="BC1"/>
    </row>
    <row r="2" spans="1:56" ht="16" thickTop="1">
      <c r="B2" s="630" t="s">
        <v>153</v>
      </c>
      <c r="C2" s="639" t="s">
        <v>17</v>
      </c>
      <c r="D2" s="640"/>
      <c r="E2" s="640"/>
      <c r="F2" s="640"/>
      <c r="G2" s="640"/>
      <c r="H2" s="640"/>
      <c r="I2" s="640"/>
      <c r="J2" s="640"/>
      <c r="K2" s="640"/>
      <c r="L2" s="640"/>
      <c r="M2" s="640"/>
      <c r="N2" s="640"/>
      <c r="O2" s="640"/>
      <c r="P2" s="640"/>
      <c r="Q2" s="640"/>
      <c r="R2" s="640"/>
      <c r="S2" s="640"/>
      <c r="T2" s="640"/>
      <c r="U2" s="640"/>
      <c r="V2" s="640"/>
      <c r="W2" s="640"/>
      <c r="X2" s="640"/>
      <c r="Y2" s="640"/>
      <c r="Z2" s="640"/>
      <c r="AA2" s="640"/>
      <c r="AB2" s="641"/>
      <c r="AC2" s="3"/>
      <c r="AD2" s="607" t="s">
        <v>88</v>
      </c>
      <c r="AE2" s="608"/>
      <c r="AF2" s="608"/>
      <c r="AG2" s="608"/>
      <c r="AH2" s="608"/>
      <c r="AI2" s="608"/>
      <c r="AJ2" s="608"/>
      <c r="AK2" s="608"/>
      <c r="AL2" s="608"/>
      <c r="AM2" s="608"/>
      <c r="AN2" s="608"/>
      <c r="AO2" s="608"/>
      <c r="AP2" s="608"/>
      <c r="AQ2" s="608"/>
      <c r="AR2" s="608"/>
      <c r="AS2" s="608"/>
      <c r="AT2" s="608"/>
      <c r="AU2" s="608"/>
      <c r="AV2" s="608"/>
      <c r="AW2" s="608"/>
      <c r="AX2" s="608"/>
      <c r="AY2" s="608"/>
      <c r="AZ2" s="608"/>
      <c r="BA2" s="608"/>
      <c r="BB2" s="608"/>
      <c r="BC2" s="608"/>
      <c r="BD2" s="452"/>
    </row>
    <row r="3" spans="1:56" ht="13" thickBot="1">
      <c r="B3" s="631"/>
      <c r="C3" s="633" t="s">
        <v>2</v>
      </c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  <c r="AB3" s="635"/>
      <c r="AC3" s="4"/>
      <c r="AD3" s="655" t="s">
        <v>109</v>
      </c>
      <c r="AE3" s="656"/>
      <c r="AF3" s="656"/>
      <c r="AG3" s="656"/>
      <c r="AH3" s="656"/>
      <c r="AI3" s="656"/>
      <c r="AJ3" s="656"/>
      <c r="AK3" s="656"/>
      <c r="AL3" s="656"/>
      <c r="AM3" s="656"/>
      <c r="AN3" s="656"/>
      <c r="AO3" s="656"/>
      <c r="AP3" s="656"/>
      <c r="AQ3" s="656"/>
      <c r="AR3" s="656"/>
      <c r="AS3" s="656"/>
      <c r="AT3" s="656"/>
      <c r="AU3" s="656"/>
      <c r="AV3" s="656"/>
      <c r="AW3" s="656"/>
      <c r="AX3" s="656"/>
      <c r="AY3" s="656"/>
      <c r="AZ3" s="656"/>
      <c r="BA3" s="656"/>
      <c r="BB3" s="656"/>
      <c r="BC3" s="656"/>
      <c r="BD3" s="452"/>
    </row>
    <row r="4" spans="1:56" ht="20" customHeight="1" thickTop="1" thickBot="1">
      <c r="B4" s="632"/>
      <c r="C4" s="178">
        <v>2000</v>
      </c>
      <c r="D4" s="179">
        <v>2001</v>
      </c>
      <c r="E4" s="179">
        <v>2002</v>
      </c>
      <c r="F4" s="179">
        <v>2003</v>
      </c>
      <c r="G4" s="179">
        <v>2004</v>
      </c>
      <c r="H4" s="179">
        <v>2005</v>
      </c>
      <c r="I4" s="179">
        <v>2006</v>
      </c>
      <c r="J4" s="180">
        <v>2007</v>
      </c>
      <c r="K4" s="180">
        <f>1+J4</f>
        <v>2008</v>
      </c>
      <c r="L4" s="180">
        <f>1+K4</f>
        <v>2009</v>
      </c>
      <c r="M4" s="179">
        <f>1+L4</f>
        <v>2010</v>
      </c>
      <c r="N4" s="179">
        <f>1+M4</f>
        <v>2011</v>
      </c>
      <c r="O4" s="430">
        <f t="shared" ref="O4:AB4" si="0">1+N4</f>
        <v>2012</v>
      </c>
      <c r="P4" s="430">
        <f t="shared" si="0"/>
        <v>2013</v>
      </c>
      <c r="Q4" s="430">
        <f t="shared" si="0"/>
        <v>2014</v>
      </c>
      <c r="R4" s="430">
        <f t="shared" si="0"/>
        <v>2015</v>
      </c>
      <c r="S4" s="430">
        <f t="shared" si="0"/>
        <v>2016</v>
      </c>
      <c r="T4" s="430">
        <f t="shared" si="0"/>
        <v>2017</v>
      </c>
      <c r="U4" s="430">
        <f t="shared" si="0"/>
        <v>2018</v>
      </c>
      <c r="V4" s="430">
        <f t="shared" si="0"/>
        <v>2019</v>
      </c>
      <c r="W4" s="430">
        <f t="shared" si="0"/>
        <v>2020</v>
      </c>
      <c r="X4" s="430">
        <f t="shared" si="0"/>
        <v>2021</v>
      </c>
      <c r="Y4" s="430">
        <f t="shared" si="0"/>
        <v>2022</v>
      </c>
      <c r="Z4" s="430">
        <f t="shared" si="0"/>
        <v>2023</v>
      </c>
      <c r="AA4" s="430">
        <f t="shared" si="0"/>
        <v>2024</v>
      </c>
      <c r="AB4" s="431">
        <f t="shared" si="0"/>
        <v>2025</v>
      </c>
      <c r="AC4" s="52"/>
      <c r="AD4" s="178">
        <v>2000</v>
      </c>
      <c r="AE4" s="234">
        <f>1+AD4</f>
        <v>2001</v>
      </c>
      <c r="AF4" s="234">
        <f>1+AE4</f>
        <v>2002</v>
      </c>
      <c r="AG4" s="234">
        <f t="shared" ref="AG4:BB4" si="1">1+AF4</f>
        <v>2003</v>
      </c>
      <c r="AH4" s="234">
        <f t="shared" si="1"/>
        <v>2004</v>
      </c>
      <c r="AI4" s="234">
        <f t="shared" si="1"/>
        <v>2005</v>
      </c>
      <c r="AJ4" s="234">
        <f t="shared" si="1"/>
        <v>2006</v>
      </c>
      <c r="AK4" s="234">
        <f t="shared" si="1"/>
        <v>2007</v>
      </c>
      <c r="AL4" s="234">
        <f t="shared" si="1"/>
        <v>2008</v>
      </c>
      <c r="AM4" s="234">
        <f t="shared" si="1"/>
        <v>2009</v>
      </c>
      <c r="AN4" s="234">
        <f t="shared" si="1"/>
        <v>2010</v>
      </c>
      <c r="AO4" s="234">
        <f t="shared" si="1"/>
        <v>2011</v>
      </c>
      <c r="AP4" s="234">
        <f t="shared" si="1"/>
        <v>2012</v>
      </c>
      <c r="AQ4" s="234">
        <f t="shared" si="1"/>
        <v>2013</v>
      </c>
      <c r="AR4" s="234">
        <f t="shared" si="1"/>
        <v>2014</v>
      </c>
      <c r="AS4" s="234">
        <f t="shared" si="1"/>
        <v>2015</v>
      </c>
      <c r="AT4" s="234">
        <f t="shared" si="1"/>
        <v>2016</v>
      </c>
      <c r="AU4" s="234">
        <f t="shared" si="1"/>
        <v>2017</v>
      </c>
      <c r="AV4" s="234">
        <f t="shared" si="1"/>
        <v>2018</v>
      </c>
      <c r="AW4" s="234">
        <f t="shared" si="1"/>
        <v>2019</v>
      </c>
      <c r="AX4" s="234">
        <f t="shared" si="1"/>
        <v>2020</v>
      </c>
      <c r="AY4" s="234">
        <f t="shared" si="1"/>
        <v>2021</v>
      </c>
      <c r="AZ4" s="234">
        <f t="shared" si="1"/>
        <v>2022</v>
      </c>
      <c r="BA4" s="234">
        <f t="shared" si="1"/>
        <v>2023</v>
      </c>
      <c r="BB4" s="234">
        <f t="shared" si="1"/>
        <v>2024</v>
      </c>
      <c r="BC4" s="203">
        <f>1+BB4</f>
        <v>2025</v>
      </c>
      <c r="BD4" s="452"/>
    </row>
    <row r="5" spans="1:56" ht="20" customHeight="1" thickTop="1" thickBot="1">
      <c r="B5" s="170" t="s">
        <v>13</v>
      </c>
      <c r="C5" s="407">
        <f>1/$A$1*'[1]4408Exp'!$B$263</f>
        <v>6.2440799999999991E-3</v>
      </c>
      <c r="D5" s="344">
        <f>1/$A$1*'[1]4408Exp'!$C$263</f>
        <v>4.8123215499999991E-3</v>
      </c>
      <c r="E5" s="344">
        <f>1/$A$1*'[1]4408Exp'!$D$263</f>
        <v>3.2566320643962836E-3</v>
      </c>
      <c r="F5" s="344">
        <f>1/$A$1*'[1]4408Exp'!$E$263</f>
        <v>2.2792248012383897E-3</v>
      </c>
      <c r="G5" s="344">
        <f>1/$A$1*'[1]4408Exp'!$F$263</f>
        <v>2.6326798272727258E-3</v>
      </c>
      <c r="H5" s="344">
        <f>1/$A$1*'[1]4408Exp'!$G$263</f>
        <v>2.8297880663586544E-3</v>
      </c>
      <c r="I5" s="344">
        <f>1/$A$1*'[1]4408Exp'!$H$263</f>
        <v>3.1397627333879328E-3</v>
      </c>
      <c r="J5" s="345">
        <f>1/$A$1*'[1]4408Exp'!$I$263</f>
        <v>4.0404099999999986E-3</v>
      </c>
      <c r="K5" s="345">
        <f>1/$A$1*'[1]4408Exp'!$J$263</f>
        <v>4.8026827692307676E-3</v>
      </c>
      <c r="L5" s="345">
        <f>1/$A$1*'[1]4408Exp'!K$263</f>
        <v>1.8398990151515145E-3</v>
      </c>
      <c r="M5" s="344">
        <f>1/$A$1*'[1]4408Exp'!L$263</f>
        <v>2.0246808112299466E-3</v>
      </c>
      <c r="N5" s="344">
        <f>1/$A$1*'[1]4408Exp'!M$263</f>
        <v>8.5630207575757564E-4</v>
      </c>
      <c r="O5" s="344">
        <f>1/$A$1*'[1]4408Exp'!N$263</f>
        <v>2.2848666499582287E-3</v>
      </c>
      <c r="P5" s="344">
        <f>1/$A$1*'[1]4408Exp'!O$263</f>
        <v>1.2484247142857136E-3</v>
      </c>
      <c r="Q5" s="344">
        <f>1/$A$1*'[1]4408Exp'!P$263</f>
        <v>5.6860579999999986E-4</v>
      </c>
      <c r="R5" s="344">
        <f>1/$A$1*'[1]4408Exp'!Q$263</f>
        <v>8.7266184210526318E-4</v>
      </c>
      <c r="S5" s="344">
        <f>1/$A$1*'[1]4408Exp'!R$263</f>
        <v>1.3646880748538006E-3</v>
      </c>
      <c r="T5" s="344">
        <f>1/$A$1*'[1]4408Exp'!S$263</f>
        <v>8.1932066666666654E-4</v>
      </c>
      <c r="U5" s="344">
        <f>1/$A$1*'[1]4408Exp'!T$263</f>
        <v>0</v>
      </c>
      <c r="V5" s="344">
        <f>1/$A$1*'[1]4408Exp'!U$263</f>
        <v>0</v>
      </c>
      <c r="W5" s="344">
        <f>1/$A$1*'[1]4408Exp'!V$263</f>
        <v>0</v>
      </c>
      <c r="X5" s="344">
        <f>1/$A$1*'[1]4408Exp'!W$263</f>
        <v>0</v>
      </c>
      <c r="Y5" s="344">
        <f>1/$A$1*'[1]4408Exp'!X$263</f>
        <v>0</v>
      </c>
      <c r="Z5" s="344">
        <f>1/$A$1*'[1]4408Exp'!Y$263</f>
        <v>0</v>
      </c>
      <c r="AA5" s="344">
        <f>1/$A$1*'[1]4408Exp'!Z$263</f>
        <v>0</v>
      </c>
      <c r="AB5" s="344">
        <f>1/$A$1*'[1]4408Exp'!AA$263</f>
        <v>0</v>
      </c>
      <c r="AC5" s="171"/>
      <c r="AD5" s="374">
        <f>'[1]4408Exp'!$AB$263</f>
        <v>12.132864840804002</v>
      </c>
      <c r="AE5" s="375">
        <f>'[1]4408Exp'!$AC$263</f>
        <v>10.601944427199998</v>
      </c>
      <c r="AF5" s="375">
        <f>'[1]4408Exp'!AD$263</f>
        <v>9.8139426960000016</v>
      </c>
      <c r="AG5" s="375">
        <f>'[1]4408Exp'!AE$263</f>
        <v>8.6649829503999989</v>
      </c>
      <c r="AH5" s="375">
        <f>'[1]4408Exp'!AF$263</f>
        <v>11.179727883800002</v>
      </c>
      <c r="AI5" s="375">
        <f>'[1]4408Exp'!AG$263</f>
        <v>11.9237840865</v>
      </c>
      <c r="AJ5" s="375">
        <f>'[1]4408Exp'!AH$263</f>
        <v>13.637860116800002</v>
      </c>
      <c r="AK5" s="375">
        <f>'[1]4408Exp'!AI$263</f>
        <v>12.469827281499999</v>
      </c>
      <c r="AL5" s="375">
        <f>'[1]4408Exp'!AJ$263</f>
        <v>11.463944688000002</v>
      </c>
      <c r="AM5" s="375">
        <f>'[1]4408Exp'!AK$263</f>
        <v>6.7943232588000004</v>
      </c>
      <c r="AN5" s="375">
        <f>'[1]4408Exp'!AL$263</f>
        <v>5.6052862947000008</v>
      </c>
      <c r="AO5" s="375">
        <f>'[1]4408Exp'!AM$263</f>
        <v>4.7733406079999998</v>
      </c>
      <c r="AP5" s="375">
        <f>'[1]4408Exp'!AN$263</f>
        <v>2.2224971471999995</v>
      </c>
      <c r="AQ5" s="375">
        <f>'[1]4408Exp'!AO$263</f>
        <v>1.1524693998000002</v>
      </c>
      <c r="AR5" s="375">
        <f>'[1]4408Exp'!AP$263</f>
        <v>2.0639310300000004</v>
      </c>
      <c r="AS5" s="375">
        <f>'[1]4408Exp'!AQ$263</f>
        <v>2.6127571119999997</v>
      </c>
      <c r="AT5" s="375">
        <f>'[1]4408Exp'!AR$263</f>
        <v>2.7624371988000007</v>
      </c>
      <c r="AU5" s="375">
        <f>'[1]4408Exp'!AS$263</f>
        <v>1.9154334627999996</v>
      </c>
      <c r="AV5" s="375">
        <f>'[1]4408Exp'!AT$263</f>
        <v>2.0024138439999994</v>
      </c>
      <c r="AW5" s="375">
        <f>'[1]4408Exp'!AU$263</f>
        <v>1.8982804116666663</v>
      </c>
      <c r="AX5" s="375">
        <f>'[1]4408Exp'!AV$263</f>
        <v>0</v>
      </c>
      <c r="AY5" s="375">
        <f>'[1]4408Exp'!AW$263</f>
        <v>0</v>
      </c>
      <c r="AZ5" s="375">
        <f>'[1]4408Exp'!AX$263</f>
        <v>0</v>
      </c>
      <c r="BA5" s="375">
        <f>'[1]4408Exp'!AY$263</f>
        <v>0</v>
      </c>
      <c r="BB5" s="375">
        <f>'[1]4408Exp'!AZ$263</f>
        <v>0</v>
      </c>
      <c r="BC5" s="450">
        <f>'[1]4408Exp'!BA$263</f>
        <v>0</v>
      </c>
      <c r="BD5" s="452"/>
    </row>
    <row r="6" spans="1:56" ht="13" thickTop="1"/>
    <row r="24" spans="18:18">
      <c r="R24" s="538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BD56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0" width="5.6328125" style="305" customWidth="1"/>
    <col min="21" max="28" width="5.6328125" style="305" hidden="1" customWidth="1"/>
    <col min="29" max="29" width="1.7265625" customWidth="1"/>
    <col min="30" max="47" width="5.6328125" style="370" customWidth="1"/>
    <col min="48" max="54" width="5.6328125" style="370" hidden="1" customWidth="1"/>
    <col min="55" max="55" width="5.6328125" style="33" hidden="1" customWidth="1"/>
  </cols>
  <sheetData>
    <row r="1" spans="1:56" ht="9" customHeight="1" thickBot="1">
      <c r="A1" s="48">
        <f>[2]RWE!$A$12</f>
        <v>2.2999999999999998</v>
      </c>
      <c r="B1" s="30"/>
      <c r="AD1" s="305"/>
      <c r="AE1" s="305"/>
      <c r="AF1" s="305"/>
      <c r="AG1" s="305"/>
      <c r="AH1" s="305"/>
      <c r="AI1" s="305"/>
      <c r="AJ1" s="305"/>
      <c r="AK1" s="305"/>
      <c r="AL1" s="305"/>
      <c r="AM1" s="305"/>
      <c r="AN1" s="305"/>
      <c r="AO1" s="305"/>
      <c r="AP1" s="305"/>
      <c r="AQ1" s="305"/>
      <c r="AR1" s="305"/>
      <c r="AS1" s="305"/>
      <c r="AT1" s="305"/>
      <c r="AU1" s="305"/>
      <c r="AV1" s="305"/>
      <c r="AW1" s="305"/>
      <c r="AX1" s="305"/>
      <c r="AY1" s="305"/>
      <c r="AZ1" s="305"/>
      <c r="BA1" s="305"/>
      <c r="BB1" s="305"/>
      <c r="BC1"/>
    </row>
    <row r="2" spans="1:56" ht="16" thickTop="1">
      <c r="B2" s="630" t="s">
        <v>153</v>
      </c>
      <c r="C2" s="639" t="s">
        <v>17</v>
      </c>
      <c r="D2" s="640"/>
      <c r="E2" s="640"/>
      <c r="F2" s="640"/>
      <c r="G2" s="640"/>
      <c r="H2" s="640"/>
      <c r="I2" s="640"/>
      <c r="J2" s="640"/>
      <c r="K2" s="640"/>
      <c r="L2" s="640"/>
      <c r="M2" s="640"/>
      <c r="N2" s="640"/>
      <c r="O2" s="640"/>
      <c r="P2" s="640"/>
      <c r="Q2" s="640"/>
      <c r="R2" s="640"/>
      <c r="S2" s="640"/>
      <c r="T2" s="640"/>
      <c r="U2" s="640"/>
      <c r="V2" s="640"/>
      <c r="W2" s="640"/>
      <c r="X2" s="640"/>
      <c r="Y2" s="640"/>
      <c r="Z2" s="640"/>
      <c r="AA2" s="640"/>
      <c r="AB2" s="641"/>
      <c r="AC2" s="3"/>
      <c r="AD2" s="607" t="s">
        <v>88</v>
      </c>
      <c r="AE2" s="608"/>
      <c r="AF2" s="608"/>
      <c r="AG2" s="608"/>
      <c r="AH2" s="608"/>
      <c r="AI2" s="608"/>
      <c r="AJ2" s="608"/>
      <c r="AK2" s="608"/>
      <c r="AL2" s="608"/>
      <c r="AM2" s="608"/>
      <c r="AN2" s="608"/>
      <c r="AO2" s="608"/>
      <c r="AP2" s="608"/>
      <c r="AQ2" s="608"/>
      <c r="AR2" s="608"/>
      <c r="AS2" s="608"/>
      <c r="AT2" s="608"/>
      <c r="AU2" s="608"/>
      <c r="AV2" s="608"/>
      <c r="AW2" s="608"/>
      <c r="AX2" s="608"/>
      <c r="AY2" s="608"/>
      <c r="AZ2" s="608"/>
      <c r="BA2" s="608"/>
      <c r="BB2" s="608"/>
      <c r="BC2" s="608"/>
      <c r="BD2" s="452"/>
    </row>
    <row r="3" spans="1:56" ht="13" thickBot="1">
      <c r="B3" s="631"/>
      <c r="C3" s="633" t="s">
        <v>2</v>
      </c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  <c r="AB3" s="635"/>
      <c r="AC3" s="4"/>
      <c r="AD3" s="655" t="s">
        <v>109</v>
      </c>
      <c r="AE3" s="656"/>
      <c r="AF3" s="656"/>
      <c r="AG3" s="656"/>
      <c r="AH3" s="656"/>
      <c r="AI3" s="656"/>
      <c r="AJ3" s="656"/>
      <c r="AK3" s="656"/>
      <c r="AL3" s="656"/>
      <c r="AM3" s="656"/>
      <c r="AN3" s="656"/>
      <c r="AO3" s="656"/>
      <c r="AP3" s="656"/>
      <c r="AQ3" s="656"/>
      <c r="AR3" s="656"/>
      <c r="AS3" s="656"/>
      <c r="AT3" s="656"/>
      <c r="AU3" s="656"/>
      <c r="AV3" s="656"/>
      <c r="AW3" s="656"/>
      <c r="AX3" s="656"/>
      <c r="AY3" s="656"/>
      <c r="AZ3" s="656"/>
      <c r="BA3" s="656"/>
      <c r="BB3" s="656"/>
      <c r="BC3" s="656"/>
      <c r="BD3" s="452"/>
    </row>
    <row r="4" spans="1:56" ht="20" customHeight="1" thickTop="1" thickBot="1">
      <c r="B4" s="632"/>
      <c r="C4" s="178">
        <v>2000</v>
      </c>
      <c r="D4" s="179">
        <v>2001</v>
      </c>
      <c r="E4" s="179">
        <v>2002</v>
      </c>
      <c r="F4" s="179">
        <v>2003</v>
      </c>
      <c r="G4" s="179">
        <v>2004</v>
      </c>
      <c r="H4" s="179">
        <v>2005</v>
      </c>
      <c r="I4" s="179">
        <v>2006</v>
      </c>
      <c r="J4" s="180">
        <v>2007</v>
      </c>
      <c r="K4" s="180">
        <f>1+J4</f>
        <v>2008</v>
      </c>
      <c r="L4" s="180">
        <f>1+K4</f>
        <v>2009</v>
      </c>
      <c r="M4" s="179">
        <f>1+L4</f>
        <v>2010</v>
      </c>
      <c r="N4" s="179">
        <f>1+M4</f>
        <v>2011</v>
      </c>
      <c r="O4" s="430">
        <f t="shared" ref="O4:AB4" si="0">1+N4</f>
        <v>2012</v>
      </c>
      <c r="P4" s="430">
        <f t="shared" si="0"/>
        <v>2013</v>
      </c>
      <c r="Q4" s="430">
        <f t="shared" si="0"/>
        <v>2014</v>
      </c>
      <c r="R4" s="430">
        <f t="shared" si="0"/>
        <v>2015</v>
      </c>
      <c r="S4" s="430">
        <f t="shared" si="0"/>
        <v>2016</v>
      </c>
      <c r="T4" s="430">
        <f t="shared" si="0"/>
        <v>2017</v>
      </c>
      <c r="U4" s="430">
        <f t="shared" si="0"/>
        <v>2018</v>
      </c>
      <c r="V4" s="430">
        <f t="shared" si="0"/>
        <v>2019</v>
      </c>
      <c r="W4" s="430">
        <f t="shared" si="0"/>
        <v>2020</v>
      </c>
      <c r="X4" s="430">
        <f t="shared" si="0"/>
        <v>2021</v>
      </c>
      <c r="Y4" s="430">
        <f t="shared" si="0"/>
        <v>2022</v>
      </c>
      <c r="Z4" s="430">
        <f t="shared" si="0"/>
        <v>2023</v>
      </c>
      <c r="AA4" s="430">
        <f t="shared" si="0"/>
        <v>2024</v>
      </c>
      <c r="AB4" s="431">
        <f t="shared" si="0"/>
        <v>2025</v>
      </c>
      <c r="AC4" s="52"/>
      <c r="AD4" s="178">
        <v>2000</v>
      </c>
      <c r="AE4" s="234">
        <f>1+AD4</f>
        <v>2001</v>
      </c>
      <c r="AF4" s="234">
        <f>1+AE4</f>
        <v>2002</v>
      </c>
      <c r="AG4" s="234">
        <f t="shared" ref="AG4:BB4" si="1">1+AF4</f>
        <v>2003</v>
      </c>
      <c r="AH4" s="234">
        <f t="shared" si="1"/>
        <v>2004</v>
      </c>
      <c r="AI4" s="234">
        <f t="shared" si="1"/>
        <v>2005</v>
      </c>
      <c r="AJ4" s="234">
        <f t="shared" si="1"/>
        <v>2006</v>
      </c>
      <c r="AK4" s="234">
        <f t="shared" si="1"/>
        <v>2007</v>
      </c>
      <c r="AL4" s="234">
        <f t="shared" si="1"/>
        <v>2008</v>
      </c>
      <c r="AM4" s="234">
        <f t="shared" si="1"/>
        <v>2009</v>
      </c>
      <c r="AN4" s="234">
        <f t="shared" si="1"/>
        <v>2010</v>
      </c>
      <c r="AO4" s="234">
        <f t="shared" si="1"/>
        <v>2011</v>
      </c>
      <c r="AP4" s="234">
        <f t="shared" si="1"/>
        <v>2012</v>
      </c>
      <c r="AQ4" s="234">
        <f t="shared" si="1"/>
        <v>2013</v>
      </c>
      <c r="AR4" s="234">
        <f t="shared" si="1"/>
        <v>2014</v>
      </c>
      <c r="AS4" s="234">
        <f t="shared" si="1"/>
        <v>2015</v>
      </c>
      <c r="AT4" s="234">
        <f t="shared" si="1"/>
        <v>2016</v>
      </c>
      <c r="AU4" s="234">
        <f t="shared" si="1"/>
        <v>2017</v>
      </c>
      <c r="AV4" s="234">
        <f t="shared" si="1"/>
        <v>2018</v>
      </c>
      <c r="AW4" s="234">
        <f t="shared" si="1"/>
        <v>2019</v>
      </c>
      <c r="AX4" s="234">
        <f t="shared" si="1"/>
        <v>2020</v>
      </c>
      <c r="AY4" s="234">
        <f t="shared" si="1"/>
        <v>2021</v>
      </c>
      <c r="AZ4" s="234">
        <f t="shared" si="1"/>
        <v>2022</v>
      </c>
      <c r="BA4" s="234">
        <f t="shared" si="1"/>
        <v>2023</v>
      </c>
      <c r="BB4" s="234">
        <f t="shared" si="1"/>
        <v>2024</v>
      </c>
      <c r="BC4" s="203">
        <f>1+BB4</f>
        <v>2025</v>
      </c>
      <c r="BD4" s="452"/>
    </row>
    <row r="5" spans="1:56" ht="20" customHeight="1" thickTop="1" thickBot="1">
      <c r="B5" s="28" t="s">
        <v>13</v>
      </c>
      <c r="C5" s="406">
        <f>1/$A$1*'[1]4412Exp'!$B$263</f>
        <v>4.1863872173913047E-2</v>
      </c>
      <c r="D5" s="342">
        <f>1/$A$1*'[1]4412Exp'!$C$263</f>
        <v>4.9908187826086955E-2</v>
      </c>
      <c r="E5" s="342">
        <f>1/$A$1*'[1]4412Exp'!$D$263</f>
        <v>6.4108241847606509E-2</v>
      </c>
      <c r="F5" s="342">
        <f>1/$A$1*'[1]4412Exp'!$E$263</f>
        <v>7.5028495144707955E-2</v>
      </c>
      <c r="G5" s="342">
        <f>1/$A$1*'[1]4412Exp'!$F$263</f>
        <v>7.8204120972551597E-2</v>
      </c>
      <c r="H5" s="342">
        <f>1/$A$1*'[1]4412Exp'!$G$263</f>
        <v>5.6360319315327187E-2</v>
      </c>
      <c r="I5" s="342">
        <f>1/$A$1*'[1]4412Exp'!$H$263</f>
        <v>4.4721364599033822E-2</v>
      </c>
      <c r="J5" s="343">
        <f>1/$A$1*'[1]4412Exp'!$I$263</f>
        <v>2.9445309999999999E-2</v>
      </c>
      <c r="K5" s="343">
        <f>1/$A$1*'[1]4412Exp'!$J$263</f>
        <v>4.4109512579710151E-2</v>
      </c>
      <c r="L5" s="343">
        <f>1/$A$1*'[1]4412Exp'!K$263</f>
        <v>4.7841061770027081E-2</v>
      </c>
      <c r="M5" s="342">
        <f>1/$A$1*'[1]4412Exp'!L$263</f>
        <v>3.1014067380952384E-2</v>
      </c>
      <c r="N5" s="342">
        <f>1/$A$1*'[1]4412Exp'!M$263</f>
        <v>3.174414120425631E-2</v>
      </c>
      <c r="O5" s="342">
        <f>1/$A$1*'[1]4412Exp'!N$263</f>
        <v>1.9780317592990346E-2</v>
      </c>
      <c r="P5" s="342">
        <f>1/$A$1*'[1]4412Exp'!O$263</f>
        <v>2.3665752443972694E-2</v>
      </c>
      <c r="Q5" s="342">
        <f>1/$A$1*'[1]4412Exp'!P$263</f>
        <v>2.5779475333333336E-2</v>
      </c>
      <c r="R5" s="342">
        <f>1/$A$1*'[1]4412Exp'!Q$263</f>
        <v>2.6171157190476194E-2</v>
      </c>
      <c r="S5" s="342">
        <f>1/$A$1*'[1]4412Exp'!R$263</f>
        <v>2.499956759408516E-2</v>
      </c>
      <c r="T5" s="342">
        <f>1/$A$1*'[1]4412Exp'!S$263</f>
        <v>8.5107749166666649E-3</v>
      </c>
      <c r="U5" s="342">
        <f>1/$A$1*'[1]4412Exp'!T$263</f>
        <v>0</v>
      </c>
      <c r="V5" s="342">
        <f>1/$A$1*'[1]4412Exp'!U$263</f>
        <v>0</v>
      </c>
      <c r="W5" s="342">
        <f>1/$A$1*'[1]4412Exp'!V$263</f>
        <v>0</v>
      </c>
      <c r="X5" s="342">
        <f>1/$A$1*'[1]4412Exp'!W$263</f>
        <v>0</v>
      </c>
      <c r="Y5" s="342">
        <f>1/$A$1*'[1]4412Exp'!X$263</f>
        <v>0</v>
      </c>
      <c r="Z5" s="342">
        <f>1/$A$1*'[1]4412Exp'!Y$263</f>
        <v>0</v>
      </c>
      <c r="AA5" s="342">
        <f>1/$A$1*'[1]4412Exp'!Z$263</f>
        <v>0</v>
      </c>
      <c r="AB5" s="342">
        <f>1/$A$1*'[1]4412Exp'!AA$263</f>
        <v>0</v>
      </c>
      <c r="AC5" s="100"/>
      <c r="AD5" s="380">
        <f>'[1]4412Exp'!$AB$263</f>
        <v>18.597319047426005</v>
      </c>
      <c r="AE5" s="381">
        <f>'[1]4412Exp'!$AC$263</f>
        <v>20.020991121599995</v>
      </c>
      <c r="AF5" s="381">
        <f>'[1]4412Exp'!AD$263</f>
        <v>26.730825983999996</v>
      </c>
      <c r="AG5" s="381">
        <f>'[1]4412Exp'!AE$263</f>
        <v>37.706359734400003</v>
      </c>
      <c r="AH5" s="381">
        <f>'[1]4412Exp'!AF$263</f>
        <v>48.224706856200001</v>
      </c>
      <c r="AI5" s="381">
        <f>'[1]4412Exp'!AG$263</f>
        <v>37.8186979599</v>
      </c>
      <c r="AJ5" s="381">
        <f>'[1]4412Exp'!AH$263</f>
        <v>35.869001431999997</v>
      </c>
      <c r="AK5" s="381">
        <f>'[1]4412Exp'!AI$263</f>
        <v>26.846301015500007</v>
      </c>
      <c r="AL5" s="381">
        <f>'[1]4412Exp'!AJ$263</f>
        <v>34.281304914800003</v>
      </c>
      <c r="AM5" s="381">
        <f>'[1]4412Exp'!AK$263</f>
        <v>28.451204324400013</v>
      </c>
      <c r="AN5" s="381">
        <f>'[1]4412Exp'!AL$263</f>
        <v>22.096351330200005</v>
      </c>
      <c r="AO5" s="381">
        <f>'[1]4412Exp'!AM$263</f>
        <v>25.727308703999999</v>
      </c>
      <c r="AP5" s="381">
        <f>'[1]4412Exp'!AN$263</f>
        <v>21.466902212799997</v>
      </c>
      <c r="AQ5" s="381">
        <f>'[1]4412Exp'!AO$263</f>
        <v>24.116012996100004</v>
      </c>
      <c r="AR5" s="381">
        <f>'[1]4412Exp'!AP$263</f>
        <v>24.287496179000009</v>
      </c>
      <c r="AS5" s="381">
        <f>'[1]4412Exp'!AQ$263</f>
        <v>21.279488824999994</v>
      </c>
      <c r="AT5" s="381">
        <f>'[1]4412Exp'!AR$263</f>
        <v>18.4902243328</v>
      </c>
      <c r="AU5" s="381">
        <f>'[1]4412Exp'!AS$263</f>
        <v>20.641035643799992</v>
      </c>
      <c r="AV5" s="381">
        <f>'[1]4412Exp'!AT$263</f>
        <v>21.578350974000003</v>
      </c>
      <c r="AW5" s="381">
        <f>'[1]4412Exp'!AU$263</f>
        <v>20.456191457499994</v>
      </c>
      <c r="AX5" s="381">
        <f>'[1]4412Exp'!AV$263</f>
        <v>0</v>
      </c>
      <c r="AY5" s="381">
        <f>'[1]4412Exp'!AW$263</f>
        <v>0</v>
      </c>
      <c r="AZ5" s="381">
        <f>'[1]4412Exp'!AX$263</f>
        <v>0</v>
      </c>
      <c r="BA5" s="381">
        <f>'[1]4412Exp'!AY$263</f>
        <v>0</v>
      </c>
      <c r="BB5" s="381">
        <f>'[1]4412Exp'!AZ$263</f>
        <v>0</v>
      </c>
      <c r="BC5" s="450">
        <f>'[1]4412Exp'!BA$263</f>
        <v>0</v>
      </c>
      <c r="BD5" s="452"/>
    </row>
    <row r="6" spans="1:56" ht="17.149999999999999" customHeight="1" thickTop="1">
      <c r="B6" s="120" t="s">
        <v>95</v>
      </c>
      <c r="C6" s="403">
        <f>1/$A$1*'[1]4412Exp'!$B$266</f>
        <v>1.9500000000000002E-4</v>
      </c>
      <c r="D6" s="324">
        <f>1/$A$1*'[1]4412Exp'!$C$266</f>
        <v>6.6100000000000013E-4</v>
      </c>
      <c r="E6" s="324">
        <f>1/$A$1*'[1]4412Exp'!$D$266</f>
        <v>0</v>
      </c>
      <c r="F6" s="324">
        <f>1/$A$1*'[1]4412Exp'!$E$266</f>
        <v>2.1999999999999999E-5</v>
      </c>
      <c r="G6" s="324">
        <f>1/$A$1*'[1]4412Exp'!$F$266</f>
        <v>1.5000000000000001E-4</v>
      </c>
      <c r="H6" s="324">
        <f>1/$A$1*'[1]4412Exp'!$G$266</f>
        <v>1.5434782608695653E-6</v>
      </c>
      <c r="I6" s="324">
        <f>1/$A$1*'[1]4412Exp'!$H$266</f>
        <v>1.134E-5</v>
      </c>
      <c r="J6" s="325">
        <f>1/$A$1*'[1]4412Exp'!$I$266</f>
        <v>0</v>
      </c>
      <c r="K6" s="325">
        <f>1/$A$1*'[1]4412Exp'!$J$266</f>
        <v>1.5217391304347828E-7</v>
      </c>
      <c r="L6" s="324">
        <f>1/$A$1*'[1]4412Exp'!K$266</f>
        <v>1.5217391304347828E-7</v>
      </c>
      <c r="M6" s="324">
        <f>1/$A$1*'[1]4412Exp'!L$266</f>
        <v>5.2000000000000004E-5</v>
      </c>
      <c r="N6" s="324">
        <f>1/$A$1*'[1]4412Exp'!M$266</f>
        <v>9.0000000000000019E-6</v>
      </c>
      <c r="O6" s="324">
        <f>1/$A$1*'[1]4412Exp'!N$266</f>
        <v>0</v>
      </c>
      <c r="P6" s="324">
        <f>1/$A$1*'[1]4412Exp'!O$266</f>
        <v>0</v>
      </c>
      <c r="Q6" s="324">
        <f>1/$A$1*'[1]4412Exp'!P$266</f>
        <v>5.3333333333333331E-9</v>
      </c>
      <c r="R6" s="324">
        <f>1/$A$1*'[1]4412Exp'!Q$266</f>
        <v>3.8516999999999997E-5</v>
      </c>
      <c r="S6" s="324">
        <f>1/$A$1*'[1]4412Exp'!R$266</f>
        <v>1.6532142857142859E-6</v>
      </c>
      <c r="T6" s="324">
        <f>1/$A$1*'[1]4412Exp'!S$266</f>
        <v>1.2982E-4</v>
      </c>
      <c r="U6" s="324">
        <f>1/$A$1*'[1]4412Exp'!T$266</f>
        <v>0</v>
      </c>
      <c r="V6" s="324">
        <f>1/$A$1*'[1]4412Exp'!U$266</f>
        <v>0</v>
      </c>
      <c r="W6" s="324">
        <f>1/$A$1*'[1]4412Exp'!V$266</f>
        <v>0</v>
      </c>
      <c r="X6" s="324">
        <f>1/$A$1*'[1]4412Exp'!W$266</f>
        <v>0</v>
      </c>
      <c r="Y6" s="324">
        <f>1/$A$1*'[1]4412Exp'!X$266</f>
        <v>0</v>
      </c>
      <c r="Z6" s="324">
        <f>1/$A$1*'[1]4412Exp'!Y$266</f>
        <v>0</v>
      </c>
      <c r="AA6" s="324">
        <f>1/$A$1*'[1]4412Exp'!Z$266</f>
        <v>0</v>
      </c>
      <c r="AB6" s="324">
        <f>1/$A$1*'[1]4412Exp'!AA$266</f>
        <v>0</v>
      </c>
      <c r="AC6" s="161"/>
      <c r="AD6" s="382">
        <f>'[1]4412Exp'!$AB$266</f>
        <v>0.116954343351</v>
      </c>
      <c r="AE6" s="383">
        <f>'[1]4412Exp'!$AC$266</f>
        <v>0.23745132359999999</v>
      </c>
      <c r="AF6" s="383">
        <f>'[1]4412Exp'!AD$266</f>
        <v>0</v>
      </c>
      <c r="AG6" s="383">
        <f>'[1]4412Exp'!AE$266</f>
        <v>1.6458960000000002E-2</v>
      </c>
      <c r="AH6" s="383">
        <f>'[1]4412Exp'!AF$266</f>
        <v>6.9282742199999997E-2</v>
      </c>
      <c r="AI6" s="383">
        <f>'[1]4412Exp'!AG$266</f>
        <v>9.1192530000000016E-4</v>
      </c>
      <c r="AJ6" s="383">
        <f>'[1]4412Exp'!AH$266</f>
        <v>2.6819616000000003E-3</v>
      </c>
      <c r="AK6" s="383">
        <f>'[1]4412Exp'!AI$266</f>
        <v>0</v>
      </c>
      <c r="AL6" s="383">
        <f>'[1]4412Exp'!AJ$266</f>
        <v>1.1251620000000001E-3</v>
      </c>
      <c r="AM6" s="383">
        <f>'[1]4412Exp'!AK$266</f>
        <v>5.5791999999999997E-5</v>
      </c>
      <c r="AN6" s="383">
        <f>'[1]4412Exp'!AL$266</f>
        <v>3.67709409E-2</v>
      </c>
      <c r="AO6" s="383">
        <f>'[1]4412Exp'!AM$266</f>
        <v>1.3836479999999999E-3</v>
      </c>
      <c r="AP6" s="383">
        <f>'[1]4412Exp'!AN$266</f>
        <v>0</v>
      </c>
      <c r="AQ6" s="383">
        <f>'[1]4412Exp'!AO$266</f>
        <v>1.5591894E-2</v>
      </c>
      <c r="AR6" s="383">
        <f>'[1]4412Exp'!AP$266</f>
        <v>1.0628000000000001E-5</v>
      </c>
      <c r="AS6" s="383">
        <f>'[1]4412Exp'!AQ$266</f>
        <v>5.3355854999999992E-3</v>
      </c>
      <c r="AT6" s="383">
        <f>'[1]4412Exp'!AR$266</f>
        <v>9.2470425999999998E-3</v>
      </c>
      <c r="AU6" s="383">
        <f>'[1]4412Exp'!AS$266</f>
        <v>0.13095369429999998</v>
      </c>
      <c r="AV6" s="383">
        <f>'[1]4412Exp'!AT$266</f>
        <v>0.13690033900000001</v>
      </c>
      <c r="AW6" s="383">
        <f>'[1]4412Exp'!AU$266</f>
        <v>0.12978098041666666</v>
      </c>
      <c r="AX6" s="383">
        <f>'[1]4412Exp'!AV$266</f>
        <v>0</v>
      </c>
      <c r="AY6" s="383">
        <f>'[1]4412Exp'!AW$266</f>
        <v>0</v>
      </c>
      <c r="AZ6" s="383">
        <f>'[1]4412Exp'!AX$266</f>
        <v>0</v>
      </c>
      <c r="BA6" s="383">
        <f>'[1]4412Exp'!AY$266</f>
        <v>0</v>
      </c>
      <c r="BB6" s="383">
        <f>'[1]4412Exp'!AZ$266</f>
        <v>0</v>
      </c>
      <c r="BC6" s="310">
        <f>'[1]4412Exp'!BA$266</f>
        <v>0</v>
      </c>
      <c r="BD6" s="452"/>
    </row>
    <row r="7" spans="1:56" ht="17.149999999999999" customHeight="1">
      <c r="B7" s="19" t="s">
        <v>96</v>
      </c>
      <c r="C7" s="361">
        <f>1/$A$1*'[1]4412Exp'!$B$268</f>
        <v>2.8808695652173921E-4</v>
      </c>
      <c r="D7" s="326">
        <f>1/$A$1*'[1]4412Exp'!$C$268</f>
        <v>8.8100000000000006E-4</v>
      </c>
      <c r="E7" s="326">
        <f>1/$A$1*'[1]4412Exp'!$D$268</f>
        <v>5.1134782608695654E-4</v>
      </c>
      <c r="F7" s="326">
        <f>1/$A$1*'[1]4412Exp'!$E$268</f>
        <v>2.6599999999999999E-6</v>
      </c>
      <c r="G7" s="326">
        <f>1/$A$1*'[1]4412Exp'!$F$268</f>
        <v>2.5739999999999997E-4</v>
      </c>
      <c r="H7" s="326">
        <f>1/$A$1*'[1]4412Exp'!$G$268</f>
        <v>2.6000000000000002E-5</v>
      </c>
      <c r="I7" s="326">
        <f>1/$A$1*'[1]4412Exp'!$H$268</f>
        <v>6.7808000000000018E-4</v>
      </c>
      <c r="J7" s="327">
        <f>1/$A$1*'[1]4412Exp'!$I$268</f>
        <v>1.197E-4</v>
      </c>
      <c r="K7" s="327">
        <f>1/$A$1*'[1]4412Exp'!$J$268</f>
        <v>5.5496789855072478E-4</v>
      </c>
      <c r="L7" s="326">
        <f>1/$A$1*'[1]4412Exp'!K$268</f>
        <v>1.3230234113712375E-4</v>
      </c>
      <c r="M7" s="326">
        <f>1/$A$1*'[1]4412Exp'!L$268</f>
        <v>9.9140000000000016E-5</v>
      </c>
      <c r="N7" s="326">
        <f>1/$A$1*'[1]4412Exp'!M$268</f>
        <v>6.9433333333333343E-6</v>
      </c>
      <c r="O7" s="326">
        <f>1/$A$1*'[1]4412Exp'!N$268</f>
        <v>6.847166666666667E-5</v>
      </c>
      <c r="P7" s="326">
        <f>1/$A$1*'[1]4412Exp'!O$268</f>
        <v>3.3033999999999998E-4</v>
      </c>
      <c r="Q7" s="326">
        <f>1/$A$1*'[1]4412Exp'!P$268</f>
        <v>1.506945E-4</v>
      </c>
      <c r="R7" s="326">
        <f>1/$A$1*'[1]4412Exp'!Q$268</f>
        <v>1.184516666666667E-4</v>
      </c>
      <c r="S7" s="326">
        <f>1/$A$1*'[1]4412Exp'!R$268</f>
        <v>1.6209908424908424E-4</v>
      </c>
      <c r="T7" s="326">
        <f>1/$A$1*'[1]4412Exp'!S$268</f>
        <v>1.7747999999999999E-4</v>
      </c>
      <c r="U7" s="326">
        <f>1/$A$1*'[1]4412Exp'!T$268</f>
        <v>0</v>
      </c>
      <c r="V7" s="326">
        <f>1/$A$1*'[1]4412Exp'!U$268</f>
        <v>0</v>
      </c>
      <c r="W7" s="326">
        <f>1/$A$1*'[1]4412Exp'!V$268</f>
        <v>0</v>
      </c>
      <c r="X7" s="326">
        <f>1/$A$1*'[1]4412Exp'!W$268</f>
        <v>0</v>
      </c>
      <c r="Y7" s="326">
        <f>1/$A$1*'[1]4412Exp'!X$268</f>
        <v>0</v>
      </c>
      <c r="Z7" s="326">
        <f>1/$A$1*'[1]4412Exp'!Y$268</f>
        <v>0</v>
      </c>
      <c r="AA7" s="326">
        <f>1/$A$1*'[1]4412Exp'!Z$268</f>
        <v>0</v>
      </c>
      <c r="AB7" s="326">
        <f>1/$A$1*'[1]4412Exp'!AA$268</f>
        <v>0</v>
      </c>
      <c r="AC7" s="161"/>
      <c r="AD7" s="384">
        <f>'[1]4412Exp'!$AB$268</f>
        <v>0.137668212102</v>
      </c>
      <c r="AE7" s="385">
        <f>'[1]4412Exp'!$AC$268</f>
        <v>0.3512650672</v>
      </c>
      <c r="AF7" s="385">
        <f>'[1]4412Exp'!AD$268</f>
        <v>0.15333376800000001</v>
      </c>
      <c r="AG7" s="385">
        <f>'[1]4412Exp'!AE$268</f>
        <v>7.9173819200000009E-2</v>
      </c>
      <c r="AH7" s="385">
        <f>'[1]4412Exp'!AF$268</f>
        <v>0.19954892580000003</v>
      </c>
      <c r="AI7" s="385">
        <f>'[1]4412Exp'!AG$268</f>
        <v>0.1018905459</v>
      </c>
      <c r="AJ7" s="385">
        <f>'[1]4412Exp'!AH$268</f>
        <v>0.37269974800000005</v>
      </c>
      <c r="AK7" s="385">
        <f>'[1]4412Exp'!AI$268</f>
        <v>0.267971124</v>
      </c>
      <c r="AL7" s="385">
        <f>'[1]4412Exp'!AJ$268</f>
        <v>1.3897339164000002</v>
      </c>
      <c r="AM7" s="385">
        <f>'[1]4412Exp'!AK$268</f>
        <v>0.69263954760000002</v>
      </c>
      <c r="AN7" s="385">
        <f>'[1]4412Exp'!AL$268</f>
        <v>0.39003552269999997</v>
      </c>
      <c r="AO7" s="385">
        <f>'[1]4412Exp'!AM$268</f>
        <v>2.4830495999999997E-2</v>
      </c>
      <c r="AP7" s="385">
        <f>'[1]4412Exp'!AN$268</f>
        <v>0.17962017919999998</v>
      </c>
      <c r="AQ7" s="385">
        <f>'[1]4412Exp'!AO$268</f>
        <v>0.76811460360000006</v>
      </c>
      <c r="AR7" s="385">
        <f>'[1]4412Exp'!AP$268</f>
        <v>0.28484501350000002</v>
      </c>
      <c r="AS7" s="385">
        <f>'[1]4412Exp'!AQ$268</f>
        <v>0.1298115</v>
      </c>
      <c r="AT7" s="385">
        <f>'[1]4412Exp'!AR$268</f>
        <v>0.24703683509999999</v>
      </c>
      <c r="AU7" s="385">
        <f>'[1]4412Exp'!AS$268</f>
        <v>0.35574252999999995</v>
      </c>
      <c r="AV7" s="385">
        <f>'[1]4412Exp'!AT$268</f>
        <v>0.37189690000000003</v>
      </c>
      <c r="AW7" s="385">
        <f>'[1]4412Exp'!AU$268</f>
        <v>0.35255679166666665</v>
      </c>
      <c r="AX7" s="385">
        <f>'[1]4412Exp'!AV$268</f>
        <v>0</v>
      </c>
      <c r="AY7" s="385">
        <f>'[1]4412Exp'!AW$268</f>
        <v>0</v>
      </c>
      <c r="AZ7" s="385">
        <f>'[1]4412Exp'!AX$268</f>
        <v>0</v>
      </c>
      <c r="BA7" s="385">
        <f>'[1]4412Exp'!AY$268</f>
        <v>0</v>
      </c>
      <c r="BB7" s="385">
        <f>'[1]4412Exp'!AZ$268</f>
        <v>0</v>
      </c>
      <c r="BC7" s="311">
        <f>'[1]4412Exp'!BA$268</f>
        <v>0</v>
      </c>
      <c r="BD7" s="452"/>
    </row>
    <row r="8" spans="1:56" ht="17.149999999999999" customHeight="1">
      <c r="B8" s="19" t="s">
        <v>103</v>
      </c>
      <c r="C8" s="361">
        <f>1/$A$1*'[1]4412Exp'!$B$269</f>
        <v>0</v>
      </c>
      <c r="D8" s="326">
        <f>1/$A$1*'[1]4412Exp'!$C$269</f>
        <v>0</v>
      </c>
      <c r="E8" s="326">
        <f>1/$A$1*'[1]4412Exp'!$D$269</f>
        <v>0</v>
      </c>
      <c r="F8" s="326">
        <f>1/$A$1*'[1]4412Exp'!$E$269</f>
        <v>0</v>
      </c>
      <c r="G8" s="326">
        <f>1/$A$1*'[1]4412Exp'!$F$269</f>
        <v>0</v>
      </c>
      <c r="H8" s="326">
        <f>1/$A$1*'[1]4412Exp'!$G$269</f>
        <v>0</v>
      </c>
      <c r="I8" s="326">
        <f>1/$A$1*'[1]4412Exp'!$H$269</f>
        <v>2.0000000000000003E-6</v>
      </c>
      <c r="J8" s="327">
        <f>1/$A$1*'[1]4412Exp'!$I$269</f>
        <v>0</v>
      </c>
      <c r="K8" s="327">
        <f>1/$A$1*'[1]4412Exp'!$J$269</f>
        <v>0</v>
      </c>
      <c r="L8" s="326">
        <f>1/$A$1*'[1]4412Exp'!K$269</f>
        <v>4.2769230769230776E-7</v>
      </c>
      <c r="M8" s="326">
        <f>1/$A$1*'[1]4412Exp'!L$269</f>
        <v>0</v>
      </c>
      <c r="N8" s="326">
        <f>1/$A$1*'[1]4412Exp'!M$269</f>
        <v>0</v>
      </c>
      <c r="O8" s="326">
        <f>1/$A$1*'[1]4412Exp'!N$269</f>
        <v>0</v>
      </c>
      <c r="P8" s="326">
        <f>1/$A$1*'[1]4412Exp'!O$269</f>
        <v>2.8420000000000002E-5</v>
      </c>
      <c r="Q8" s="326">
        <f>1/$A$1*'[1]4412Exp'!P$269</f>
        <v>2.9820000000000002E-5</v>
      </c>
      <c r="R8" s="326">
        <f>1/$A$1*'[1]4412Exp'!Q$269</f>
        <v>3.8655999999999997E-5</v>
      </c>
      <c r="S8" s="326">
        <f>1/$A$1*'[1]4412Exp'!R$269</f>
        <v>2.086E-5</v>
      </c>
      <c r="T8" s="326">
        <f>1/$A$1*'[1]4412Exp'!S$269</f>
        <v>9.2399999999999996E-6</v>
      </c>
      <c r="U8" s="326">
        <f>1/$A$1*'[1]4412Exp'!T$269</f>
        <v>0</v>
      </c>
      <c r="V8" s="326">
        <f>1/$A$1*'[1]4412Exp'!U$269</f>
        <v>0</v>
      </c>
      <c r="W8" s="326">
        <f>1/$A$1*'[1]4412Exp'!V$269</f>
        <v>0</v>
      </c>
      <c r="X8" s="326">
        <f>1/$A$1*'[1]4412Exp'!W$269</f>
        <v>0</v>
      </c>
      <c r="Y8" s="326">
        <f>1/$A$1*'[1]4412Exp'!X$269</f>
        <v>0</v>
      </c>
      <c r="Z8" s="326">
        <f>1/$A$1*'[1]4412Exp'!Y$269</f>
        <v>0</v>
      </c>
      <c r="AA8" s="326">
        <f>1/$A$1*'[1]4412Exp'!Z$269</f>
        <v>0</v>
      </c>
      <c r="AB8" s="326">
        <f>1/$A$1*'[1]4412Exp'!AA$269</f>
        <v>0</v>
      </c>
      <c r="AC8" s="161"/>
      <c r="AD8" s="384">
        <f>'[1]4412Exp'!$AB$269</f>
        <v>0</v>
      </c>
      <c r="AE8" s="385">
        <f>'[1]4412Exp'!$AC$269</f>
        <v>0</v>
      </c>
      <c r="AF8" s="385">
        <f>'[1]4412Exp'!AD$269</f>
        <v>0</v>
      </c>
      <c r="AG8" s="385">
        <f>'[1]4412Exp'!AE$269</f>
        <v>0</v>
      </c>
      <c r="AH8" s="385">
        <f>'[1]4412Exp'!AF$269</f>
        <v>0</v>
      </c>
      <c r="AI8" s="385">
        <f>'[1]4412Exp'!AG$269</f>
        <v>0</v>
      </c>
      <c r="AJ8" s="385">
        <f>'[1]4412Exp'!AH$269</f>
        <v>1.9361352000000001E-3</v>
      </c>
      <c r="AK8" s="385">
        <f>'[1]4412Exp'!AI$269</f>
        <v>0</v>
      </c>
      <c r="AL8" s="385">
        <f>'[1]4412Exp'!AJ$269</f>
        <v>0</v>
      </c>
      <c r="AM8" s="385">
        <f>'[1]4412Exp'!AK$269</f>
        <v>3.877544E-4</v>
      </c>
      <c r="AN8" s="385">
        <f>'[1]4412Exp'!AL$269</f>
        <v>0</v>
      </c>
      <c r="AO8" s="385">
        <f>'[1]4412Exp'!AM$269</f>
        <v>0</v>
      </c>
      <c r="AP8" s="385">
        <f>'[1]4412Exp'!AN$269</f>
        <v>0</v>
      </c>
      <c r="AQ8" s="385">
        <f>'[1]4412Exp'!AO$269</f>
        <v>3.3403043100000002E-2</v>
      </c>
      <c r="AR8" s="385">
        <f>'[1]4412Exp'!AP$269</f>
        <v>3.6043533500000002E-2</v>
      </c>
      <c r="AS8" s="385">
        <f>'[1]4412Exp'!AQ$269</f>
        <v>7.9723122499999993E-2</v>
      </c>
      <c r="AT8" s="385">
        <f>'[1]4412Exp'!AR$269</f>
        <v>2.1242517900000001E-2</v>
      </c>
      <c r="AU8" s="385">
        <f>'[1]4412Exp'!AS$269</f>
        <v>3.2637033000000003E-2</v>
      </c>
      <c r="AV8" s="385">
        <f>'[1]4412Exp'!AT$269</f>
        <v>3.4119089999999998E-2</v>
      </c>
      <c r="AW8" s="385">
        <f>'[1]4412Exp'!AU$269</f>
        <v>3.2344762499999999E-2</v>
      </c>
      <c r="AX8" s="385">
        <f>'[1]4412Exp'!AV$269</f>
        <v>0</v>
      </c>
      <c r="AY8" s="385">
        <f>'[1]4412Exp'!AW$269</f>
        <v>0</v>
      </c>
      <c r="AZ8" s="385">
        <f>'[1]4412Exp'!AX$269</f>
        <v>0</v>
      </c>
      <c r="BA8" s="385">
        <f>'[1]4412Exp'!AY$269</f>
        <v>0</v>
      </c>
      <c r="BB8" s="385">
        <f>'[1]4412Exp'!AZ$269</f>
        <v>0</v>
      </c>
      <c r="BC8" s="311">
        <f>'[1]4412Exp'!BA$269</f>
        <v>0</v>
      </c>
      <c r="BD8" s="452"/>
    </row>
    <row r="9" spans="1:56" ht="17.149999999999999" customHeight="1">
      <c r="B9" s="19" t="s">
        <v>104</v>
      </c>
      <c r="C9" s="361">
        <f>1/$A$1*'[1]4412Exp'!$B$267</f>
        <v>4.1360000000000004E-5</v>
      </c>
      <c r="D9" s="326">
        <f>1/$A$1*'[1]4412Exp'!$C$267</f>
        <v>4.9240000000000003E-5</v>
      </c>
      <c r="E9" s="326">
        <f>1/$A$1*'[1]4412Exp'!$D$267</f>
        <v>2.7710000000000001E-4</v>
      </c>
      <c r="F9" s="326">
        <f>1/$A$1*'[1]4412Exp'!$E$267</f>
        <v>3.5140000000000006E-5</v>
      </c>
      <c r="G9" s="326">
        <f>1/$A$1*'[1]4412Exp'!$F$267</f>
        <v>2.7887050724637686E-4</v>
      </c>
      <c r="H9" s="326">
        <f>1/$A$1*'[1]4412Exp'!$G$267</f>
        <v>4.4060000000000002E-5</v>
      </c>
      <c r="I9" s="326">
        <f>1/$A$1*'[1]4412Exp'!$H$267</f>
        <v>1.6229808695652171E-3</v>
      </c>
      <c r="J9" s="327">
        <f>1/$A$1*'[1]4412Exp'!$I$267</f>
        <v>1.0196000000000001E-4</v>
      </c>
      <c r="K9" s="327">
        <f>1/$A$1*'[1]4412Exp'!$J$267</f>
        <v>3.4216666666666664E-6</v>
      </c>
      <c r="L9" s="326">
        <f>1/$A$1*'[1]4412Exp'!K$267</f>
        <v>3.5815384615384614E-6</v>
      </c>
      <c r="M9" s="326">
        <f>1/$A$1*'[1]4412Exp'!L$267</f>
        <v>1.2330166666666665E-4</v>
      </c>
      <c r="N9" s="326">
        <f>1/$A$1*'[1]4412Exp'!M$267</f>
        <v>7.0880000000000013E-5</v>
      </c>
      <c r="O9" s="326">
        <f>1/$A$1*'[1]4412Exp'!N$267</f>
        <v>5.6445833333333334E-5</v>
      </c>
      <c r="P9" s="326">
        <f>1/$A$1*'[1]4412Exp'!O$267</f>
        <v>5.6360000000000002E-5</v>
      </c>
      <c r="Q9" s="326">
        <f>1/$A$1*'[1]4412Exp'!P$267</f>
        <v>7.2133333333333339E-7</v>
      </c>
      <c r="R9" s="326">
        <f>1/$A$1*'[1]4412Exp'!Q$267</f>
        <v>3.6694000000000005E-5</v>
      </c>
      <c r="S9" s="326">
        <f>1/$A$1*'[1]4412Exp'!R$267</f>
        <v>6.6071428571428574E-5</v>
      </c>
      <c r="T9" s="326">
        <f>1/$A$1*'[1]4412Exp'!S$267</f>
        <v>2.4182600000000003E-4</v>
      </c>
      <c r="U9" s="326">
        <f>1/$A$1*'[1]4412Exp'!T$267</f>
        <v>0</v>
      </c>
      <c r="V9" s="326">
        <f>1/$A$1*'[1]4412Exp'!U$267</f>
        <v>0</v>
      </c>
      <c r="W9" s="326">
        <f>1/$A$1*'[1]4412Exp'!V$267</f>
        <v>0</v>
      </c>
      <c r="X9" s="326">
        <f>1/$A$1*'[1]4412Exp'!W$267</f>
        <v>0</v>
      </c>
      <c r="Y9" s="326">
        <f>1/$A$1*'[1]4412Exp'!X$267</f>
        <v>0</v>
      </c>
      <c r="Z9" s="326">
        <f>1/$A$1*'[1]4412Exp'!Y$267</f>
        <v>0</v>
      </c>
      <c r="AA9" s="326">
        <f>1/$A$1*'[1]4412Exp'!Z$267</f>
        <v>0</v>
      </c>
      <c r="AB9" s="326">
        <f>1/$A$1*'[1]4412Exp'!AA$267</f>
        <v>0</v>
      </c>
      <c r="AC9" s="161"/>
      <c r="AD9" s="384">
        <f>'[1]4412Exp'!$AB$267</f>
        <v>8.1776695019999998E-2</v>
      </c>
      <c r="AE9" s="385">
        <f>'[1]4412Exp'!$AC$267</f>
        <v>8.9134589999999986E-2</v>
      </c>
      <c r="AF9" s="385">
        <f>'[1]4412Exp'!AD$267</f>
        <v>0.29798030879999998</v>
      </c>
      <c r="AG9" s="385">
        <f>'[1]4412Exp'!AE$267</f>
        <v>0.141875104</v>
      </c>
      <c r="AH9" s="385">
        <f>'[1]4412Exp'!AF$267</f>
        <v>0.35598054590000006</v>
      </c>
      <c r="AI9" s="385">
        <f>'[1]4412Exp'!AG$267</f>
        <v>0.23023190190000001</v>
      </c>
      <c r="AJ9" s="385">
        <f>'[1]4412Exp'!AH$267</f>
        <v>1.6310055660000002</v>
      </c>
      <c r="AK9" s="385">
        <f>'[1]4412Exp'!AI$267</f>
        <v>0.138113508</v>
      </c>
      <c r="AL9" s="385">
        <f>'[1]4412Exp'!AJ$267</f>
        <v>4.1741304E-3</v>
      </c>
      <c r="AM9" s="385">
        <f>'[1]4412Exp'!AK$267</f>
        <v>2.6766211999999998E-3</v>
      </c>
      <c r="AN9" s="385">
        <f>'[1]4412Exp'!AL$267</f>
        <v>0.13071004290000002</v>
      </c>
      <c r="AO9" s="385">
        <f>'[1]4412Exp'!AM$267</f>
        <v>7.9577856000000002E-2</v>
      </c>
      <c r="AP9" s="385">
        <f>'[1]4412Exp'!AN$267</f>
        <v>1.4833015999999999E-2</v>
      </c>
      <c r="AQ9" s="385">
        <f>'[1]4412Exp'!AO$267</f>
        <v>5.9250525299999995E-2</v>
      </c>
      <c r="AR9" s="385">
        <f>'[1]4412Exp'!AP$267</f>
        <v>4.5873104999999996E-3</v>
      </c>
      <c r="AS9" s="385">
        <f>'[1]4412Exp'!AQ$267</f>
        <v>4.6155199999999993E-2</v>
      </c>
      <c r="AT9" s="385">
        <f>'[1]4412Exp'!AR$267</f>
        <v>8.002665619999999E-2</v>
      </c>
      <c r="AU9" s="385">
        <f>'[1]4412Exp'!AS$267</f>
        <v>0.42836077569999992</v>
      </c>
      <c r="AV9" s="385">
        <f>'[1]4412Exp'!AT$267</f>
        <v>0.44781276099999995</v>
      </c>
      <c r="AW9" s="385">
        <f>'[1]4412Exp'!AU$267</f>
        <v>0.42452472791666673</v>
      </c>
      <c r="AX9" s="385">
        <f>'[1]4412Exp'!AV$267</f>
        <v>0</v>
      </c>
      <c r="AY9" s="385">
        <f>'[1]4412Exp'!AW$267</f>
        <v>0</v>
      </c>
      <c r="AZ9" s="385">
        <f>'[1]4412Exp'!AX$267</f>
        <v>0</v>
      </c>
      <c r="BA9" s="385">
        <f>'[1]4412Exp'!AY$267</f>
        <v>0</v>
      </c>
      <c r="BB9" s="385">
        <f>'[1]4412Exp'!AZ$267</f>
        <v>0</v>
      </c>
      <c r="BC9" s="311">
        <f>'[1]4412Exp'!BA$267</f>
        <v>0</v>
      </c>
      <c r="BD9" s="452"/>
    </row>
    <row r="10" spans="1:56" ht="17.149999999999999" customHeight="1">
      <c r="B10" s="19" t="s">
        <v>166</v>
      </c>
      <c r="C10" s="361">
        <f>1/$A$1*'[1]4412Exp'!$B$264</f>
        <v>2.9847549565217395E-2</v>
      </c>
      <c r="D10" s="326">
        <f>1/$A$1*'[1]4412Exp'!$C$264</f>
        <v>3.7582880869565218E-2</v>
      </c>
      <c r="E10" s="326">
        <f>1/$A$1*'[1]4412Exp'!$D$264</f>
        <v>4.8699470543258676E-2</v>
      </c>
      <c r="F10" s="326">
        <f>1/$A$1*'[1]4412Exp'!$E$264</f>
        <v>6.0229732536012291E-2</v>
      </c>
      <c r="G10" s="326">
        <f>1/$A$1*'[1]4412Exp'!$F$264</f>
        <v>6.0213848878348693E-2</v>
      </c>
      <c r="H10" s="326">
        <f>1/$A$1*'[1]4412Exp'!$G$264</f>
        <v>4.5189305873298197E-2</v>
      </c>
      <c r="I10" s="326">
        <f>1/$A$1*'[1]4412Exp'!$H$264</f>
        <v>2.9355508874396141E-2</v>
      </c>
      <c r="J10" s="327">
        <f>1/$A$1*'[1]4412Exp'!$I$264</f>
        <v>2.0975203000000005E-2</v>
      </c>
      <c r="K10" s="327">
        <f>1/$A$1*'[1]4412Exp'!$J$264</f>
        <v>2.8901896710144932E-2</v>
      </c>
      <c r="L10" s="326">
        <f>1/$A$1*'[1]4412Exp'!K$264</f>
        <v>3.1601080279503105E-2</v>
      </c>
      <c r="M10" s="326">
        <f>1/$A$1*'[1]4412Exp'!L$264</f>
        <v>1.5516548714285715E-2</v>
      </c>
      <c r="N10" s="326">
        <f>1/$A$1*'[1]4412Exp'!M$264</f>
        <v>2.490773921686654E-2</v>
      </c>
      <c r="O10" s="326">
        <f>1/$A$1*'[1]4412Exp'!N$264</f>
        <v>1.2760986961580088E-2</v>
      </c>
      <c r="P10" s="326">
        <f>1/$A$1*'[1]4412Exp'!O$264</f>
        <v>1.7032357738844491E-2</v>
      </c>
      <c r="Q10" s="326">
        <f>1/$A$1*'[1]4412Exp'!P$264</f>
        <v>1.8735928833333335E-2</v>
      </c>
      <c r="R10" s="326">
        <f>1/$A$1*'[1]4412Exp'!Q$264</f>
        <v>1.8932046666666674E-2</v>
      </c>
      <c r="S10" s="326">
        <f>1/$A$1*'[1]4412Exp'!R$264</f>
        <v>1.6880704988844492E-2</v>
      </c>
      <c r="T10" s="326">
        <f>1/$A$1*'[1]4412Exp'!S$264</f>
        <v>4.6153880833333322E-3</v>
      </c>
      <c r="U10" s="326">
        <f>1/$A$1*'[1]4412Exp'!T$264</f>
        <v>0</v>
      </c>
      <c r="V10" s="326">
        <f>1/$A$1*'[1]4412Exp'!U$264</f>
        <v>0</v>
      </c>
      <c r="W10" s="326">
        <f>1/$A$1*'[1]4412Exp'!V$264</f>
        <v>0</v>
      </c>
      <c r="X10" s="326">
        <f>1/$A$1*'[1]4412Exp'!W$264</f>
        <v>0</v>
      </c>
      <c r="Y10" s="326">
        <f>1/$A$1*'[1]4412Exp'!X$264</f>
        <v>0</v>
      </c>
      <c r="Z10" s="326">
        <f>1/$A$1*'[1]4412Exp'!Y$264</f>
        <v>0</v>
      </c>
      <c r="AA10" s="326">
        <f>1/$A$1*'[1]4412Exp'!Z$264</f>
        <v>0</v>
      </c>
      <c r="AB10" s="326">
        <f>1/$A$1*'[1]4412Exp'!AA$264</f>
        <v>0</v>
      </c>
      <c r="AC10" s="161"/>
      <c r="AD10" s="384">
        <f>'[1]4412Exp'!$AB$264</f>
        <v>13.496600678402999</v>
      </c>
      <c r="AE10" s="385">
        <f>'[1]4412Exp'!$AC$264</f>
        <v>15.3418545868</v>
      </c>
      <c r="AF10" s="385">
        <f>'[1]4412Exp'!AD$264</f>
        <v>20.470785667199998</v>
      </c>
      <c r="AG10" s="385">
        <f>'[1]4412Exp'!AE$264</f>
        <v>30.931897046400003</v>
      </c>
      <c r="AH10" s="385">
        <f>'[1]4412Exp'!AF$264</f>
        <v>38.312578999099998</v>
      </c>
      <c r="AI10" s="385">
        <f>'[1]4412Exp'!AG$264</f>
        <v>30.881786707200007</v>
      </c>
      <c r="AJ10" s="385">
        <f>'[1]4412Exp'!AH$264</f>
        <v>25.814519500400003</v>
      </c>
      <c r="AK10" s="385">
        <f>'[1]4412Exp'!AI$264</f>
        <v>20.581267211</v>
      </c>
      <c r="AL10" s="385">
        <f>'[1]4412Exp'!AJ$264</f>
        <v>21.8994074724</v>
      </c>
      <c r="AM10" s="385">
        <f>'[1]4412Exp'!AK$264</f>
        <v>18.3193199376</v>
      </c>
      <c r="AN10" s="385">
        <f>'[1]4412Exp'!AL$264</f>
        <v>12.499562630700002</v>
      </c>
      <c r="AO10" s="385">
        <f>'[1]4412Exp'!AM$264</f>
        <v>19.821144575999998</v>
      </c>
      <c r="AP10" s="385">
        <f>'[1]4412Exp'!AN$264</f>
        <v>15.5493408224</v>
      </c>
      <c r="AQ10" s="385">
        <f>'[1]4412Exp'!AO$264</f>
        <v>18.007247049300002</v>
      </c>
      <c r="AR10" s="385">
        <f>'[1]4412Exp'!AP$264</f>
        <v>18.1774735925</v>
      </c>
      <c r="AS10" s="385">
        <f>'[1]4412Exp'!AQ$264</f>
        <v>15.738102170000001</v>
      </c>
      <c r="AT10" s="385">
        <f>'[1]4412Exp'!AR$264</f>
        <v>12.824651876199999</v>
      </c>
      <c r="AU10" s="385">
        <f>'[1]4412Exp'!AS$264</f>
        <v>14.032277087399999</v>
      </c>
      <c r="AV10" s="385">
        <f>'[1]4412Exp'!AT$264</f>
        <v>14.669486802000002</v>
      </c>
      <c r="AW10" s="385">
        <f>'[1]4412Exp'!AU$264</f>
        <v>13.906615522500003</v>
      </c>
      <c r="AX10" s="385">
        <f>'[1]4412Exp'!AV$264</f>
        <v>0</v>
      </c>
      <c r="AY10" s="385">
        <f>'[1]4412Exp'!AW$264</f>
        <v>0</v>
      </c>
      <c r="AZ10" s="385">
        <f>'[1]4412Exp'!AX$264</f>
        <v>0</v>
      </c>
      <c r="BA10" s="385">
        <f>'[1]4412Exp'!AY$264</f>
        <v>0</v>
      </c>
      <c r="BB10" s="385">
        <f>'[1]4412Exp'!AZ$264</f>
        <v>0</v>
      </c>
      <c r="BC10" s="311">
        <f>'[1]4412Exp'!BA$264</f>
        <v>0</v>
      </c>
      <c r="BD10" s="452"/>
    </row>
    <row r="11" spans="1:56" ht="17.149999999999999" customHeight="1">
      <c r="B11" s="19" t="s">
        <v>107</v>
      </c>
      <c r="C11" s="361">
        <f>1/$A$1*'[1]4412Exp'!$B$265</f>
        <v>6.1000000000000005E-5</v>
      </c>
      <c r="D11" s="326">
        <f>1/$A$1*'[1]4412Exp'!$C$265</f>
        <v>1.8199999999999999E-6</v>
      </c>
      <c r="E11" s="326">
        <f>1/$A$1*'[1]4412Exp'!$D$265</f>
        <v>2.4000000000000001E-4</v>
      </c>
      <c r="F11" s="326">
        <f>1/$A$1*'[1]4412Exp'!$E$265</f>
        <v>2.9E-4</v>
      </c>
      <c r="G11" s="326">
        <f>1/$A$1*'[1]4412Exp'!$F$265</f>
        <v>4.6860869565217391E-4</v>
      </c>
      <c r="H11" s="326">
        <f>1/$A$1*'[1]4412Exp'!$G$265</f>
        <v>0</v>
      </c>
      <c r="I11" s="326">
        <f>1/$A$1*'[1]4412Exp'!$H$265</f>
        <v>8.6800000000000016E-6</v>
      </c>
      <c r="J11" s="327">
        <f>1/$A$1*'[1]4412Exp'!$I$265</f>
        <v>3.2140000000000001E-5</v>
      </c>
      <c r="K11" s="327">
        <f>1/$A$1*'[1]4412Exp'!$J$265</f>
        <v>4.5353383333333339E-3</v>
      </c>
      <c r="L11" s="326">
        <f>1/$A$1*'[1]4412Exp'!K$265</f>
        <v>5.4123092307692315E-3</v>
      </c>
      <c r="M11" s="326">
        <f>1/$A$1*'[1]4412Exp'!L$265</f>
        <v>8.8684333333333327E-4</v>
      </c>
      <c r="N11" s="326">
        <f>1/$A$1*'[1]4412Exp'!M$265</f>
        <v>0</v>
      </c>
      <c r="O11" s="326">
        <f>1/$A$1*'[1]4412Exp'!N$265</f>
        <v>8.4E-7</v>
      </c>
      <c r="P11" s="326">
        <f>1/$A$1*'[1]4412Exp'!O$265</f>
        <v>5.5999999999999993E-7</v>
      </c>
      <c r="Q11" s="326">
        <f>1/$A$1*'[1]4412Exp'!P$265</f>
        <v>7.2199999999999995E-6</v>
      </c>
      <c r="R11" s="326">
        <f>1/$A$1*'[1]4412Exp'!Q$265</f>
        <v>5.1400000000000008E-6</v>
      </c>
      <c r="S11" s="326">
        <f>1/$A$1*'[1]4412Exp'!R$265</f>
        <v>1.2619999999999999E-5</v>
      </c>
      <c r="T11" s="326">
        <f>1/$A$1*'[1]4412Exp'!S$265</f>
        <v>1.2200000000000002E-6</v>
      </c>
      <c r="U11" s="326">
        <f>1/$A$1*'[1]4412Exp'!T$265</f>
        <v>0</v>
      </c>
      <c r="V11" s="326">
        <f>1/$A$1*'[1]4412Exp'!U$265</f>
        <v>0</v>
      </c>
      <c r="W11" s="326">
        <f>1/$A$1*'[1]4412Exp'!V$265</f>
        <v>0</v>
      </c>
      <c r="X11" s="326">
        <f>1/$A$1*'[1]4412Exp'!W$265</f>
        <v>0</v>
      </c>
      <c r="Y11" s="326">
        <f>1/$A$1*'[1]4412Exp'!X$265</f>
        <v>0</v>
      </c>
      <c r="Z11" s="326">
        <f>1/$A$1*'[1]4412Exp'!Y$265</f>
        <v>0</v>
      </c>
      <c r="AA11" s="326">
        <f>1/$A$1*'[1]4412Exp'!Z$265</f>
        <v>0</v>
      </c>
      <c r="AB11" s="326">
        <f>1/$A$1*'[1]4412Exp'!AA$265</f>
        <v>0</v>
      </c>
      <c r="AC11" s="167"/>
      <c r="AD11" s="384">
        <f>'[1]4412Exp'!$AB$265</f>
        <v>3.3107831598000001E-2</v>
      </c>
      <c r="AE11" s="385">
        <f>'[1]4412Exp'!$AC$265</f>
        <v>5.6028735999999997E-3</v>
      </c>
      <c r="AF11" s="385">
        <f>'[1]4412Exp'!AD$265</f>
        <v>0.100574016</v>
      </c>
      <c r="AG11" s="385">
        <f>'[1]4412Exp'!AE$265</f>
        <v>0.15300498080000002</v>
      </c>
      <c r="AH11" s="385">
        <f>'[1]4412Exp'!AF$265</f>
        <v>0.26294180150000002</v>
      </c>
      <c r="AI11" s="385">
        <f>'[1]4412Exp'!AG$265</f>
        <v>0</v>
      </c>
      <c r="AJ11" s="385">
        <f>'[1]4412Exp'!AH$265</f>
        <v>9.6555640000000002E-3</v>
      </c>
      <c r="AK11" s="385">
        <f>'[1]4412Exp'!AI$265</f>
        <v>2.0439637000000004E-2</v>
      </c>
      <c r="AL11" s="385">
        <f>'[1]4412Exp'!AJ$265</f>
        <v>2.8198265847999999</v>
      </c>
      <c r="AM11" s="385">
        <f>'[1]4412Exp'!AK$265</f>
        <v>2.4404466899999995</v>
      </c>
      <c r="AN11" s="385">
        <f>'[1]4412Exp'!AL$265</f>
        <v>0.45245080440000002</v>
      </c>
      <c r="AO11" s="385">
        <f>'[1]4412Exp'!AM$265</f>
        <v>0</v>
      </c>
      <c r="AP11" s="385">
        <f>'[1]4412Exp'!AN$265</f>
        <v>1.32706992E-2</v>
      </c>
      <c r="AQ11" s="385">
        <f>'[1]4412Exp'!AO$265</f>
        <v>5.9233259999999996E-3</v>
      </c>
      <c r="AR11" s="385">
        <f>'[1]4412Exp'!AP$265</f>
        <v>1.9125085999999999E-2</v>
      </c>
      <c r="AS11" s="385">
        <f>'[1]4412Exp'!AQ$265</f>
        <v>3.5404144999999997E-3</v>
      </c>
      <c r="AT11" s="385">
        <f>'[1]4412Exp'!AR$265</f>
        <v>1.3954688299999999E-2</v>
      </c>
      <c r="AU11" s="385">
        <f>'[1]4412Exp'!AS$265</f>
        <v>5.9094606999999999E-3</v>
      </c>
      <c r="AV11" s="385">
        <f>'[1]4412Exp'!AT$265</f>
        <v>6.1778110000000001E-3</v>
      </c>
      <c r="AW11" s="385">
        <f>'[1]4412Exp'!AU$265</f>
        <v>5.8565404166666668E-3</v>
      </c>
      <c r="AX11" s="385">
        <f>'[1]4412Exp'!AV$265</f>
        <v>0</v>
      </c>
      <c r="AY11" s="385">
        <f>'[1]4412Exp'!AW$265</f>
        <v>0</v>
      </c>
      <c r="AZ11" s="385">
        <f>'[1]4412Exp'!AX$265</f>
        <v>0</v>
      </c>
      <c r="BA11" s="385">
        <f>'[1]4412Exp'!AY$265</f>
        <v>0</v>
      </c>
      <c r="BB11" s="385">
        <f>'[1]4412Exp'!AZ$265</f>
        <v>0</v>
      </c>
      <c r="BC11" s="311">
        <f>'[1]4412Exp'!BA$265</f>
        <v>0</v>
      </c>
      <c r="BD11" s="452"/>
    </row>
    <row r="12" spans="1:56" ht="17.149999999999999" customHeight="1">
      <c r="B12" s="19" t="s">
        <v>106</v>
      </c>
      <c r="C12" s="361">
        <f>1/$A$1*'[1]4412Exp'!$B$273</f>
        <v>3.8900000000000002E-4</v>
      </c>
      <c r="D12" s="326">
        <f>1/$A$1*'[1]4412Exp'!$C$273</f>
        <v>1.5400000000000003E-4</v>
      </c>
      <c r="E12" s="326">
        <f>1/$A$1*'[1]4412Exp'!$D$273</f>
        <v>4.0000000000000007E-6</v>
      </c>
      <c r="F12" s="326">
        <f>1/$A$1*'[1]4412Exp'!$E$273</f>
        <v>4.0000000000000007E-6</v>
      </c>
      <c r="G12" s="326">
        <f>1/$A$1*'[1]4412Exp'!$F$273</f>
        <v>9.674013043478263E-5</v>
      </c>
      <c r="H12" s="326">
        <f>1/$A$1*'[1]4412Exp'!$G$273</f>
        <v>7.8581521739130454E-5</v>
      </c>
      <c r="I12" s="326">
        <f>1/$A$1*'[1]4412Exp'!$H$273</f>
        <v>4.8274884057971008E-4</v>
      </c>
      <c r="J12" s="327">
        <f>1/$A$1*'[1]4412Exp'!$I$273</f>
        <v>0</v>
      </c>
      <c r="K12" s="327">
        <f>1/$A$1*'[1]4412Exp'!$J$273</f>
        <v>0</v>
      </c>
      <c r="L12" s="326">
        <f>1/$A$1*'[1]4412Exp'!K$273</f>
        <v>3.3418347826086954E-5</v>
      </c>
      <c r="M12" s="326">
        <f>1/$A$1*'[1]4412Exp'!L$273</f>
        <v>5.7412000000000005E-5</v>
      </c>
      <c r="N12" s="326">
        <f>1/$A$1*'[1]4412Exp'!M$273</f>
        <v>1.0964000000000003E-4</v>
      </c>
      <c r="O12" s="326">
        <f>1/$A$1*'[1]4412Exp'!N$273</f>
        <v>1.4900000000000002E-4</v>
      </c>
      <c r="P12" s="326">
        <f>1/$A$1*'[1]4412Exp'!O$273</f>
        <v>2.0000000000000002E-5</v>
      </c>
      <c r="Q12" s="326">
        <f>1/$A$1*'[1]4412Exp'!P$273</f>
        <v>3.0260000000000002E-5</v>
      </c>
      <c r="R12" s="326">
        <f>1/$A$1*'[1]4412Exp'!Q$273</f>
        <v>8.6000000000000017E-5</v>
      </c>
      <c r="S12" s="326">
        <f>1/$A$1*'[1]4412Exp'!R$273</f>
        <v>3.608E-5</v>
      </c>
      <c r="T12" s="326">
        <f>1/$A$1*'[1]4412Exp'!S$273</f>
        <v>2.9119999999999999E-5</v>
      </c>
      <c r="U12" s="326">
        <f>1/$A$1*'[1]4412Exp'!T$273</f>
        <v>0</v>
      </c>
      <c r="V12" s="326">
        <f>1/$A$1*'[1]4412Exp'!U$273</f>
        <v>0</v>
      </c>
      <c r="W12" s="326">
        <f>1/$A$1*'[1]4412Exp'!V$273</f>
        <v>0</v>
      </c>
      <c r="X12" s="326">
        <f>1/$A$1*'[1]4412Exp'!W$273</f>
        <v>0</v>
      </c>
      <c r="Y12" s="326">
        <f>1/$A$1*'[1]4412Exp'!X$273</f>
        <v>0</v>
      </c>
      <c r="Z12" s="326">
        <f>1/$A$1*'[1]4412Exp'!Y$273</f>
        <v>0</v>
      </c>
      <c r="AA12" s="326">
        <f>1/$A$1*'[1]4412Exp'!Z$273</f>
        <v>0</v>
      </c>
      <c r="AB12" s="326">
        <f>1/$A$1*'[1]4412Exp'!AA$273</f>
        <v>0</v>
      </c>
      <c r="AC12" s="161"/>
      <c r="AD12" s="384">
        <f>'[1]4412Exp'!$AB$273</f>
        <v>0.16239425572499999</v>
      </c>
      <c r="AE12" s="385">
        <f>'[1]4412Exp'!$AC$273</f>
        <v>7.9444197999999994E-2</v>
      </c>
      <c r="AF12" s="385">
        <f>'[1]4412Exp'!AD$273</f>
        <v>9.7302239999999996E-4</v>
      </c>
      <c r="AG12" s="385">
        <f>'[1]4412Exp'!AE$273</f>
        <v>5.0904000000000001E-3</v>
      </c>
      <c r="AH12" s="385">
        <f>'[1]4412Exp'!AF$273</f>
        <v>5.4770160900000003E-2</v>
      </c>
      <c r="AI12" s="385">
        <f>'[1]4412Exp'!AG$273</f>
        <v>5.4403248900000006E-2</v>
      </c>
      <c r="AJ12" s="385">
        <f>'[1]4412Exp'!AH$273</f>
        <v>0.35947451320000007</v>
      </c>
      <c r="AK12" s="385">
        <f>'[1]4412Exp'!AI$273</f>
        <v>0</v>
      </c>
      <c r="AL12" s="385">
        <f>'[1]4412Exp'!AJ$273</f>
        <v>5.1772160000000005E-4</v>
      </c>
      <c r="AM12" s="385">
        <f>'[1]4412Exp'!AK$273</f>
        <v>1.9054362800000002E-2</v>
      </c>
      <c r="AN12" s="385">
        <f>'[1]4412Exp'!AL$273</f>
        <v>4.3044153299999999E-2</v>
      </c>
      <c r="AO12" s="385">
        <f>'[1]4412Exp'!AM$273</f>
        <v>8.6099376000000005E-2</v>
      </c>
      <c r="AP12" s="385">
        <f>'[1]4412Exp'!AN$273</f>
        <v>0.10615531519999999</v>
      </c>
      <c r="AQ12" s="385">
        <f>'[1]4412Exp'!AO$273</f>
        <v>0.31315933950000002</v>
      </c>
      <c r="AR12" s="385">
        <f>'[1]4412Exp'!AP$273</f>
        <v>3.0067940500000001E-2</v>
      </c>
      <c r="AS12" s="385">
        <f>'[1]4412Exp'!AQ$273</f>
        <v>0.18123793449999998</v>
      </c>
      <c r="AT12" s="385">
        <f>'[1]4412Exp'!AR$273</f>
        <v>5.2576643099999994E-2</v>
      </c>
      <c r="AU12" s="385">
        <f>'[1]4412Exp'!AS$273</f>
        <v>0.11207188850000001</v>
      </c>
      <c r="AV12" s="385">
        <f>'[1]4412Exp'!AT$273</f>
        <v>0.11716110500000002</v>
      </c>
      <c r="AW12" s="385">
        <f>'[1]4412Exp'!AU$273</f>
        <v>0.11106826458333334</v>
      </c>
      <c r="AX12" s="385">
        <f>'[1]4412Exp'!AV$273</f>
        <v>0</v>
      </c>
      <c r="AY12" s="385">
        <f>'[1]4412Exp'!AW$273</f>
        <v>0</v>
      </c>
      <c r="AZ12" s="385">
        <f>'[1]4412Exp'!AX$273</f>
        <v>0</v>
      </c>
      <c r="BA12" s="385">
        <f>'[1]4412Exp'!AY$273</f>
        <v>0</v>
      </c>
      <c r="BB12" s="385">
        <f>'[1]4412Exp'!AZ$273</f>
        <v>0</v>
      </c>
      <c r="BC12" s="311">
        <f>'[1]4412Exp'!BA$273</f>
        <v>0</v>
      </c>
      <c r="BD12" s="452"/>
    </row>
    <row r="13" spans="1:56" ht="17.149999999999999" customHeight="1" thickBot="1">
      <c r="B13" s="143" t="s">
        <v>108</v>
      </c>
      <c r="C13" s="378">
        <f t="shared" ref="C13:L13" si="2">C5-SUM(C6,C7,C8,C9,C10,C11,C12)</f>
        <v>1.1041875652173915E-2</v>
      </c>
      <c r="D13" s="350">
        <f t="shared" si="2"/>
        <v>1.0578246956521736E-2</v>
      </c>
      <c r="E13" s="350">
        <f t="shared" si="2"/>
        <v>1.4376323478260886E-2</v>
      </c>
      <c r="F13" s="350">
        <f t="shared" si="2"/>
        <v>1.4444962608695669E-2</v>
      </c>
      <c r="G13" s="350">
        <f t="shared" si="2"/>
        <v>1.6738652760869561E-2</v>
      </c>
      <c r="H13" s="350">
        <f t="shared" si="2"/>
        <v>1.1020828442028986E-2</v>
      </c>
      <c r="I13" s="350">
        <f t="shared" si="2"/>
        <v>1.2560026014492756E-2</v>
      </c>
      <c r="J13" s="351">
        <f t="shared" si="2"/>
        <v>8.2163069999999956E-3</v>
      </c>
      <c r="K13" s="351">
        <f t="shared" si="2"/>
        <v>1.0113735797101453E-2</v>
      </c>
      <c r="L13" s="350">
        <f t="shared" si="2"/>
        <v>1.0657790166109259E-2</v>
      </c>
      <c r="M13" s="350">
        <f>M5-SUM(M6,M7,M8,M9,M10,M11,M12)</f>
        <v>1.4278821666666667E-2</v>
      </c>
      <c r="N13" s="350">
        <f>N5-SUM(N6,N7,N8,N9,N10,N11,N12)</f>
        <v>6.6399386540564355E-3</v>
      </c>
      <c r="O13" s="350">
        <f t="shared" ref="O13:AB13" si="3">O5-SUM(O6,O7,O8,O9,O10,O11,O12)</f>
        <v>6.7445731314102579E-3</v>
      </c>
      <c r="P13" s="350">
        <f t="shared" si="3"/>
        <v>6.1977147051282024E-3</v>
      </c>
      <c r="Q13" s="350">
        <f t="shared" si="3"/>
        <v>6.8248253333333363E-3</v>
      </c>
      <c r="R13" s="350">
        <f t="shared" si="3"/>
        <v>6.915651857142855E-3</v>
      </c>
      <c r="S13" s="350">
        <f t="shared" si="3"/>
        <v>7.8194788781344379E-3</v>
      </c>
      <c r="T13" s="350">
        <f t="shared" si="3"/>
        <v>3.3066808333333331E-3</v>
      </c>
      <c r="U13" s="350">
        <f t="shared" si="3"/>
        <v>0</v>
      </c>
      <c r="V13" s="350">
        <f t="shared" si="3"/>
        <v>0</v>
      </c>
      <c r="W13" s="350">
        <f t="shared" si="3"/>
        <v>0</v>
      </c>
      <c r="X13" s="350">
        <f t="shared" si="3"/>
        <v>0</v>
      </c>
      <c r="Y13" s="350">
        <f t="shared" si="3"/>
        <v>0</v>
      </c>
      <c r="Z13" s="350">
        <f t="shared" si="3"/>
        <v>0</v>
      </c>
      <c r="AA13" s="350">
        <f t="shared" si="3"/>
        <v>0</v>
      </c>
      <c r="AB13" s="350">
        <f t="shared" si="3"/>
        <v>0</v>
      </c>
      <c r="AC13" s="169"/>
      <c r="AD13" s="390">
        <f t="shared" ref="AD13:BC13" si="4">AD5-SUM(AD6,AD7,AD8,AD9,AD10,AD11,AD12)</f>
        <v>4.568817031227006</v>
      </c>
      <c r="AE13" s="391">
        <f t="shared" si="4"/>
        <v>3.9162384823999936</v>
      </c>
      <c r="AF13" s="391">
        <f t="shared" si="4"/>
        <v>5.7071792015999989</v>
      </c>
      <c r="AG13" s="391">
        <f t="shared" si="4"/>
        <v>6.3788594240000016</v>
      </c>
      <c r="AH13" s="391">
        <f t="shared" si="4"/>
        <v>8.9696036808000059</v>
      </c>
      <c r="AI13" s="391">
        <f t="shared" si="4"/>
        <v>6.5494736306999926</v>
      </c>
      <c r="AJ13" s="391">
        <f t="shared" si="4"/>
        <v>7.6770284435999976</v>
      </c>
      <c r="AK13" s="391">
        <f t="shared" si="4"/>
        <v>5.838509535500009</v>
      </c>
      <c r="AL13" s="391">
        <f t="shared" si="4"/>
        <v>8.1665199271999995</v>
      </c>
      <c r="AM13" s="391">
        <f t="shared" si="4"/>
        <v>6.9766236188000157</v>
      </c>
      <c r="AN13" s="391">
        <f t="shared" si="4"/>
        <v>8.5437772353000021</v>
      </c>
      <c r="AO13" s="391">
        <f t="shared" si="4"/>
        <v>5.7142727519999994</v>
      </c>
      <c r="AP13" s="391">
        <f t="shared" si="4"/>
        <v>5.6036821807999981</v>
      </c>
      <c r="AQ13" s="391">
        <f t="shared" si="4"/>
        <v>4.9133232153000002</v>
      </c>
      <c r="AR13" s="391">
        <f t="shared" si="4"/>
        <v>5.7353430745000082</v>
      </c>
      <c r="AS13" s="391">
        <f t="shared" si="4"/>
        <v>5.0955828979999929</v>
      </c>
      <c r="AT13" s="391">
        <f t="shared" si="4"/>
        <v>5.2414880734000011</v>
      </c>
      <c r="AU13" s="391">
        <f t="shared" si="4"/>
        <v>5.5430831741999942</v>
      </c>
      <c r="AV13" s="391">
        <f t="shared" si="4"/>
        <v>5.7947961660000011</v>
      </c>
      <c r="AW13" s="391">
        <f t="shared" si="4"/>
        <v>5.493443867499991</v>
      </c>
      <c r="AX13" s="391">
        <f t="shared" si="4"/>
        <v>0</v>
      </c>
      <c r="AY13" s="391">
        <f t="shared" si="4"/>
        <v>0</v>
      </c>
      <c r="AZ13" s="391">
        <f t="shared" si="4"/>
        <v>0</v>
      </c>
      <c r="BA13" s="391">
        <f t="shared" si="4"/>
        <v>0</v>
      </c>
      <c r="BB13" s="391">
        <f t="shared" si="4"/>
        <v>0</v>
      </c>
      <c r="BC13" s="314">
        <f t="shared" si="4"/>
        <v>0</v>
      </c>
      <c r="BD13" s="452"/>
    </row>
    <row r="14" spans="1:56" ht="13" thickTop="1">
      <c r="AD14" s="369"/>
      <c r="AE14" s="369"/>
      <c r="AF14" s="369"/>
      <c r="AG14" s="369"/>
      <c r="AH14" s="369"/>
      <c r="AI14" s="369"/>
      <c r="AJ14" s="369"/>
      <c r="AK14" s="369"/>
      <c r="AL14" s="369"/>
      <c r="AM14" s="369"/>
      <c r="AN14" s="369"/>
      <c r="AO14" s="369"/>
      <c r="AP14" s="369"/>
      <c r="AQ14" s="369"/>
      <c r="AR14" s="369"/>
      <c r="AS14" s="369"/>
      <c r="AT14" s="369"/>
      <c r="AU14" s="369"/>
      <c r="AV14" s="369"/>
      <c r="AW14" s="369"/>
      <c r="AX14" s="369"/>
      <c r="AY14" s="369"/>
      <c r="AZ14" s="369"/>
      <c r="BA14" s="369"/>
      <c r="BB14" s="369"/>
      <c r="BC14" s="32"/>
    </row>
    <row r="15" spans="1:56">
      <c r="AD15" s="369"/>
      <c r="AE15" s="369"/>
      <c r="AF15" s="369"/>
      <c r="AG15" s="369"/>
      <c r="AH15" s="369"/>
      <c r="AI15" s="369"/>
      <c r="AJ15" s="369"/>
      <c r="AK15" s="369"/>
      <c r="AL15" s="369"/>
      <c r="AM15" s="369"/>
      <c r="AN15" s="369"/>
      <c r="AO15" s="369"/>
      <c r="AP15" s="369"/>
      <c r="AQ15" s="369"/>
      <c r="AR15" s="369"/>
      <c r="AS15" s="369"/>
      <c r="AT15" s="369"/>
      <c r="AU15" s="369"/>
      <c r="AV15" s="369"/>
      <c r="AW15" s="369"/>
      <c r="AX15" s="369"/>
      <c r="AY15" s="369"/>
      <c r="AZ15" s="369"/>
      <c r="BA15" s="369"/>
      <c r="BB15" s="369"/>
      <c r="BC15" s="32"/>
    </row>
    <row r="16" spans="1:56">
      <c r="AD16" s="369"/>
      <c r="AE16" s="369"/>
      <c r="AF16" s="369"/>
      <c r="AG16" s="369"/>
      <c r="AH16" s="369"/>
      <c r="AI16" s="369"/>
      <c r="AJ16" s="369"/>
      <c r="AK16" s="369"/>
      <c r="AL16" s="369"/>
      <c r="AM16" s="369"/>
      <c r="AN16" s="369"/>
      <c r="AO16" s="369"/>
      <c r="AP16" s="369"/>
      <c r="AQ16" s="369"/>
      <c r="AR16" s="369"/>
      <c r="AS16" s="369"/>
      <c r="AT16" s="369"/>
      <c r="AU16" s="369"/>
      <c r="AV16" s="369"/>
      <c r="AW16" s="369"/>
      <c r="AX16" s="369"/>
      <c r="AY16" s="369"/>
      <c r="AZ16" s="369"/>
      <c r="BA16" s="369"/>
      <c r="BB16" s="369"/>
      <c r="BC16" s="32"/>
    </row>
    <row r="17" spans="18:55">
      <c r="AD17" s="369"/>
      <c r="AE17" s="369"/>
      <c r="AF17" s="369"/>
      <c r="AG17" s="369"/>
      <c r="AH17" s="369"/>
      <c r="AI17" s="369"/>
      <c r="AJ17" s="369"/>
      <c r="AK17" s="369"/>
      <c r="AL17" s="369"/>
      <c r="AM17" s="369"/>
      <c r="AN17" s="369"/>
      <c r="AO17" s="369"/>
      <c r="AP17" s="369"/>
      <c r="AQ17" s="369"/>
      <c r="AR17" s="369"/>
      <c r="AS17" s="369"/>
      <c r="AT17" s="369"/>
      <c r="AU17" s="369"/>
      <c r="AV17" s="369"/>
      <c r="AW17" s="369"/>
      <c r="AX17" s="369"/>
      <c r="AY17" s="369"/>
      <c r="AZ17" s="369"/>
      <c r="BA17" s="369"/>
      <c r="BB17" s="369"/>
      <c r="BC17" s="32"/>
    </row>
    <row r="18" spans="18:55">
      <c r="AD18" s="369"/>
      <c r="AE18" s="369"/>
      <c r="AF18" s="369"/>
      <c r="AG18" s="369"/>
      <c r="AH18" s="369"/>
      <c r="AI18" s="369"/>
      <c r="AJ18" s="369"/>
      <c r="AK18" s="369"/>
      <c r="AL18" s="369"/>
      <c r="AM18" s="369"/>
      <c r="AN18" s="369"/>
      <c r="AO18" s="369"/>
      <c r="AP18" s="369"/>
      <c r="AQ18" s="369"/>
      <c r="AR18" s="369"/>
      <c r="AS18" s="369"/>
      <c r="AT18" s="369"/>
      <c r="AU18" s="369"/>
      <c r="AV18" s="369"/>
      <c r="AW18" s="369"/>
      <c r="AX18" s="369"/>
      <c r="AY18" s="369"/>
      <c r="AZ18" s="369"/>
      <c r="BA18" s="369"/>
      <c r="BB18" s="369"/>
      <c r="BC18" s="32"/>
    </row>
    <row r="19" spans="18:55">
      <c r="AD19" s="369"/>
      <c r="AE19" s="369"/>
      <c r="AF19" s="369"/>
      <c r="AG19" s="369"/>
      <c r="AH19" s="369"/>
      <c r="AI19" s="369"/>
      <c r="AJ19" s="369"/>
      <c r="AK19" s="369"/>
      <c r="AL19" s="369"/>
      <c r="AM19" s="369"/>
      <c r="AN19" s="369"/>
      <c r="AO19" s="369"/>
      <c r="AP19" s="369"/>
      <c r="AQ19" s="369"/>
      <c r="AR19" s="369"/>
      <c r="AS19" s="369"/>
      <c r="AT19" s="369"/>
      <c r="AU19" s="369"/>
      <c r="AV19" s="369"/>
      <c r="AW19" s="369"/>
      <c r="AX19" s="369"/>
      <c r="AY19" s="369"/>
      <c r="AZ19" s="369"/>
      <c r="BA19" s="369"/>
      <c r="BB19" s="369"/>
      <c r="BC19" s="32"/>
    </row>
    <row r="20" spans="18:55">
      <c r="AD20" s="369"/>
      <c r="AE20" s="369"/>
      <c r="AF20" s="369"/>
      <c r="AG20" s="369"/>
      <c r="AH20" s="369"/>
      <c r="AI20" s="369"/>
      <c r="AJ20" s="369"/>
      <c r="AK20" s="369"/>
      <c r="AL20" s="369"/>
      <c r="AM20" s="369"/>
      <c r="AN20" s="369"/>
      <c r="AO20" s="369"/>
      <c r="AP20" s="369"/>
      <c r="AQ20" s="369"/>
      <c r="AR20" s="369"/>
      <c r="AS20" s="369"/>
      <c r="AT20" s="369"/>
      <c r="AU20" s="369"/>
      <c r="AV20" s="369"/>
      <c r="AW20" s="369"/>
      <c r="AX20" s="369"/>
      <c r="AY20" s="369"/>
      <c r="AZ20" s="369"/>
      <c r="BA20" s="369"/>
      <c r="BB20" s="369"/>
      <c r="BC20" s="32"/>
    </row>
    <row r="21" spans="18:55">
      <c r="AD21" s="369"/>
      <c r="AE21" s="369"/>
      <c r="AF21" s="369"/>
      <c r="AG21" s="369"/>
      <c r="AH21" s="369"/>
      <c r="AI21" s="369"/>
      <c r="AJ21" s="369"/>
      <c r="AK21" s="369"/>
      <c r="AL21" s="369"/>
      <c r="AM21" s="369"/>
      <c r="AN21" s="369"/>
      <c r="AO21" s="369"/>
      <c r="AP21" s="369"/>
      <c r="AQ21" s="369"/>
      <c r="AR21" s="369"/>
      <c r="AS21" s="369"/>
      <c r="AT21" s="369"/>
      <c r="AU21" s="369"/>
      <c r="AV21" s="369"/>
      <c r="AW21" s="369"/>
      <c r="AX21" s="369"/>
      <c r="AY21" s="369"/>
      <c r="AZ21" s="369"/>
      <c r="BA21" s="369"/>
      <c r="BB21" s="369"/>
      <c r="BC21" s="32"/>
    </row>
    <row r="22" spans="18:55">
      <c r="AD22" s="369"/>
      <c r="AE22" s="369"/>
      <c r="AF22" s="369"/>
      <c r="AG22" s="369"/>
      <c r="AH22" s="369"/>
      <c r="AI22" s="369"/>
      <c r="AJ22" s="369"/>
      <c r="AK22" s="369"/>
      <c r="AL22" s="369"/>
      <c r="AM22" s="369"/>
      <c r="AN22" s="369"/>
      <c r="AO22" s="369"/>
      <c r="AP22" s="369"/>
      <c r="AQ22" s="369"/>
      <c r="AR22" s="369"/>
      <c r="AS22" s="369"/>
      <c r="AT22" s="369"/>
      <c r="AU22" s="369"/>
      <c r="AV22" s="369"/>
      <c r="AW22" s="369"/>
      <c r="AX22" s="369"/>
      <c r="AY22" s="369"/>
      <c r="AZ22" s="369"/>
      <c r="BA22" s="369"/>
      <c r="BB22" s="369"/>
      <c r="BC22" s="32"/>
    </row>
    <row r="23" spans="18:55">
      <c r="AD23" s="369"/>
      <c r="AE23" s="369"/>
      <c r="AF23" s="369"/>
      <c r="AG23" s="369"/>
      <c r="AH23" s="369"/>
      <c r="AI23" s="369"/>
      <c r="AJ23" s="369"/>
      <c r="AK23" s="369"/>
      <c r="AL23" s="369"/>
      <c r="AM23" s="369"/>
      <c r="AN23" s="369"/>
      <c r="AO23" s="369"/>
      <c r="AP23" s="369"/>
      <c r="AQ23" s="369"/>
      <c r="AR23" s="369"/>
      <c r="AS23" s="369"/>
      <c r="AT23" s="369"/>
      <c r="AU23" s="369"/>
      <c r="AV23" s="369"/>
      <c r="AW23" s="369"/>
      <c r="AX23" s="369"/>
      <c r="AY23" s="369"/>
      <c r="AZ23" s="369"/>
      <c r="BA23" s="369"/>
      <c r="BB23" s="369"/>
      <c r="BC23" s="32"/>
    </row>
    <row r="24" spans="18:55">
      <c r="R24" s="538"/>
      <c r="AD24" s="369"/>
      <c r="AE24" s="369"/>
      <c r="AF24" s="369"/>
      <c r="AG24" s="369"/>
      <c r="AH24" s="369"/>
      <c r="AI24" s="369"/>
      <c r="AJ24" s="369"/>
      <c r="AK24" s="369"/>
      <c r="AL24" s="369"/>
      <c r="AM24" s="369"/>
      <c r="AN24" s="369"/>
      <c r="AO24" s="369"/>
      <c r="AP24" s="369"/>
      <c r="AQ24" s="369"/>
      <c r="AR24" s="369"/>
      <c r="AS24" s="369"/>
      <c r="AT24" s="369"/>
      <c r="AU24" s="369"/>
      <c r="AV24" s="369"/>
      <c r="AW24" s="369"/>
      <c r="AX24" s="369"/>
      <c r="AY24" s="369"/>
      <c r="AZ24" s="369"/>
      <c r="BA24" s="369"/>
      <c r="BB24" s="369"/>
      <c r="BC24" s="32"/>
    </row>
    <row r="25" spans="18:55">
      <c r="AD25" s="369"/>
      <c r="AE25" s="369"/>
      <c r="AF25" s="369"/>
      <c r="AG25" s="369"/>
      <c r="AH25" s="369"/>
      <c r="AI25" s="369"/>
      <c r="AJ25" s="369"/>
      <c r="AK25" s="369"/>
      <c r="AL25" s="369"/>
      <c r="AM25" s="369"/>
      <c r="AN25" s="369"/>
      <c r="AO25" s="369"/>
      <c r="AP25" s="369"/>
      <c r="AQ25" s="369"/>
      <c r="AR25" s="369"/>
      <c r="AS25" s="369"/>
      <c r="AT25" s="369"/>
      <c r="AU25" s="369"/>
      <c r="AV25" s="369"/>
      <c r="AW25" s="369"/>
      <c r="AX25" s="369"/>
      <c r="AY25" s="369"/>
      <c r="AZ25" s="369"/>
      <c r="BA25" s="369"/>
      <c r="BB25" s="369"/>
      <c r="BC25" s="32"/>
    </row>
    <row r="26" spans="18:55">
      <c r="AD26" s="369"/>
      <c r="AE26" s="369"/>
      <c r="AF26" s="369"/>
      <c r="AG26" s="369"/>
      <c r="AH26" s="369"/>
      <c r="AI26" s="369"/>
      <c r="AJ26" s="369"/>
      <c r="AK26" s="369"/>
      <c r="AL26" s="369"/>
      <c r="AM26" s="369"/>
      <c r="AN26" s="369"/>
      <c r="AO26" s="369"/>
      <c r="AP26" s="369"/>
      <c r="AQ26" s="369"/>
      <c r="AR26" s="369"/>
      <c r="AS26" s="369"/>
      <c r="AT26" s="369"/>
      <c r="AU26" s="369"/>
      <c r="AV26" s="369"/>
      <c r="AW26" s="369"/>
      <c r="AX26" s="369"/>
      <c r="AY26" s="369"/>
      <c r="AZ26" s="369"/>
      <c r="BA26" s="369"/>
      <c r="BB26" s="369"/>
      <c r="BC26" s="32"/>
    </row>
    <row r="27" spans="18:55">
      <c r="AD27" s="369"/>
      <c r="AE27" s="369"/>
      <c r="AF27" s="369"/>
      <c r="AG27" s="369"/>
      <c r="AH27" s="369"/>
      <c r="AI27" s="369"/>
      <c r="AJ27" s="369"/>
      <c r="AK27" s="369"/>
      <c r="AL27" s="369"/>
      <c r="AM27" s="369"/>
      <c r="AN27" s="369"/>
      <c r="AO27" s="369"/>
      <c r="AP27" s="369"/>
      <c r="AQ27" s="369"/>
      <c r="AR27" s="369"/>
      <c r="AS27" s="369"/>
      <c r="AT27" s="369"/>
      <c r="AU27" s="369"/>
      <c r="AV27" s="369"/>
      <c r="AW27" s="369"/>
      <c r="AX27" s="369"/>
      <c r="AY27" s="369"/>
      <c r="AZ27" s="369"/>
      <c r="BA27" s="369"/>
      <c r="BB27" s="369"/>
      <c r="BC27" s="32"/>
    </row>
    <row r="28" spans="18:55">
      <c r="AD28" s="369"/>
      <c r="AE28" s="369"/>
      <c r="AF28" s="369"/>
      <c r="AG28" s="369"/>
      <c r="AH28" s="369"/>
      <c r="AI28" s="369"/>
      <c r="AJ28" s="369"/>
      <c r="AK28" s="369"/>
      <c r="AL28" s="369"/>
      <c r="AM28" s="369"/>
      <c r="AN28" s="369"/>
      <c r="AO28" s="369"/>
      <c r="AP28" s="369"/>
      <c r="AQ28" s="369"/>
      <c r="AR28" s="369"/>
      <c r="AS28" s="369"/>
      <c r="AT28" s="369"/>
      <c r="AU28" s="369"/>
      <c r="AV28" s="369"/>
      <c r="AW28" s="369"/>
      <c r="AX28" s="369"/>
      <c r="AY28" s="369"/>
      <c r="AZ28" s="369"/>
      <c r="BA28" s="369"/>
      <c r="BB28" s="369"/>
      <c r="BC28" s="32"/>
    </row>
    <row r="29" spans="18:55">
      <c r="AD29" s="369"/>
      <c r="AE29" s="369"/>
      <c r="AF29" s="369"/>
      <c r="AG29" s="369"/>
      <c r="AH29" s="369"/>
      <c r="AI29" s="369"/>
      <c r="AJ29" s="369"/>
      <c r="AK29" s="369"/>
      <c r="AL29" s="369"/>
      <c r="AM29" s="369"/>
      <c r="AN29" s="369"/>
      <c r="AO29" s="369"/>
      <c r="AP29" s="369"/>
      <c r="AQ29" s="369"/>
      <c r="AR29" s="369"/>
      <c r="AS29" s="369"/>
      <c r="AT29" s="369"/>
      <c r="AU29" s="369"/>
      <c r="AV29" s="369"/>
      <c r="AW29" s="369"/>
      <c r="AX29" s="369"/>
      <c r="AY29" s="369"/>
      <c r="AZ29" s="369"/>
      <c r="BA29" s="369"/>
      <c r="BB29" s="369"/>
      <c r="BC29" s="32"/>
    </row>
    <row r="30" spans="18:55">
      <c r="AD30" s="369"/>
      <c r="AE30" s="369"/>
      <c r="AF30" s="369"/>
      <c r="AG30" s="369"/>
      <c r="AH30" s="369"/>
      <c r="AI30" s="369"/>
      <c r="AJ30" s="369"/>
      <c r="AK30" s="369"/>
      <c r="AL30" s="369"/>
      <c r="AM30" s="369"/>
      <c r="AN30" s="369"/>
      <c r="AO30" s="369"/>
      <c r="AP30" s="369"/>
      <c r="AQ30" s="369"/>
      <c r="AR30" s="369"/>
      <c r="AS30" s="369"/>
      <c r="AT30" s="369"/>
      <c r="AU30" s="369"/>
      <c r="AV30" s="369"/>
      <c r="AW30" s="369"/>
      <c r="AX30" s="369"/>
      <c r="AY30" s="369"/>
      <c r="AZ30" s="369"/>
      <c r="BA30" s="369"/>
      <c r="BB30" s="369"/>
      <c r="BC30" s="32"/>
    </row>
    <row r="31" spans="18:55">
      <c r="AD31" s="369"/>
      <c r="AE31" s="369"/>
      <c r="AF31" s="369"/>
      <c r="AG31" s="369"/>
      <c r="AH31" s="369"/>
      <c r="AI31" s="369"/>
      <c r="AJ31" s="369"/>
      <c r="AK31" s="369"/>
      <c r="AL31" s="369"/>
      <c r="AM31" s="369"/>
      <c r="AN31" s="369"/>
      <c r="AO31" s="369"/>
      <c r="AP31" s="369"/>
      <c r="AQ31" s="369"/>
      <c r="AR31" s="369"/>
      <c r="AS31" s="369"/>
      <c r="AT31" s="369"/>
      <c r="AU31" s="369"/>
      <c r="AV31" s="369"/>
      <c r="AW31" s="369"/>
      <c r="AX31" s="369"/>
      <c r="AY31" s="369"/>
      <c r="AZ31" s="369"/>
      <c r="BA31" s="369"/>
      <c r="BB31" s="369"/>
      <c r="BC31" s="32"/>
    </row>
    <row r="32" spans="18:55">
      <c r="AD32" s="369"/>
      <c r="AE32" s="369"/>
      <c r="AF32" s="369"/>
      <c r="AG32" s="369"/>
      <c r="AH32" s="369"/>
      <c r="AI32" s="369"/>
      <c r="AJ32" s="369"/>
      <c r="AK32" s="369"/>
      <c r="AL32" s="369"/>
      <c r="AM32" s="369"/>
      <c r="AN32" s="369"/>
      <c r="AO32" s="369"/>
      <c r="AP32" s="369"/>
      <c r="AQ32" s="369"/>
      <c r="AR32" s="369"/>
      <c r="AS32" s="369"/>
      <c r="AT32" s="369"/>
      <c r="AU32" s="369"/>
      <c r="AV32" s="369"/>
      <c r="AW32" s="369"/>
      <c r="AX32" s="369"/>
      <c r="AY32" s="369"/>
      <c r="AZ32" s="369"/>
      <c r="BA32" s="369"/>
      <c r="BB32" s="369"/>
      <c r="BC32" s="32"/>
    </row>
    <row r="33" spans="30:55">
      <c r="AD33" s="369"/>
      <c r="AE33" s="369"/>
      <c r="AF33" s="369"/>
      <c r="AG33" s="369"/>
      <c r="AH33" s="369"/>
      <c r="AI33" s="369"/>
      <c r="AJ33" s="369"/>
      <c r="AK33" s="369"/>
      <c r="AL33" s="369"/>
      <c r="AM33" s="369"/>
      <c r="AN33" s="369"/>
      <c r="AO33" s="369"/>
      <c r="AP33" s="369"/>
      <c r="AQ33" s="369"/>
      <c r="AR33" s="369"/>
      <c r="AS33" s="369"/>
      <c r="AT33" s="369"/>
      <c r="AU33" s="369"/>
      <c r="AV33" s="369"/>
      <c r="AW33" s="369"/>
      <c r="AX33" s="369"/>
      <c r="AY33" s="369"/>
      <c r="AZ33" s="369"/>
      <c r="BA33" s="369"/>
      <c r="BB33" s="369"/>
      <c r="BC33" s="32"/>
    </row>
    <row r="34" spans="30:55">
      <c r="AD34" s="369"/>
      <c r="AE34" s="369"/>
      <c r="AF34" s="369"/>
      <c r="AG34" s="369"/>
      <c r="AH34" s="369"/>
      <c r="AI34" s="369"/>
      <c r="AJ34" s="369"/>
      <c r="AK34" s="369"/>
      <c r="AL34" s="369"/>
      <c r="AM34" s="369"/>
      <c r="AN34" s="369"/>
      <c r="AO34" s="369"/>
      <c r="AP34" s="369"/>
      <c r="AQ34" s="369"/>
      <c r="AR34" s="369"/>
      <c r="AS34" s="369"/>
      <c r="AT34" s="369"/>
      <c r="AU34" s="369"/>
      <c r="AV34" s="369"/>
      <c r="AW34" s="369"/>
      <c r="AX34" s="369"/>
      <c r="AY34" s="369"/>
      <c r="AZ34" s="369"/>
      <c r="BA34" s="369"/>
      <c r="BB34" s="369"/>
      <c r="BC34" s="32"/>
    </row>
    <row r="35" spans="30:55">
      <c r="AD35" s="369"/>
      <c r="AE35" s="369"/>
      <c r="AF35" s="369"/>
      <c r="AG35" s="369"/>
      <c r="AH35" s="369"/>
      <c r="AI35" s="369"/>
      <c r="AJ35" s="369"/>
      <c r="AK35" s="369"/>
      <c r="AL35" s="369"/>
      <c r="AM35" s="369"/>
      <c r="AN35" s="369"/>
      <c r="AO35" s="369"/>
      <c r="AP35" s="369"/>
      <c r="AQ35" s="369"/>
      <c r="AR35" s="369"/>
      <c r="AS35" s="369"/>
      <c r="AT35" s="369"/>
      <c r="AU35" s="369"/>
      <c r="AV35" s="369"/>
      <c r="AW35" s="369"/>
      <c r="AX35" s="369"/>
      <c r="AY35" s="369"/>
      <c r="AZ35" s="369"/>
      <c r="BA35" s="369"/>
      <c r="BB35" s="369"/>
      <c r="BC35" s="32"/>
    </row>
    <row r="36" spans="30:55">
      <c r="AD36" s="369"/>
      <c r="AE36" s="369"/>
      <c r="AF36" s="369"/>
      <c r="AG36" s="369"/>
      <c r="AH36" s="369"/>
      <c r="AI36" s="369"/>
      <c r="AJ36" s="369"/>
      <c r="AK36" s="369"/>
      <c r="AL36" s="369"/>
      <c r="AM36" s="369"/>
      <c r="AN36" s="369"/>
      <c r="AO36" s="369"/>
      <c r="AP36" s="369"/>
      <c r="AQ36" s="369"/>
      <c r="AR36" s="369"/>
      <c r="AS36" s="369"/>
      <c r="AT36" s="369"/>
      <c r="AU36" s="369"/>
      <c r="AV36" s="369"/>
      <c r="AW36" s="369"/>
      <c r="AX36" s="369"/>
      <c r="AY36" s="369"/>
      <c r="AZ36" s="369"/>
      <c r="BA36" s="369"/>
      <c r="BB36" s="369"/>
      <c r="BC36" s="32"/>
    </row>
    <row r="37" spans="30:55">
      <c r="AD37" s="369"/>
      <c r="AE37" s="369"/>
      <c r="AF37" s="369"/>
      <c r="AG37" s="369"/>
      <c r="AH37" s="369"/>
      <c r="AI37" s="369"/>
      <c r="AJ37" s="369"/>
      <c r="AK37" s="369"/>
      <c r="AL37" s="369"/>
      <c r="AM37" s="369"/>
      <c r="AN37" s="369"/>
      <c r="AO37" s="369"/>
      <c r="AP37" s="369"/>
      <c r="AQ37" s="369"/>
      <c r="AR37" s="369"/>
      <c r="AS37" s="369"/>
      <c r="AT37" s="369"/>
      <c r="AU37" s="369"/>
      <c r="AV37" s="369"/>
      <c r="AW37" s="369"/>
      <c r="AX37" s="369"/>
      <c r="AY37" s="369"/>
      <c r="AZ37" s="369"/>
      <c r="BA37" s="369"/>
      <c r="BB37" s="369"/>
      <c r="BC37" s="32"/>
    </row>
    <row r="38" spans="30:55">
      <c r="AD38" s="369"/>
      <c r="AE38" s="369"/>
      <c r="AF38" s="369"/>
      <c r="AG38" s="369"/>
      <c r="AH38" s="369"/>
      <c r="AI38" s="369"/>
      <c r="AJ38" s="369"/>
      <c r="AK38" s="369"/>
      <c r="AL38" s="369"/>
      <c r="AM38" s="369"/>
      <c r="AN38" s="369"/>
      <c r="AO38" s="369"/>
      <c r="AP38" s="369"/>
      <c r="AQ38" s="369"/>
      <c r="AR38" s="369"/>
      <c r="AS38" s="369"/>
      <c r="AT38" s="369"/>
      <c r="AU38" s="369"/>
      <c r="AV38" s="369"/>
      <c r="AW38" s="369"/>
      <c r="AX38" s="369"/>
      <c r="AY38" s="369"/>
      <c r="AZ38" s="369"/>
      <c r="BA38" s="369"/>
      <c r="BB38" s="369"/>
      <c r="BC38" s="32"/>
    </row>
    <row r="39" spans="30:55">
      <c r="AD39" s="369"/>
      <c r="AE39" s="369"/>
      <c r="AF39" s="369"/>
      <c r="AG39" s="369"/>
      <c r="AH39" s="369"/>
      <c r="AI39" s="369"/>
      <c r="AJ39" s="369"/>
      <c r="AK39" s="369"/>
      <c r="AL39" s="369"/>
      <c r="AM39" s="369"/>
      <c r="AN39" s="369"/>
      <c r="AO39" s="369"/>
      <c r="AP39" s="369"/>
      <c r="AQ39" s="369"/>
      <c r="AR39" s="369"/>
      <c r="AS39" s="369"/>
      <c r="AT39" s="369"/>
      <c r="AU39" s="369"/>
      <c r="AV39" s="369"/>
      <c r="AW39" s="369"/>
      <c r="AX39" s="369"/>
      <c r="AY39" s="369"/>
      <c r="AZ39" s="369"/>
      <c r="BA39" s="369"/>
      <c r="BB39" s="369"/>
      <c r="BC39" s="32"/>
    </row>
    <row r="40" spans="30:55">
      <c r="AD40" s="369"/>
      <c r="AE40" s="369"/>
      <c r="AF40" s="369"/>
      <c r="AG40" s="369"/>
      <c r="AH40" s="369"/>
      <c r="AI40" s="369"/>
      <c r="AJ40" s="369"/>
      <c r="AK40" s="369"/>
      <c r="AL40" s="369"/>
      <c r="AM40" s="369"/>
      <c r="AN40" s="369"/>
      <c r="AO40" s="369"/>
      <c r="AP40" s="369"/>
      <c r="AQ40" s="369"/>
      <c r="AR40" s="369"/>
      <c r="AS40" s="369"/>
      <c r="AT40" s="369"/>
      <c r="AU40" s="369"/>
      <c r="AV40" s="369"/>
      <c r="AW40" s="369"/>
      <c r="AX40" s="369"/>
      <c r="AY40" s="369"/>
      <c r="AZ40" s="369"/>
      <c r="BA40" s="369"/>
      <c r="BB40" s="369"/>
      <c r="BC40" s="32"/>
    </row>
    <row r="41" spans="30:55">
      <c r="AD41" s="369"/>
      <c r="AE41" s="369"/>
      <c r="AF41" s="369"/>
      <c r="AG41" s="369"/>
      <c r="AH41" s="369"/>
      <c r="AI41" s="369"/>
      <c r="AJ41" s="369"/>
      <c r="AK41" s="369"/>
      <c r="AL41" s="369"/>
      <c r="AM41" s="369"/>
      <c r="AN41" s="369"/>
      <c r="AO41" s="369"/>
      <c r="AP41" s="369"/>
      <c r="AQ41" s="369"/>
      <c r="AR41" s="369"/>
      <c r="AS41" s="369"/>
      <c r="AT41" s="369"/>
      <c r="AU41" s="369"/>
      <c r="AV41" s="369"/>
      <c r="AW41" s="369"/>
      <c r="AX41" s="369"/>
      <c r="AY41" s="369"/>
      <c r="AZ41" s="369"/>
      <c r="BA41" s="369"/>
      <c r="BB41" s="369"/>
      <c r="BC41" s="32"/>
    </row>
    <row r="42" spans="30:55">
      <c r="AD42" s="369"/>
      <c r="AE42" s="369"/>
      <c r="AF42" s="369"/>
      <c r="AG42" s="369"/>
      <c r="AH42" s="369"/>
      <c r="AI42" s="369"/>
      <c r="AJ42" s="369"/>
      <c r="AK42" s="369"/>
      <c r="AL42" s="369"/>
      <c r="AM42" s="369"/>
      <c r="AN42" s="369"/>
      <c r="AO42" s="369"/>
      <c r="AP42" s="369"/>
      <c r="AQ42" s="369"/>
      <c r="AR42" s="369"/>
      <c r="AS42" s="369"/>
      <c r="AT42" s="369"/>
      <c r="AU42" s="369"/>
      <c r="AV42" s="369"/>
      <c r="AW42" s="369"/>
      <c r="AX42" s="369"/>
      <c r="AY42" s="369"/>
      <c r="AZ42" s="369"/>
      <c r="BA42" s="369"/>
      <c r="BB42" s="369"/>
      <c r="BC42" s="32"/>
    </row>
    <row r="43" spans="30:55">
      <c r="AD43" s="369"/>
      <c r="AE43" s="369"/>
      <c r="AF43" s="369"/>
      <c r="AG43" s="369"/>
      <c r="AH43" s="369"/>
      <c r="AI43" s="369"/>
      <c r="AJ43" s="369"/>
      <c r="AK43" s="369"/>
      <c r="AL43" s="369"/>
      <c r="AM43" s="369"/>
      <c r="AN43" s="369"/>
      <c r="AO43" s="369"/>
      <c r="AP43" s="369"/>
      <c r="AQ43" s="369"/>
      <c r="AR43" s="369"/>
      <c r="AS43" s="369"/>
      <c r="AT43" s="369"/>
      <c r="AU43" s="369"/>
      <c r="AV43" s="369"/>
      <c r="AW43" s="369"/>
      <c r="AX43" s="369"/>
      <c r="AY43" s="369"/>
      <c r="AZ43" s="369"/>
      <c r="BA43" s="369"/>
      <c r="BB43" s="369"/>
      <c r="BC43" s="32"/>
    </row>
    <row r="44" spans="30:55">
      <c r="AD44" s="369"/>
      <c r="AE44" s="369"/>
      <c r="AF44" s="369"/>
      <c r="AG44" s="369"/>
      <c r="AH44" s="369"/>
      <c r="AI44" s="369"/>
      <c r="AJ44" s="369"/>
      <c r="AK44" s="369"/>
      <c r="AL44" s="369"/>
      <c r="AM44" s="369"/>
      <c r="AN44" s="369"/>
      <c r="AO44" s="369"/>
      <c r="AP44" s="369"/>
      <c r="AQ44" s="369"/>
      <c r="AR44" s="369"/>
      <c r="AS44" s="369"/>
      <c r="AT44" s="369"/>
      <c r="AU44" s="369"/>
      <c r="AV44" s="369"/>
      <c r="AW44" s="369"/>
      <c r="AX44" s="369"/>
      <c r="AY44" s="369"/>
      <c r="AZ44" s="369"/>
      <c r="BA44" s="369"/>
      <c r="BB44" s="369"/>
      <c r="BC44" s="32"/>
    </row>
    <row r="45" spans="30:55">
      <c r="AD45" s="369"/>
      <c r="AE45" s="369"/>
      <c r="AF45" s="369"/>
      <c r="AG45" s="369"/>
      <c r="AH45" s="369"/>
      <c r="AI45" s="369"/>
      <c r="AJ45" s="369"/>
      <c r="AK45" s="369"/>
      <c r="AL45" s="369"/>
      <c r="AM45" s="369"/>
      <c r="AN45" s="369"/>
      <c r="AO45" s="369"/>
      <c r="AP45" s="369"/>
      <c r="AQ45" s="369"/>
      <c r="AR45" s="369"/>
      <c r="AS45" s="369"/>
      <c r="AT45" s="369"/>
      <c r="AU45" s="369"/>
      <c r="AV45" s="369"/>
      <c r="AW45" s="369"/>
      <c r="AX45" s="369"/>
      <c r="AY45" s="369"/>
      <c r="AZ45" s="369"/>
      <c r="BA45" s="369"/>
      <c r="BB45" s="369"/>
      <c r="BC45" s="32"/>
    </row>
    <row r="46" spans="30:55">
      <c r="AD46" s="369"/>
      <c r="AE46" s="369"/>
      <c r="AF46" s="369"/>
      <c r="AG46" s="369"/>
      <c r="AH46" s="369"/>
      <c r="AI46" s="369"/>
      <c r="AJ46" s="369"/>
      <c r="AK46" s="369"/>
      <c r="AL46" s="369"/>
      <c r="AM46" s="369"/>
      <c r="AN46" s="369"/>
      <c r="AO46" s="369"/>
      <c r="AP46" s="369"/>
      <c r="AQ46" s="369"/>
      <c r="AR46" s="369"/>
      <c r="AS46" s="369"/>
      <c r="AT46" s="369"/>
      <c r="AU46" s="369"/>
      <c r="AV46" s="369"/>
      <c r="AW46" s="369"/>
      <c r="AX46" s="369"/>
      <c r="AY46" s="369"/>
      <c r="AZ46" s="369"/>
      <c r="BA46" s="369"/>
      <c r="BB46" s="369"/>
      <c r="BC46" s="32"/>
    </row>
    <row r="47" spans="30:55">
      <c r="AD47" s="369"/>
      <c r="AE47" s="369"/>
      <c r="AF47" s="369"/>
      <c r="AG47" s="369"/>
      <c r="AH47" s="369"/>
      <c r="AI47" s="369"/>
      <c r="AJ47" s="369"/>
      <c r="AK47" s="369"/>
      <c r="AL47" s="369"/>
      <c r="AM47" s="369"/>
      <c r="AN47" s="369"/>
      <c r="AO47" s="369"/>
      <c r="AP47" s="369"/>
      <c r="AQ47" s="369"/>
      <c r="AR47" s="369"/>
      <c r="AS47" s="369"/>
      <c r="AT47" s="369"/>
      <c r="AU47" s="369"/>
      <c r="AV47" s="369"/>
      <c r="AW47" s="369"/>
      <c r="AX47" s="369"/>
      <c r="AY47" s="369"/>
      <c r="AZ47" s="369"/>
      <c r="BA47" s="369"/>
      <c r="BB47" s="369"/>
      <c r="BC47" s="32"/>
    </row>
    <row r="48" spans="30:55">
      <c r="AD48" s="369"/>
      <c r="AE48" s="369"/>
      <c r="AF48" s="369"/>
      <c r="AG48" s="369"/>
      <c r="AH48" s="369"/>
      <c r="AI48" s="369"/>
      <c r="AJ48" s="369"/>
      <c r="AK48" s="369"/>
      <c r="AL48" s="369"/>
      <c r="AM48" s="369"/>
      <c r="AN48" s="369"/>
      <c r="AO48" s="369"/>
      <c r="AP48" s="369"/>
      <c r="AQ48" s="369"/>
      <c r="AR48" s="369"/>
      <c r="AS48" s="369"/>
      <c r="AT48" s="369"/>
      <c r="AU48" s="369"/>
      <c r="AV48" s="369"/>
      <c r="AW48" s="369"/>
      <c r="AX48" s="369"/>
      <c r="AY48" s="369"/>
      <c r="AZ48" s="369"/>
      <c r="BA48" s="369"/>
      <c r="BB48" s="369"/>
      <c r="BC48" s="32"/>
    </row>
    <row r="49" spans="30:55">
      <c r="AD49" s="369"/>
      <c r="AE49" s="369"/>
      <c r="AF49" s="369"/>
      <c r="AG49" s="369"/>
      <c r="AH49" s="369"/>
      <c r="AI49" s="369"/>
      <c r="AJ49" s="369"/>
      <c r="AK49" s="369"/>
      <c r="AL49" s="369"/>
      <c r="AM49" s="369"/>
      <c r="AN49" s="369"/>
      <c r="AO49" s="369"/>
      <c r="AP49" s="369"/>
      <c r="AQ49" s="369"/>
      <c r="AR49" s="369"/>
      <c r="AS49" s="369"/>
      <c r="AT49" s="369"/>
      <c r="AU49" s="369"/>
      <c r="AV49" s="369"/>
      <c r="AW49" s="369"/>
      <c r="AX49" s="369"/>
      <c r="AY49" s="369"/>
      <c r="AZ49" s="369"/>
      <c r="BA49" s="369"/>
      <c r="BB49" s="369"/>
      <c r="BC49" s="32"/>
    </row>
    <row r="50" spans="30:55">
      <c r="AD50" s="369"/>
      <c r="AE50" s="369"/>
      <c r="AF50" s="369"/>
      <c r="AG50" s="369"/>
      <c r="AH50" s="369"/>
      <c r="AI50" s="369"/>
      <c r="AJ50" s="369"/>
      <c r="AK50" s="369"/>
      <c r="AL50" s="369"/>
      <c r="AM50" s="369"/>
      <c r="AN50" s="369"/>
      <c r="AO50" s="369"/>
      <c r="AP50" s="369"/>
      <c r="AQ50" s="369"/>
      <c r="AR50" s="369"/>
      <c r="AS50" s="369"/>
      <c r="AT50" s="369"/>
      <c r="AU50" s="369"/>
      <c r="AV50" s="369"/>
      <c r="AW50" s="369"/>
      <c r="AX50" s="369"/>
      <c r="AY50" s="369"/>
      <c r="AZ50" s="369"/>
      <c r="BA50" s="369"/>
      <c r="BB50" s="369"/>
      <c r="BC50" s="32"/>
    </row>
    <row r="51" spans="30:55">
      <c r="AD51" s="369"/>
      <c r="AE51" s="369"/>
      <c r="AF51" s="369"/>
      <c r="AG51" s="369"/>
      <c r="AH51" s="369"/>
      <c r="AI51" s="369"/>
      <c r="AJ51" s="369"/>
      <c r="AK51" s="369"/>
      <c r="AL51" s="369"/>
      <c r="AM51" s="369"/>
      <c r="AN51" s="369"/>
      <c r="AO51" s="369"/>
      <c r="AP51" s="369"/>
      <c r="AQ51" s="369"/>
      <c r="AR51" s="369"/>
      <c r="AS51" s="369"/>
      <c r="AT51" s="369"/>
      <c r="AU51" s="369"/>
      <c r="AV51" s="369"/>
      <c r="AW51" s="369"/>
      <c r="AX51" s="369"/>
      <c r="AY51" s="369"/>
      <c r="AZ51" s="369"/>
      <c r="BA51" s="369"/>
      <c r="BB51" s="369"/>
      <c r="BC51" s="32"/>
    </row>
    <row r="52" spans="30:55">
      <c r="AD52" s="369"/>
      <c r="AE52" s="369"/>
      <c r="AF52" s="369"/>
      <c r="AG52" s="369"/>
      <c r="AH52" s="369"/>
      <c r="AI52" s="369"/>
      <c r="AJ52" s="369"/>
      <c r="AK52" s="369"/>
      <c r="AL52" s="369"/>
      <c r="AM52" s="369"/>
      <c r="AN52" s="369"/>
      <c r="AO52" s="369"/>
      <c r="AP52" s="369"/>
      <c r="AQ52" s="369"/>
      <c r="AR52" s="369"/>
      <c r="AS52" s="369"/>
      <c r="AT52" s="369"/>
      <c r="AU52" s="369"/>
      <c r="AV52" s="369"/>
      <c r="AW52" s="369"/>
      <c r="AX52" s="369"/>
      <c r="AY52" s="369"/>
      <c r="AZ52" s="369"/>
      <c r="BA52" s="369"/>
      <c r="BB52" s="369"/>
      <c r="BC52" s="32"/>
    </row>
    <row r="53" spans="30:55">
      <c r="AD53" s="369"/>
      <c r="AE53" s="369"/>
      <c r="AF53" s="369"/>
      <c r="AG53" s="369"/>
      <c r="AH53" s="369"/>
      <c r="AI53" s="369"/>
      <c r="AJ53" s="369"/>
      <c r="AK53" s="369"/>
      <c r="AL53" s="369"/>
      <c r="AM53" s="369"/>
      <c r="AN53" s="369"/>
      <c r="AO53" s="369"/>
      <c r="AP53" s="369"/>
      <c r="AQ53" s="369"/>
      <c r="AR53" s="369"/>
      <c r="AS53" s="369"/>
      <c r="AT53" s="369"/>
      <c r="AU53" s="369"/>
      <c r="AV53" s="369"/>
      <c r="AW53" s="369"/>
      <c r="AX53" s="369"/>
      <c r="AY53" s="369"/>
      <c r="AZ53" s="369"/>
      <c r="BA53" s="369"/>
      <c r="BB53" s="369"/>
      <c r="BC53" s="32"/>
    </row>
    <row r="54" spans="30:55">
      <c r="AD54" s="369"/>
      <c r="AE54" s="369"/>
      <c r="AF54" s="369"/>
      <c r="AG54" s="369"/>
      <c r="AH54" s="369"/>
      <c r="AI54" s="369"/>
      <c r="AJ54" s="369"/>
      <c r="AK54" s="369"/>
      <c r="AL54" s="369"/>
      <c r="AM54" s="369"/>
      <c r="AN54" s="369"/>
      <c r="AO54" s="369"/>
      <c r="AP54" s="369"/>
      <c r="AQ54" s="369"/>
      <c r="AR54" s="369"/>
      <c r="AS54" s="369"/>
      <c r="AT54" s="369"/>
      <c r="AU54" s="369"/>
      <c r="AV54" s="369"/>
      <c r="AW54" s="369"/>
      <c r="AX54" s="369"/>
      <c r="AY54" s="369"/>
      <c r="AZ54" s="369"/>
      <c r="BA54" s="369"/>
      <c r="BB54" s="369"/>
      <c r="BC54" s="32"/>
    </row>
    <row r="55" spans="30:55">
      <c r="AD55" s="369"/>
      <c r="AE55" s="369"/>
      <c r="AF55" s="369"/>
      <c r="AG55" s="369"/>
      <c r="AH55" s="369"/>
      <c r="AI55" s="369"/>
      <c r="AJ55" s="369"/>
      <c r="AK55" s="369"/>
      <c r="AL55" s="369"/>
      <c r="AM55" s="369"/>
      <c r="AN55" s="369"/>
      <c r="AO55" s="369"/>
      <c r="AP55" s="369"/>
      <c r="AQ55" s="369"/>
      <c r="AR55" s="369"/>
      <c r="AS55" s="369"/>
      <c r="AT55" s="369"/>
      <c r="AU55" s="369"/>
      <c r="AV55" s="369"/>
      <c r="AW55" s="369"/>
      <c r="AX55" s="369"/>
      <c r="AY55" s="369"/>
      <c r="AZ55" s="369"/>
      <c r="BA55" s="369"/>
      <c r="BB55" s="369"/>
      <c r="BC55" s="32"/>
    </row>
    <row r="56" spans="30:55">
      <c r="AD56" s="369"/>
      <c r="AE56" s="369"/>
      <c r="AF56" s="369"/>
      <c r="AG56" s="369"/>
      <c r="AH56" s="369"/>
      <c r="AI56" s="369"/>
      <c r="AJ56" s="369"/>
      <c r="AK56" s="369"/>
      <c r="AL56" s="369"/>
      <c r="AM56" s="369"/>
      <c r="AN56" s="369"/>
      <c r="AO56" s="369"/>
      <c r="AP56" s="369"/>
      <c r="AQ56" s="369"/>
      <c r="AR56" s="369"/>
      <c r="AS56" s="369"/>
      <c r="AT56" s="369"/>
      <c r="AU56" s="369"/>
      <c r="AV56" s="369"/>
      <c r="AW56" s="369"/>
      <c r="AX56" s="369"/>
      <c r="AY56" s="369"/>
      <c r="AZ56" s="369"/>
      <c r="BA56" s="369"/>
      <c r="BB56" s="369"/>
      <c r="BC56" s="32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BD24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0" width="5.6328125" style="305" customWidth="1"/>
    <col min="21" max="28" width="5.6328125" style="305" hidden="1" customWidth="1"/>
    <col min="29" max="29" width="1.7265625" customWidth="1"/>
    <col min="30" max="47" width="5.6328125" style="370" customWidth="1"/>
    <col min="48" max="54" width="5.6328125" style="370" hidden="1" customWidth="1"/>
    <col min="55" max="55" width="5.6328125" style="33" hidden="1" customWidth="1"/>
  </cols>
  <sheetData>
    <row r="1" spans="1:56" ht="9" customHeight="1" thickBot="1">
      <c r="A1" s="48">
        <v>1</v>
      </c>
      <c r="B1" s="30"/>
      <c r="AD1" s="305"/>
      <c r="AE1" s="305"/>
      <c r="AF1" s="305"/>
      <c r="AG1" s="305"/>
      <c r="AH1" s="305"/>
      <c r="AI1" s="305"/>
      <c r="AJ1" s="305"/>
      <c r="AK1" s="305"/>
      <c r="AL1" s="305"/>
      <c r="AM1" s="305"/>
      <c r="AN1" s="305"/>
      <c r="AO1" s="305"/>
      <c r="AP1" s="305"/>
      <c r="AQ1" s="305"/>
      <c r="AR1" s="305"/>
      <c r="AS1" s="305"/>
      <c r="AT1" s="305"/>
      <c r="AU1" s="305"/>
      <c r="AV1" s="305"/>
      <c r="AW1" s="305"/>
      <c r="AX1" s="305"/>
      <c r="AY1" s="305"/>
      <c r="AZ1" s="305"/>
      <c r="BA1" s="305"/>
      <c r="BB1" s="305"/>
      <c r="BC1"/>
    </row>
    <row r="2" spans="1:56" ht="16" thickTop="1">
      <c r="B2" s="630" t="s">
        <v>153</v>
      </c>
      <c r="C2" s="636" t="s">
        <v>70</v>
      </c>
      <c r="D2" s="637"/>
      <c r="E2" s="637"/>
      <c r="F2" s="637"/>
      <c r="G2" s="637"/>
      <c r="H2" s="637"/>
      <c r="I2" s="637"/>
      <c r="J2" s="637"/>
      <c r="K2" s="637"/>
      <c r="L2" s="637"/>
      <c r="M2" s="637"/>
      <c r="N2" s="637"/>
      <c r="O2" s="637"/>
      <c r="P2" s="637"/>
      <c r="Q2" s="637"/>
      <c r="R2" s="637"/>
      <c r="S2" s="637"/>
      <c r="T2" s="637"/>
      <c r="U2" s="637"/>
      <c r="V2" s="637"/>
      <c r="W2" s="637"/>
      <c r="X2" s="637"/>
      <c r="Y2" s="637"/>
      <c r="Z2" s="637"/>
      <c r="AA2" s="637"/>
      <c r="AB2" s="638"/>
      <c r="AC2" s="3"/>
      <c r="AD2" s="607" t="s">
        <v>88</v>
      </c>
      <c r="AE2" s="608"/>
      <c r="AF2" s="608"/>
      <c r="AG2" s="608"/>
      <c r="AH2" s="608"/>
      <c r="AI2" s="608"/>
      <c r="AJ2" s="608"/>
      <c r="AK2" s="608"/>
      <c r="AL2" s="608"/>
      <c r="AM2" s="608"/>
      <c r="AN2" s="608"/>
      <c r="AO2" s="608"/>
      <c r="AP2" s="608"/>
      <c r="AQ2" s="608"/>
      <c r="AR2" s="608"/>
      <c r="AS2" s="608"/>
      <c r="AT2" s="608"/>
      <c r="AU2" s="608"/>
      <c r="AV2" s="608"/>
      <c r="AW2" s="608"/>
      <c r="AX2" s="608"/>
      <c r="AY2" s="608"/>
      <c r="AZ2" s="608"/>
      <c r="BA2" s="608"/>
      <c r="BB2" s="608"/>
      <c r="BC2" s="608"/>
      <c r="BD2" s="452"/>
    </row>
    <row r="3" spans="1:56" ht="13" thickBot="1">
      <c r="B3" s="631"/>
      <c r="C3" s="633" t="s">
        <v>2</v>
      </c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  <c r="AB3" s="635"/>
      <c r="AC3" s="4"/>
      <c r="AD3" s="655" t="s">
        <v>109</v>
      </c>
      <c r="AE3" s="656"/>
      <c r="AF3" s="656"/>
      <c r="AG3" s="656"/>
      <c r="AH3" s="656"/>
      <c r="AI3" s="656"/>
      <c r="AJ3" s="656"/>
      <c r="AK3" s="656"/>
      <c r="AL3" s="656"/>
      <c r="AM3" s="656"/>
      <c r="AN3" s="656"/>
      <c r="AO3" s="656"/>
      <c r="AP3" s="656"/>
      <c r="AQ3" s="656"/>
      <c r="AR3" s="656"/>
      <c r="AS3" s="656"/>
      <c r="AT3" s="656"/>
      <c r="AU3" s="656"/>
      <c r="AV3" s="656"/>
      <c r="AW3" s="656"/>
      <c r="AX3" s="656"/>
      <c r="AY3" s="656"/>
      <c r="AZ3" s="656"/>
      <c r="BA3" s="656"/>
      <c r="BB3" s="656"/>
      <c r="BC3" s="656"/>
      <c r="BD3" s="452"/>
    </row>
    <row r="4" spans="1:56" ht="20" customHeight="1" thickTop="1" thickBot="1">
      <c r="B4" s="632"/>
      <c r="C4" s="178">
        <v>2000</v>
      </c>
      <c r="D4" s="179">
        <v>2001</v>
      </c>
      <c r="E4" s="179">
        <v>2002</v>
      </c>
      <c r="F4" s="179">
        <v>2003</v>
      </c>
      <c r="G4" s="179">
        <v>2004</v>
      </c>
      <c r="H4" s="179">
        <v>2005</v>
      </c>
      <c r="I4" s="179">
        <v>2006</v>
      </c>
      <c r="J4" s="180">
        <v>2007</v>
      </c>
      <c r="K4" s="180">
        <f>1+J4</f>
        <v>2008</v>
      </c>
      <c r="L4" s="180">
        <f>1+K4</f>
        <v>2009</v>
      </c>
      <c r="M4" s="179">
        <f>1+L4</f>
        <v>2010</v>
      </c>
      <c r="N4" s="179">
        <f>1+M4</f>
        <v>2011</v>
      </c>
      <c r="O4" s="430">
        <f t="shared" ref="O4:AB4" si="0">1+N4</f>
        <v>2012</v>
      </c>
      <c r="P4" s="430">
        <f t="shared" si="0"/>
        <v>2013</v>
      </c>
      <c r="Q4" s="430">
        <f t="shared" si="0"/>
        <v>2014</v>
      </c>
      <c r="R4" s="430">
        <f t="shared" si="0"/>
        <v>2015</v>
      </c>
      <c r="S4" s="430">
        <f t="shared" si="0"/>
        <v>2016</v>
      </c>
      <c r="T4" s="430">
        <f t="shared" si="0"/>
        <v>2017</v>
      </c>
      <c r="U4" s="430">
        <f t="shared" si="0"/>
        <v>2018</v>
      </c>
      <c r="V4" s="430">
        <f t="shared" si="0"/>
        <v>2019</v>
      </c>
      <c r="W4" s="430">
        <f t="shared" si="0"/>
        <v>2020</v>
      </c>
      <c r="X4" s="430">
        <f t="shared" si="0"/>
        <v>2021</v>
      </c>
      <c r="Y4" s="430">
        <f t="shared" si="0"/>
        <v>2022</v>
      </c>
      <c r="Z4" s="430">
        <f t="shared" si="0"/>
        <v>2023</v>
      </c>
      <c r="AA4" s="430">
        <f t="shared" si="0"/>
        <v>2024</v>
      </c>
      <c r="AB4" s="431">
        <f t="shared" si="0"/>
        <v>2025</v>
      </c>
      <c r="AC4" s="52"/>
      <c r="AD4" s="178">
        <v>2000</v>
      </c>
      <c r="AE4" s="234">
        <f>1+AD4</f>
        <v>2001</v>
      </c>
      <c r="AF4" s="234">
        <f>1+AE4</f>
        <v>2002</v>
      </c>
      <c r="AG4" s="234">
        <f t="shared" ref="AG4:BB4" si="1">1+AF4</f>
        <v>2003</v>
      </c>
      <c r="AH4" s="234">
        <f t="shared" si="1"/>
        <v>2004</v>
      </c>
      <c r="AI4" s="234">
        <f t="shared" si="1"/>
        <v>2005</v>
      </c>
      <c r="AJ4" s="234">
        <f t="shared" si="1"/>
        <v>2006</v>
      </c>
      <c r="AK4" s="234">
        <f t="shared" si="1"/>
        <v>2007</v>
      </c>
      <c r="AL4" s="234">
        <f t="shared" si="1"/>
        <v>2008</v>
      </c>
      <c r="AM4" s="234">
        <f t="shared" si="1"/>
        <v>2009</v>
      </c>
      <c r="AN4" s="234">
        <f t="shared" si="1"/>
        <v>2010</v>
      </c>
      <c r="AO4" s="234">
        <f t="shared" si="1"/>
        <v>2011</v>
      </c>
      <c r="AP4" s="234">
        <f t="shared" si="1"/>
        <v>2012</v>
      </c>
      <c r="AQ4" s="234">
        <f t="shared" si="1"/>
        <v>2013</v>
      </c>
      <c r="AR4" s="234">
        <f t="shared" si="1"/>
        <v>2014</v>
      </c>
      <c r="AS4" s="234">
        <f t="shared" si="1"/>
        <v>2015</v>
      </c>
      <c r="AT4" s="234">
        <f t="shared" si="1"/>
        <v>2016</v>
      </c>
      <c r="AU4" s="234">
        <f t="shared" si="1"/>
        <v>2017</v>
      </c>
      <c r="AV4" s="234">
        <f t="shared" si="1"/>
        <v>2018</v>
      </c>
      <c r="AW4" s="234">
        <f t="shared" si="1"/>
        <v>2019</v>
      </c>
      <c r="AX4" s="234">
        <f t="shared" si="1"/>
        <v>2020</v>
      </c>
      <c r="AY4" s="234">
        <f t="shared" si="1"/>
        <v>2021</v>
      </c>
      <c r="AZ4" s="234">
        <f t="shared" si="1"/>
        <v>2022</v>
      </c>
      <c r="BA4" s="234">
        <f t="shared" si="1"/>
        <v>2023</v>
      </c>
      <c r="BB4" s="234">
        <f t="shared" si="1"/>
        <v>2024</v>
      </c>
      <c r="BC4" s="203">
        <f>1+BB4</f>
        <v>2025</v>
      </c>
      <c r="BD4" s="452"/>
    </row>
    <row r="5" spans="1:56" ht="20" customHeight="1" thickTop="1" thickBot="1">
      <c r="B5" s="28" t="s">
        <v>13</v>
      </c>
      <c r="C5" s="406">
        <f>1/$A$1*'[1]44104411Exp'!$B$263</f>
        <v>0.19811230599999999</v>
      </c>
      <c r="D5" s="342">
        <f>1/$A$1*'[1]44104411Exp'!$C$263</f>
        <v>6.6637597999999992E-2</v>
      </c>
      <c r="E5" s="342">
        <f>1/$A$1*'[1]44104411Exp'!$D$263</f>
        <v>5.687055755970697E-2</v>
      </c>
      <c r="F5" s="342">
        <f>1/$A$1*'[1]44104411Exp'!$E$263</f>
        <v>4.1312538839560438E-2</v>
      </c>
      <c r="G5" s="342">
        <f>1/$A$1*'[1]44104411Exp'!$F$263</f>
        <v>4.8827942582051274E-2</v>
      </c>
      <c r="H5" s="342">
        <f>1/$A$1*'[1]44104411Exp'!$G$263</f>
        <v>4.7449099276190468E-2</v>
      </c>
      <c r="I5" s="342">
        <f>1/$A$1*'[1]44104411Exp'!$H$263</f>
        <v>5.2279562933333329E-2</v>
      </c>
      <c r="J5" s="343">
        <f>1/$A$1*'[1]44104411Exp'!$I$263</f>
        <v>5.5769700399999997E-2</v>
      </c>
      <c r="K5" s="343">
        <f>1/$A$1*'[1]44104411Exp'!$J$263</f>
        <v>7.2370860313225385E-2</v>
      </c>
      <c r="L5" s="343">
        <f>1/$A$1*'[1]44104411Exp'!K$263</f>
        <v>5.8414340333333335E-2</v>
      </c>
      <c r="M5" s="342">
        <f>1/$A$1*'[1]44104411Exp'!L$263</f>
        <v>5.8984561400000003E-2</v>
      </c>
      <c r="N5" s="342">
        <f>1/$A$1*'[1]44104411Exp'!M$263</f>
        <v>7.3573221202237568E-2</v>
      </c>
      <c r="O5" s="342">
        <f>1/$A$1*'[1]44104411Exp'!N$263</f>
        <v>0.10176750171917637</v>
      </c>
      <c r="P5" s="342">
        <f>1/$A$1*'[1]44104411Exp'!O$263</f>
        <v>0.11511074190481675</v>
      </c>
      <c r="Q5" s="342">
        <f>1/$A$1*'[1]44104411Exp'!P$263</f>
        <v>0.12184276257231716</v>
      </c>
      <c r="R5" s="342">
        <f>1/$A$1*'[1]44104411Exp'!Q$263</f>
        <v>0.12643169661862744</v>
      </c>
      <c r="S5" s="342">
        <f>1/$A$1*'[1]44104411Exp'!R$263</f>
        <v>0.13649962817497133</v>
      </c>
      <c r="T5" s="342">
        <f>1/$A$1*'[1]44104411Exp'!S$263</f>
        <v>6.5060304490073245E-2</v>
      </c>
      <c r="U5" s="342">
        <f>1/$A$1*'[1]44104411Exp'!T$263</f>
        <v>0</v>
      </c>
      <c r="V5" s="342">
        <f>1/$A$1*'[1]44104411Exp'!U$263</f>
        <v>0</v>
      </c>
      <c r="W5" s="342">
        <f>1/$A$1*'[1]44104411Exp'!V$263</f>
        <v>0</v>
      </c>
      <c r="X5" s="342">
        <f>1/$A$1*'[1]44104411Exp'!W$263</f>
        <v>0</v>
      </c>
      <c r="Y5" s="342">
        <f>1/$A$1*'[1]44104411Exp'!X$263</f>
        <v>0</v>
      </c>
      <c r="Z5" s="342">
        <f>1/$A$1*'[1]44104411Exp'!Y$263</f>
        <v>0</v>
      </c>
      <c r="AA5" s="342">
        <f>1/$A$1*'[1]44104411Exp'!Z$263</f>
        <v>0</v>
      </c>
      <c r="AB5" s="342">
        <f>1/$A$1*'[1]44104411Exp'!AA$263</f>
        <v>0</v>
      </c>
      <c r="AC5" s="100"/>
      <c r="AD5" s="380">
        <f>'[1]44104411Exp'!$AB$263</f>
        <v>36.220016719700993</v>
      </c>
      <c r="AE5" s="381">
        <f>'[1]44104411Exp'!$AC$263</f>
        <v>20.556241983599996</v>
      </c>
      <c r="AF5" s="381">
        <f>'[1]44104411Exp'!AD$263</f>
        <v>20.444019513600001</v>
      </c>
      <c r="AG5" s="381">
        <f>'[1]44104411Exp'!AE$263</f>
        <v>19.779972027199996</v>
      </c>
      <c r="AH5" s="381">
        <f>'[1]44104411Exp'!AF$263</f>
        <v>22.602584729900002</v>
      </c>
      <c r="AI5" s="381">
        <f>'[1]44104411Exp'!AG$263</f>
        <v>24.872354492699998</v>
      </c>
      <c r="AJ5" s="381">
        <f>'[1]44104411Exp'!AH$263</f>
        <v>26.786896319600004</v>
      </c>
      <c r="AK5" s="381">
        <f>'[1]44104411Exp'!AI$263</f>
        <v>31.433712622500003</v>
      </c>
      <c r="AL5" s="381">
        <f>'[1]44104411Exp'!AJ$263</f>
        <v>34.4784818336</v>
      </c>
      <c r="AM5" s="381">
        <f>'[1]44104411Exp'!AK$263</f>
        <v>27.460320272000004</v>
      </c>
      <c r="AN5" s="381">
        <f>'[1]44104411Exp'!AL$263</f>
        <v>25.572953180700001</v>
      </c>
      <c r="AO5" s="381">
        <f>'[1]44104411Exp'!AM$263</f>
        <v>31.922123520000003</v>
      </c>
      <c r="AP5" s="381">
        <f>'[1]44104411Exp'!AN$263</f>
        <v>30.436715425599999</v>
      </c>
      <c r="AQ5" s="381">
        <f>'[1]44104411Exp'!AO$263</f>
        <v>36.166523033700003</v>
      </c>
      <c r="AR5" s="381">
        <f>'[1]44104411Exp'!AP$263</f>
        <v>39.475777018000002</v>
      </c>
      <c r="AS5" s="381">
        <f>'[1]44104411Exp'!AQ$263</f>
        <v>37.236645127499997</v>
      </c>
      <c r="AT5" s="381">
        <f>'[1]44104411Exp'!AR$263</f>
        <v>39.363199240200004</v>
      </c>
      <c r="AU5" s="381">
        <f>'[1]44104411Exp'!AS$263</f>
        <v>53.274077413700006</v>
      </c>
      <c r="AV5" s="381">
        <f>'[1]44104411Exp'!AT$263</f>
        <v>55.693268501000013</v>
      </c>
      <c r="AW5" s="381">
        <f>'[1]44104411Exp'!AU$263</f>
        <v>52.796998469583336</v>
      </c>
      <c r="AX5" s="381">
        <f>'[1]44104411Exp'!AV$263</f>
        <v>0</v>
      </c>
      <c r="AY5" s="381">
        <f>'[1]44104411Exp'!AW$263</f>
        <v>0</v>
      </c>
      <c r="AZ5" s="381">
        <f>'[1]44104411Exp'!AX$263</f>
        <v>0</v>
      </c>
      <c r="BA5" s="381">
        <f>'[1]44104411Exp'!AY$263</f>
        <v>0</v>
      </c>
      <c r="BB5" s="381">
        <f>'[1]44104411Exp'!AZ$263</f>
        <v>0</v>
      </c>
      <c r="BC5" s="450">
        <f>'[1]44104411Exp'!BA$263</f>
        <v>0</v>
      </c>
      <c r="BD5" s="452"/>
    </row>
    <row r="6" spans="1:56" ht="17.149999999999999" customHeight="1" thickTop="1">
      <c r="B6" s="120" t="s">
        <v>95</v>
      </c>
      <c r="C6" s="403">
        <f>1/$A$1*'[1]44104411Exp'!$B$266</f>
        <v>8.2600000000000005E-6</v>
      </c>
      <c r="D6" s="324">
        <f>1/$A$1*'[1]44104411Exp'!$C$266</f>
        <v>0</v>
      </c>
      <c r="E6" s="324">
        <f>1/$A$1*'[1]44104411Exp'!$D$266</f>
        <v>0</v>
      </c>
      <c r="F6" s="324">
        <f>1/$A$1*'[1]44104411Exp'!$E$266</f>
        <v>1.4839999999999999E-6</v>
      </c>
      <c r="G6" s="324">
        <f>1/$A$1*'[1]44104411Exp'!$F$266</f>
        <v>2.8419999999999996E-5</v>
      </c>
      <c r="H6" s="324">
        <f>1/$A$1*'[1]44104411Exp'!$G$266</f>
        <v>0</v>
      </c>
      <c r="I6" s="324">
        <f>1/$A$1*'[1]44104411Exp'!$H$266</f>
        <v>0</v>
      </c>
      <c r="J6" s="325">
        <f>1/$A$1*'[1]44104411Exp'!$I$266</f>
        <v>0</v>
      </c>
      <c r="K6" s="325">
        <f>1/$A$1*'[1]44104411Exp'!$J$266</f>
        <v>2.6152E-5</v>
      </c>
      <c r="L6" s="324">
        <f>1/$A$1*'[1]44104411Exp'!K$266</f>
        <v>0</v>
      </c>
      <c r="M6" s="324">
        <f>1/$A$1*'[1]44104411Exp'!L$266</f>
        <v>1.4111999999999998E-5</v>
      </c>
      <c r="N6" s="324">
        <f>1/$A$1*'[1]44104411Exp'!M$266</f>
        <v>3.9857142857142859E-7</v>
      </c>
      <c r="O6" s="324">
        <f>1/$A$1*'[1]44104411Exp'!N$266</f>
        <v>4.3286541666666672E-5</v>
      </c>
      <c r="P6" s="324">
        <f>1/$A$1*'[1]44104411Exp'!O$266</f>
        <v>1.2326170909090908E-5</v>
      </c>
      <c r="Q6" s="324">
        <f>1/$A$1*'[1]44104411Exp'!P$266</f>
        <v>0</v>
      </c>
      <c r="R6" s="324">
        <f>1/$A$1*'[1]44104411Exp'!Q$266</f>
        <v>6.2455999999999986E-5</v>
      </c>
      <c r="S6" s="324">
        <f>1/$A$1*'[1]44104411Exp'!R$266</f>
        <v>7.8399999999999993E-7</v>
      </c>
      <c r="T6" s="324">
        <f>1/$A$1*'[1]44104411Exp'!S$266</f>
        <v>5.1600000000000001E-7</v>
      </c>
      <c r="U6" s="324">
        <f>1/$A$1*'[1]44104411Exp'!T$266</f>
        <v>0</v>
      </c>
      <c r="V6" s="324">
        <f>1/$A$1*'[1]44104411Exp'!U$266</f>
        <v>0</v>
      </c>
      <c r="W6" s="324">
        <f>1/$A$1*'[1]44104411Exp'!V$266</f>
        <v>0</v>
      </c>
      <c r="X6" s="324">
        <f>1/$A$1*'[1]44104411Exp'!W$266</f>
        <v>0</v>
      </c>
      <c r="Y6" s="324">
        <f>1/$A$1*'[1]44104411Exp'!X$266</f>
        <v>0</v>
      </c>
      <c r="Z6" s="324">
        <f>1/$A$1*'[1]44104411Exp'!Y$266</f>
        <v>0</v>
      </c>
      <c r="AA6" s="324">
        <f>1/$A$1*'[1]44104411Exp'!Z$266</f>
        <v>0</v>
      </c>
      <c r="AB6" s="324">
        <f>1/$A$1*'[1]44104411Exp'!AA$266</f>
        <v>0</v>
      </c>
      <c r="AC6" s="161"/>
      <c r="AD6" s="382">
        <f>'[1]44104411Exp'!$AB$266</f>
        <v>2.2896366269999999E-3</v>
      </c>
      <c r="AE6" s="383">
        <f>'[1]44104411Exp'!$AC$266</f>
        <v>0</v>
      </c>
      <c r="AF6" s="383">
        <f>'[1]44104411Exp'!AD$266</f>
        <v>0</v>
      </c>
      <c r="AG6" s="383">
        <f>'[1]44104411Exp'!AE$266</f>
        <v>6.2815535999999998E-3</v>
      </c>
      <c r="AH6" s="383">
        <f>'[1]44104411Exp'!AF$266</f>
        <v>1.86510366E-2</v>
      </c>
      <c r="AI6" s="383">
        <f>'[1]44104411Exp'!AG$266</f>
        <v>0</v>
      </c>
      <c r="AJ6" s="383">
        <f>'[1]44104411Exp'!AH$266</f>
        <v>0</v>
      </c>
      <c r="AK6" s="383">
        <f>'[1]44104411Exp'!AI$266</f>
        <v>0</v>
      </c>
      <c r="AL6" s="383">
        <f>'[1]44104411Exp'!AJ$266</f>
        <v>9.0615988000000008E-3</v>
      </c>
      <c r="AM6" s="383">
        <f>'[1]44104411Exp'!AK$266</f>
        <v>0</v>
      </c>
      <c r="AN6" s="383">
        <f>'[1]44104411Exp'!AL$266</f>
        <v>1.00130121E-2</v>
      </c>
      <c r="AO6" s="383">
        <f>'[1]44104411Exp'!AM$266</f>
        <v>2.1576000000000001E-4</v>
      </c>
      <c r="AP6" s="383">
        <f>'[1]44104411Exp'!AN$266</f>
        <v>4.021424E-3</v>
      </c>
      <c r="AQ6" s="383">
        <f>'[1]44104411Exp'!AO$266</f>
        <v>8.5609326000000013E-3</v>
      </c>
      <c r="AR6" s="383">
        <f>'[1]44104411Exp'!AP$266</f>
        <v>0</v>
      </c>
      <c r="AS6" s="383">
        <f>'[1]44104411Exp'!AQ$266</f>
        <v>1.7745342999999997E-2</v>
      </c>
      <c r="AT6" s="383">
        <f>'[1]44104411Exp'!AR$266</f>
        <v>4.7751666000000002E-3</v>
      </c>
      <c r="AU6" s="383">
        <f>'[1]44104411Exp'!AS$266</f>
        <v>3.4726977999999997E-3</v>
      </c>
      <c r="AV6" s="383">
        <f>'[1]44104411Exp'!AT$266</f>
        <v>3.6303939999999999E-3</v>
      </c>
      <c r="AW6" s="383">
        <f>'[1]44104411Exp'!AU$266</f>
        <v>3.4415991666666666E-3</v>
      </c>
      <c r="AX6" s="383">
        <f>'[1]44104411Exp'!AV$266</f>
        <v>0</v>
      </c>
      <c r="AY6" s="383">
        <f>'[1]44104411Exp'!AW$266</f>
        <v>0</v>
      </c>
      <c r="AZ6" s="383">
        <f>'[1]44104411Exp'!AX$266</f>
        <v>0</v>
      </c>
      <c r="BA6" s="383">
        <f>'[1]44104411Exp'!AY$266</f>
        <v>0</v>
      </c>
      <c r="BB6" s="383">
        <f>'[1]44104411Exp'!AZ$266</f>
        <v>0</v>
      </c>
      <c r="BC6" s="310">
        <f>'[1]44104411Exp'!BA$266</f>
        <v>0</v>
      </c>
      <c r="BD6" s="452"/>
    </row>
    <row r="7" spans="1:56" ht="17.149999999999999" customHeight="1">
      <c r="B7" s="19" t="s">
        <v>96</v>
      </c>
      <c r="C7" s="361">
        <f>1/$A$1*'[1]44104411Exp'!$B$268</f>
        <v>3.2520039999999997E-3</v>
      </c>
      <c r="D7" s="326">
        <f>1/$A$1*'[1]44104411Exp'!$C$268</f>
        <v>8.4106400000000009E-4</v>
      </c>
      <c r="E7" s="326">
        <f>1/$A$1*'[1]44104411Exp'!$D$268</f>
        <v>1.05672E-4</v>
      </c>
      <c r="F7" s="326">
        <f>1/$A$1*'[1]44104411Exp'!$E$268</f>
        <v>0</v>
      </c>
      <c r="G7" s="326">
        <f>1/$A$1*'[1]44104411Exp'!$F$268</f>
        <v>4.8091600000000006E-5</v>
      </c>
      <c r="H7" s="326">
        <f>1/$A$1*'[1]44104411Exp'!$G$268</f>
        <v>3.0715999999999995E-5</v>
      </c>
      <c r="I7" s="326">
        <f>1/$A$1*'[1]44104411Exp'!$H$268</f>
        <v>4.1216E-5</v>
      </c>
      <c r="J7" s="327">
        <f>1/$A$1*'[1]44104411Exp'!$I$268</f>
        <v>5.0399999999999996E-7</v>
      </c>
      <c r="K7" s="327">
        <f>1/$A$1*'[1]44104411Exp'!$J$268</f>
        <v>7.2303157894736842E-6</v>
      </c>
      <c r="L7" s="326">
        <f>1/$A$1*'[1]44104411Exp'!K$268</f>
        <v>2.5964400000000001E-4</v>
      </c>
      <c r="M7" s="326">
        <f>1/$A$1*'[1]44104411Exp'!L$268</f>
        <v>5.8660000000000004E-5</v>
      </c>
      <c r="N7" s="326">
        <f>1/$A$1*'[1]44104411Exp'!M$268</f>
        <v>2.1218450450450448E-5</v>
      </c>
      <c r="O7" s="326">
        <f>1/$A$1*'[1]44104411Exp'!N$268</f>
        <v>4.0645598684210532E-5</v>
      </c>
      <c r="P7" s="326">
        <f>1/$A$1*'[1]44104411Exp'!O$268</f>
        <v>8.9059105454545448E-5</v>
      </c>
      <c r="Q7" s="326">
        <f>1/$A$1*'[1]44104411Exp'!P$268</f>
        <v>3.2019613636363639E-5</v>
      </c>
      <c r="R7" s="326">
        <f>1/$A$1*'[1]44104411Exp'!Q$268</f>
        <v>1.7571279999999999E-4</v>
      </c>
      <c r="S7" s="326">
        <f>1/$A$1*'[1]44104411Exp'!R$268</f>
        <v>4.7328142857142855E-5</v>
      </c>
      <c r="T7" s="326">
        <f>1/$A$1*'[1]44104411Exp'!S$268</f>
        <v>4.6285714285714289E-6</v>
      </c>
      <c r="U7" s="326">
        <f>1/$A$1*'[1]44104411Exp'!T$268</f>
        <v>0</v>
      </c>
      <c r="V7" s="326">
        <f>1/$A$1*'[1]44104411Exp'!U$268</f>
        <v>0</v>
      </c>
      <c r="W7" s="326">
        <f>1/$A$1*'[1]44104411Exp'!V$268</f>
        <v>0</v>
      </c>
      <c r="X7" s="326">
        <f>1/$A$1*'[1]44104411Exp'!W$268</f>
        <v>0</v>
      </c>
      <c r="Y7" s="326">
        <f>1/$A$1*'[1]44104411Exp'!X$268</f>
        <v>0</v>
      </c>
      <c r="Z7" s="326">
        <f>1/$A$1*'[1]44104411Exp'!Y$268</f>
        <v>0</v>
      </c>
      <c r="AA7" s="326">
        <f>1/$A$1*'[1]44104411Exp'!Z$268</f>
        <v>0</v>
      </c>
      <c r="AB7" s="326">
        <f>1/$A$1*'[1]44104411Exp'!AA$268</f>
        <v>0</v>
      </c>
      <c r="AC7" s="161"/>
      <c r="AD7" s="384">
        <f>'[1]44104411Exp'!$AB$268</f>
        <v>0.86969616751199996</v>
      </c>
      <c r="AE7" s="385">
        <f>'[1]44104411Exp'!$AC$268</f>
        <v>0.44221593399999998</v>
      </c>
      <c r="AF7" s="385">
        <f>'[1]44104411Exp'!AD$268</f>
        <v>4.7932463999999994E-2</v>
      </c>
      <c r="AG7" s="385">
        <f>'[1]44104411Exp'!AE$268</f>
        <v>0</v>
      </c>
      <c r="AH7" s="385">
        <f>'[1]44104411Exp'!AF$268</f>
        <v>3.2065254199999997E-2</v>
      </c>
      <c r="AI7" s="385">
        <f>'[1]44104411Exp'!AG$268</f>
        <v>9.9528000000000012E-3</v>
      </c>
      <c r="AJ7" s="385">
        <f>'[1]44104411Exp'!AH$268</f>
        <v>6.9422124000000007E-3</v>
      </c>
      <c r="AK7" s="385">
        <f>'[1]44104411Exp'!AI$268</f>
        <v>1.7885025000000001E-3</v>
      </c>
      <c r="AL7" s="385">
        <f>'[1]44104411Exp'!AJ$268</f>
        <v>1.0417676400000001E-2</v>
      </c>
      <c r="AM7" s="385">
        <f>'[1]44104411Exp'!AK$268</f>
        <v>0.20436888559999999</v>
      </c>
      <c r="AN7" s="385">
        <f>'[1]44104411Exp'!AL$268</f>
        <v>7.8840704700000014E-2</v>
      </c>
      <c r="AO7" s="385">
        <f>'[1]44104411Exp'!AM$268</f>
        <v>4.7987808000000007E-2</v>
      </c>
      <c r="AP7" s="385">
        <f>'[1]44104411Exp'!AN$268</f>
        <v>4.4689198399999998E-2</v>
      </c>
      <c r="AQ7" s="385">
        <f>'[1]44104411Exp'!AO$268</f>
        <v>0.14882422980000001</v>
      </c>
      <c r="AR7" s="385">
        <f>'[1]44104411Exp'!AP$268</f>
        <v>2.1367594E-2</v>
      </c>
      <c r="AS7" s="385">
        <f>'[1]44104411Exp'!AQ$268</f>
        <v>0.61700071649999999</v>
      </c>
      <c r="AT7" s="385">
        <f>'[1]44104411Exp'!AR$268</f>
        <v>0.26738497779999998</v>
      </c>
      <c r="AU7" s="385">
        <f>'[1]44104411Exp'!AS$268</f>
        <v>7.7492901199999992E-2</v>
      </c>
      <c r="AV7" s="385">
        <f>'[1]44104411Exp'!AT$268</f>
        <v>8.1011875999999997E-2</v>
      </c>
      <c r="AW7" s="385">
        <f>'[1]44104411Exp'!AU$268</f>
        <v>7.679893833333333E-2</v>
      </c>
      <c r="AX7" s="385">
        <f>'[1]44104411Exp'!AV$268</f>
        <v>0</v>
      </c>
      <c r="AY7" s="385">
        <f>'[1]44104411Exp'!AW$268</f>
        <v>0</v>
      </c>
      <c r="AZ7" s="385">
        <f>'[1]44104411Exp'!AX$268</f>
        <v>0</v>
      </c>
      <c r="BA7" s="385">
        <f>'[1]44104411Exp'!AY$268</f>
        <v>0</v>
      </c>
      <c r="BB7" s="385">
        <f>'[1]44104411Exp'!AZ$268</f>
        <v>0</v>
      </c>
      <c r="BC7" s="311">
        <f>'[1]44104411Exp'!BA$268</f>
        <v>0</v>
      </c>
      <c r="BD7" s="452"/>
    </row>
    <row r="8" spans="1:56" ht="17.149999999999999" customHeight="1">
      <c r="B8" s="19" t="s">
        <v>103</v>
      </c>
      <c r="C8" s="361">
        <f>1/$A$1*'[1]44104411Exp'!$B$269</f>
        <v>9.7103999999999997E-5</v>
      </c>
      <c r="D8" s="326">
        <f>1/$A$1*'[1]44104411Exp'!$C$269</f>
        <v>3.4775999999999994E-5</v>
      </c>
      <c r="E8" s="326">
        <f>1/$A$1*'[1]44104411Exp'!$D$269</f>
        <v>6.7031999999999991E-5</v>
      </c>
      <c r="F8" s="326">
        <f>1/$A$1*'[1]44104411Exp'!$E$269</f>
        <v>3.5280000000000001E-5</v>
      </c>
      <c r="G8" s="326">
        <f>1/$A$1*'[1]44104411Exp'!$F$269</f>
        <v>0</v>
      </c>
      <c r="H8" s="326">
        <f>1/$A$1*'[1]44104411Exp'!$G$269</f>
        <v>0</v>
      </c>
      <c r="I8" s="326">
        <f>1/$A$1*'[1]44104411Exp'!$H$269</f>
        <v>0</v>
      </c>
      <c r="J8" s="327">
        <f>1/$A$1*'[1]44104411Exp'!$I$269</f>
        <v>0</v>
      </c>
      <c r="K8" s="327">
        <f>1/$A$1*'[1]44104411Exp'!$J$269</f>
        <v>0</v>
      </c>
      <c r="L8" s="326">
        <f>1/$A$1*'[1]44104411Exp'!K$269</f>
        <v>0</v>
      </c>
      <c r="M8" s="326">
        <f>1/$A$1*'[1]44104411Exp'!L$269</f>
        <v>0</v>
      </c>
      <c r="N8" s="326">
        <f>1/$A$1*'[1]44104411Exp'!M$269</f>
        <v>3.9199999999999996E-7</v>
      </c>
      <c r="O8" s="326">
        <f>1/$A$1*'[1]44104411Exp'!N$269</f>
        <v>1.1562200000000001E-4</v>
      </c>
      <c r="P8" s="326">
        <f>1/$A$1*'[1]44104411Exp'!O$269</f>
        <v>4.66536E-6</v>
      </c>
      <c r="Q8" s="326">
        <f>1/$A$1*'[1]44104411Exp'!P$269</f>
        <v>6.1694999999999991E-6</v>
      </c>
      <c r="R8" s="326">
        <f>1/$A$1*'[1]44104411Exp'!Q$269</f>
        <v>2.6963999999999998E-5</v>
      </c>
      <c r="S8" s="326">
        <f>1/$A$1*'[1]44104411Exp'!R$269</f>
        <v>1.6560000000000001E-4</v>
      </c>
      <c r="T8" s="326">
        <f>1/$A$1*'[1]44104411Exp'!S$269</f>
        <v>5.6520000000000011E-6</v>
      </c>
      <c r="U8" s="326">
        <f>1/$A$1*'[1]44104411Exp'!T$269</f>
        <v>0</v>
      </c>
      <c r="V8" s="326">
        <f>1/$A$1*'[1]44104411Exp'!U$269</f>
        <v>0</v>
      </c>
      <c r="W8" s="326">
        <f>1/$A$1*'[1]44104411Exp'!V$269</f>
        <v>0</v>
      </c>
      <c r="X8" s="326">
        <f>1/$A$1*'[1]44104411Exp'!W$269</f>
        <v>0</v>
      </c>
      <c r="Y8" s="326">
        <f>1/$A$1*'[1]44104411Exp'!X$269</f>
        <v>0</v>
      </c>
      <c r="Z8" s="326">
        <f>1/$A$1*'[1]44104411Exp'!Y$269</f>
        <v>0</v>
      </c>
      <c r="AA8" s="326">
        <f>1/$A$1*'[1]44104411Exp'!Z$269</f>
        <v>0</v>
      </c>
      <c r="AB8" s="326">
        <f>1/$A$1*'[1]44104411Exp'!AA$269</f>
        <v>0</v>
      </c>
      <c r="AC8" s="161"/>
      <c r="AD8" s="384">
        <f>'[1]44104411Exp'!$AB$269</f>
        <v>4.8675328712999996E-2</v>
      </c>
      <c r="AE8" s="385">
        <f>'[1]44104411Exp'!$AC$269</f>
        <v>2.0318477199999997E-2</v>
      </c>
      <c r="AF8" s="385">
        <f>'[1]44104411Exp'!AD$269</f>
        <v>3.7416446399999997E-2</v>
      </c>
      <c r="AG8" s="385">
        <f>'[1]44104411Exp'!AE$269</f>
        <v>1.84815456E-2</v>
      </c>
      <c r="AH8" s="385">
        <f>'[1]44104411Exp'!AF$269</f>
        <v>0</v>
      </c>
      <c r="AI8" s="385">
        <f>'[1]44104411Exp'!AG$269</f>
        <v>0</v>
      </c>
      <c r="AJ8" s="385">
        <f>'[1]44104411Exp'!AH$269</f>
        <v>0</v>
      </c>
      <c r="AK8" s="385">
        <f>'[1]44104411Exp'!AI$269</f>
        <v>0</v>
      </c>
      <c r="AL8" s="385">
        <f>'[1]44104411Exp'!AJ$269</f>
        <v>0</v>
      </c>
      <c r="AM8" s="385">
        <f>'[1]44104411Exp'!AK$269</f>
        <v>0</v>
      </c>
      <c r="AN8" s="385">
        <f>'[1]44104411Exp'!AL$269</f>
        <v>0</v>
      </c>
      <c r="AO8" s="385">
        <f>'[1]44104411Exp'!AM$269</f>
        <v>8.3520000000000003E-4</v>
      </c>
      <c r="AP8" s="385">
        <f>'[1]44104411Exp'!AN$269</f>
        <v>1.3996611199999998E-2</v>
      </c>
      <c r="AQ8" s="385">
        <f>'[1]44104411Exp'!AO$269</f>
        <v>2.7404015400000002E-2</v>
      </c>
      <c r="AR8" s="385">
        <f>'[1]44104411Exp'!AP$269</f>
        <v>1.3788501500000001E-2</v>
      </c>
      <c r="AS8" s="385">
        <f>'[1]44104411Exp'!AQ$269</f>
        <v>3.1019400999999999E-2</v>
      </c>
      <c r="AT8" s="385">
        <f>'[1]44104411Exp'!AR$269</f>
        <v>0.1164979043</v>
      </c>
      <c r="AU8" s="385">
        <f>'[1]44104411Exp'!AS$269</f>
        <v>4.4126082000000002E-3</v>
      </c>
      <c r="AV8" s="385">
        <f>'[1]44104411Exp'!AT$269</f>
        <v>4.6129860000000003E-3</v>
      </c>
      <c r="AW8" s="385">
        <f>'[1]44104411Exp'!AU$269</f>
        <v>4.3730925E-3</v>
      </c>
      <c r="AX8" s="385">
        <f>'[1]44104411Exp'!AV$269</f>
        <v>0</v>
      </c>
      <c r="AY8" s="385">
        <f>'[1]44104411Exp'!AW$269</f>
        <v>0</v>
      </c>
      <c r="AZ8" s="385">
        <f>'[1]44104411Exp'!AX$269</f>
        <v>0</v>
      </c>
      <c r="BA8" s="385">
        <f>'[1]44104411Exp'!AY$269</f>
        <v>0</v>
      </c>
      <c r="BB8" s="385">
        <f>'[1]44104411Exp'!AZ$269</f>
        <v>0</v>
      </c>
      <c r="BC8" s="311">
        <f>'[1]44104411Exp'!BA$269</f>
        <v>0</v>
      </c>
      <c r="BD8" s="452"/>
    </row>
    <row r="9" spans="1:56" ht="17.149999999999999" customHeight="1">
      <c r="B9" s="19" t="s">
        <v>104</v>
      </c>
      <c r="C9" s="361">
        <f>1/$A$1*'[1]44104411Exp'!$B$267</f>
        <v>2.8639239999999999E-3</v>
      </c>
      <c r="D9" s="326">
        <f>1/$A$1*'[1]44104411Exp'!$C$267</f>
        <v>5.2808E-4</v>
      </c>
      <c r="E9" s="326">
        <f>1/$A$1*'[1]44104411Exp'!$D$267</f>
        <v>4.8361599999999997E-4</v>
      </c>
      <c r="F9" s="326">
        <f>1/$A$1*'[1]44104411Exp'!$E$267</f>
        <v>4.8280400000000009E-4</v>
      </c>
      <c r="G9" s="326">
        <f>1/$A$1*'[1]44104411Exp'!$F$267</f>
        <v>4.2638399999999998E-4</v>
      </c>
      <c r="H9" s="326">
        <f>1/$A$1*'[1]44104411Exp'!$G$267</f>
        <v>4.2554399999999998E-4</v>
      </c>
      <c r="I9" s="326">
        <f>1/$A$1*'[1]44104411Exp'!$H$267</f>
        <v>2.8601999999999995E-4</v>
      </c>
      <c r="J9" s="327">
        <f>1/$A$1*'[1]44104411Exp'!$I$267</f>
        <v>5.3893559999999992E-4</v>
      </c>
      <c r="K9" s="327">
        <f>1/$A$1*'[1]44104411Exp'!$J$267</f>
        <v>4.6451999999999995E-4</v>
      </c>
      <c r="L9" s="326">
        <f>1/$A$1*'[1]44104411Exp'!K$267</f>
        <v>5.7881093333333328E-4</v>
      </c>
      <c r="M9" s="326">
        <f>1/$A$1*'[1]44104411Exp'!L$267</f>
        <v>4.9305200000000001E-4</v>
      </c>
      <c r="N9" s="326">
        <f>1/$A$1*'[1]44104411Exp'!M$267</f>
        <v>6.6655891891891886E-4</v>
      </c>
      <c r="O9" s="326">
        <f>1/$A$1*'[1]44104411Exp'!N$267</f>
        <v>1.0986752186874678E-3</v>
      </c>
      <c r="P9" s="326">
        <f>1/$A$1*'[1]44104411Exp'!O$267</f>
        <v>6.5276903999999982E-4</v>
      </c>
      <c r="Q9" s="326">
        <f>1/$A$1*'[1]44104411Exp'!P$267</f>
        <v>7.7761454545454529E-5</v>
      </c>
      <c r="R9" s="326">
        <f>1/$A$1*'[1]44104411Exp'!Q$267</f>
        <v>7.5325000000000003E-6</v>
      </c>
      <c r="S9" s="326">
        <f>1/$A$1*'[1]44104411Exp'!R$267</f>
        <v>7.0528999999999988E-5</v>
      </c>
      <c r="T9" s="326">
        <f>1/$A$1*'[1]44104411Exp'!S$267</f>
        <v>1.4343999999999999E-5</v>
      </c>
      <c r="U9" s="326">
        <f>1/$A$1*'[1]44104411Exp'!T$267</f>
        <v>0</v>
      </c>
      <c r="V9" s="326">
        <f>1/$A$1*'[1]44104411Exp'!U$267</f>
        <v>0</v>
      </c>
      <c r="W9" s="326">
        <f>1/$A$1*'[1]44104411Exp'!V$267</f>
        <v>0</v>
      </c>
      <c r="X9" s="326">
        <f>1/$A$1*'[1]44104411Exp'!W$267</f>
        <v>0</v>
      </c>
      <c r="Y9" s="326">
        <f>1/$A$1*'[1]44104411Exp'!X$267</f>
        <v>0</v>
      </c>
      <c r="Z9" s="326">
        <f>1/$A$1*'[1]44104411Exp'!Y$267</f>
        <v>0</v>
      </c>
      <c r="AA9" s="326">
        <f>1/$A$1*'[1]44104411Exp'!Z$267</f>
        <v>0</v>
      </c>
      <c r="AB9" s="326">
        <f>1/$A$1*'[1]44104411Exp'!AA$267</f>
        <v>0</v>
      </c>
      <c r="AC9" s="161"/>
      <c r="AD9" s="384">
        <f>'[1]44104411Exp'!$AB$267</f>
        <v>0.38097650830500002</v>
      </c>
      <c r="AE9" s="385">
        <f>'[1]44104411Exp'!$AC$267</f>
        <v>0.28064790280000002</v>
      </c>
      <c r="AF9" s="385">
        <f>'[1]44104411Exp'!AD$267</f>
        <v>0.23485394399999998</v>
      </c>
      <c r="AG9" s="385">
        <f>'[1]44104411Exp'!AE$267</f>
        <v>0.25123951999999999</v>
      </c>
      <c r="AH9" s="385">
        <f>'[1]44104411Exp'!AF$267</f>
        <v>0.2020678233</v>
      </c>
      <c r="AI9" s="385">
        <f>'[1]44104411Exp'!AG$267</f>
        <v>0.22394919690000004</v>
      </c>
      <c r="AJ9" s="385">
        <f>'[1]44104411Exp'!AH$267</f>
        <v>0.17110563440000001</v>
      </c>
      <c r="AK9" s="385">
        <f>'[1]44104411Exp'!AI$267</f>
        <v>0.39906219000000004</v>
      </c>
      <c r="AL9" s="385">
        <f>'[1]44104411Exp'!AJ$267</f>
        <v>0.33624694200000005</v>
      </c>
      <c r="AM9" s="385">
        <f>'[1]44104411Exp'!AK$267</f>
        <v>0.38732619639999999</v>
      </c>
      <c r="AN9" s="385">
        <f>'[1]44104411Exp'!AL$267</f>
        <v>0.3992398578000001</v>
      </c>
      <c r="AO9" s="385">
        <f>'[1]44104411Exp'!AM$267</f>
        <v>0.53344084800000002</v>
      </c>
      <c r="AP9" s="385">
        <f>'[1]44104411Exp'!AN$267</f>
        <v>0.67504805279999991</v>
      </c>
      <c r="AQ9" s="385">
        <f>'[1]44104411Exp'!AO$267</f>
        <v>0.11126024940000001</v>
      </c>
      <c r="AR9" s="385">
        <f>'[1]44104411Exp'!AP$267</f>
        <v>5.3650144000000004E-2</v>
      </c>
      <c r="AS9" s="385">
        <f>'[1]44104411Exp'!AQ$267</f>
        <v>1.5528561999999999E-2</v>
      </c>
      <c r="AT9" s="385">
        <f>'[1]44104411Exp'!AR$267</f>
        <v>8.8429134100000001E-2</v>
      </c>
      <c r="AU9" s="385">
        <f>'[1]44104411Exp'!AS$267</f>
        <v>0.10553996309999999</v>
      </c>
      <c r="AV9" s="385">
        <f>'[1]44104411Exp'!AT$267</f>
        <v>0.11033256300000001</v>
      </c>
      <c r="AW9" s="385">
        <f>'[1]44104411Exp'!AU$267</f>
        <v>0.10459483374999999</v>
      </c>
      <c r="AX9" s="385">
        <f>'[1]44104411Exp'!AV$267</f>
        <v>0</v>
      </c>
      <c r="AY9" s="385">
        <f>'[1]44104411Exp'!AW$267</f>
        <v>0</v>
      </c>
      <c r="AZ9" s="385">
        <f>'[1]44104411Exp'!AX$267</f>
        <v>0</v>
      </c>
      <c r="BA9" s="385">
        <f>'[1]44104411Exp'!AY$267</f>
        <v>0</v>
      </c>
      <c r="BB9" s="385">
        <f>'[1]44104411Exp'!AZ$267</f>
        <v>0</v>
      </c>
      <c r="BC9" s="311">
        <f>'[1]44104411Exp'!BA$267</f>
        <v>0</v>
      </c>
      <c r="BD9" s="452"/>
    </row>
    <row r="10" spans="1:56" ht="17.149999999999999" customHeight="1">
      <c r="B10" s="16" t="s">
        <v>165</v>
      </c>
      <c r="C10" s="362">
        <f>1/$A$1*'[1]44104411Exp'!$B$264</f>
        <v>0.16824266199999999</v>
      </c>
      <c r="D10" s="328">
        <f>1/$A$1*'[1]44104411Exp'!$C$264</f>
        <v>5.4330841999999997E-2</v>
      </c>
      <c r="E10" s="328">
        <f>1/$A$1*'[1]44104411Exp'!$D$264</f>
        <v>4.3479410790476188E-2</v>
      </c>
      <c r="F10" s="328">
        <f>1/$A$1*'[1]44104411Exp'!$E$264</f>
        <v>2.9271940439560436E-2</v>
      </c>
      <c r="G10" s="328">
        <f>1/$A$1*'[1]44104411Exp'!$F$264</f>
        <v>3.6089977333333335E-2</v>
      </c>
      <c r="H10" s="328">
        <f>1/$A$1*'[1]44104411Exp'!$G$264</f>
        <v>3.4788061733333327E-2</v>
      </c>
      <c r="I10" s="328">
        <f>1/$A$1*'[1]44104411Exp'!$H$264</f>
        <v>4.0439270533333335E-2</v>
      </c>
      <c r="J10" s="329">
        <f>1/$A$1*'[1]44104411Exp'!$I$264</f>
        <v>4.1506075400000002E-2</v>
      </c>
      <c r="K10" s="329">
        <f>1/$A$1*'[1]44104411Exp'!$J$264</f>
        <v>5.9379378500000003E-2</v>
      </c>
      <c r="L10" s="328">
        <f>1/$A$1*'[1]44104411Exp'!K$264</f>
        <v>4.5013117933333326E-2</v>
      </c>
      <c r="M10" s="328">
        <f>1/$A$1*'[1]44104411Exp'!L$264</f>
        <v>4.44533664E-2</v>
      </c>
      <c r="N10" s="328">
        <f>1/$A$1*'[1]44104411Exp'!M$264</f>
        <v>6.0693542791275153E-2</v>
      </c>
      <c r="O10" s="328">
        <f>1/$A$1*'[1]44104411Exp'!N$264</f>
        <v>8.5338152326079622E-2</v>
      </c>
      <c r="P10" s="328">
        <f>1/$A$1*'[1]44104411Exp'!O$264</f>
        <v>0.10101343560597718</v>
      </c>
      <c r="Q10" s="328">
        <f>1/$A$1*'[1]44104411Exp'!P$264</f>
        <v>0.10489114720175439</v>
      </c>
      <c r="R10" s="328">
        <f>1/$A$1*'[1]44104411Exp'!Q$264</f>
        <v>0.11022158645833334</v>
      </c>
      <c r="S10" s="328">
        <f>1/$A$1*'[1]44104411Exp'!R$264</f>
        <v>0.11665486808550922</v>
      </c>
      <c r="T10" s="328">
        <f>1/$A$1*'[1]44104411Exp'!S$264</f>
        <v>5.9134235085238095E-2</v>
      </c>
      <c r="U10" s="328">
        <f>1/$A$1*'[1]44104411Exp'!T$264</f>
        <v>0</v>
      </c>
      <c r="V10" s="328">
        <f>1/$A$1*'[1]44104411Exp'!U$264</f>
        <v>0</v>
      </c>
      <c r="W10" s="328">
        <f>1/$A$1*'[1]44104411Exp'!V$264</f>
        <v>0</v>
      </c>
      <c r="X10" s="328">
        <f>1/$A$1*'[1]44104411Exp'!W$264</f>
        <v>0</v>
      </c>
      <c r="Y10" s="328">
        <f>1/$A$1*'[1]44104411Exp'!X$264</f>
        <v>0</v>
      </c>
      <c r="Z10" s="328">
        <f>1/$A$1*'[1]44104411Exp'!Y$264</f>
        <v>0</v>
      </c>
      <c r="AA10" s="328">
        <f>1/$A$1*'[1]44104411Exp'!Z$264</f>
        <v>0</v>
      </c>
      <c r="AB10" s="328">
        <f>1/$A$1*'[1]44104411Exp'!AA$264</f>
        <v>0</v>
      </c>
      <c r="AC10" s="101"/>
      <c r="AD10" s="386">
        <f>'[1]44104411Exp'!$AB$264</f>
        <v>30.712174358342999</v>
      </c>
      <c r="AE10" s="387">
        <f>'[1]44104411Exp'!$AC$264</f>
        <v>16.972452012399998</v>
      </c>
      <c r="AF10" s="387">
        <f>'[1]44104411Exp'!AD$264</f>
        <v>17.073070876799999</v>
      </c>
      <c r="AG10" s="387">
        <f>'[1]44104411Exp'!AE$264</f>
        <v>16.014301116799999</v>
      </c>
      <c r="AH10" s="387">
        <f>'[1]44104411Exp'!AF$264</f>
        <v>17.921981834400004</v>
      </c>
      <c r="AI10" s="387">
        <f>'[1]44104411Exp'!AG$264</f>
        <v>20.061496926900002</v>
      </c>
      <c r="AJ10" s="387">
        <f>'[1]44104411Exp'!AH$264</f>
        <v>22.280310611200001</v>
      </c>
      <c r="AK10" s="387">
        <f>'[1]44104411Exp'!AI$264</f>
        <v>25.791712229500003</v>
      </c>
      <c r="AL10" s="387">
        <f>'[1]44104411Exp'!AJ$264</f>
        <v>28.101666645600002</v>
      </c>
      <c r="AM10" s="387">
        <f>'[1]44104411Exp'!AK$264</f>
        <v>18.372724040000001</v>
      </c>
      <c r="AN10" s="387">
        <f>'[1]44104411Exp'!AL$264</f>
        <v>19.015449718500005</v>
      </c>
      <c r="AO10" s="387">
        <f>'[1]44104411Exp'!AM$264</f>
        <v>25.432068288000004</v>
      </c>
      <c r="AP10" s="387">
        <f>'[1]44104411Exp'!AN$264</f>
        <v>24.339816511999999</v>
      </c>
      <c r="AQ10" s="387">
        <f>'[1]44104411Exp'!AO$264</f>
        <v>31.298699196299999</v>
      </c>
      <c r="AR10" s="387">
        <f>'[1]44104411Exp'!AP$264</f>
        <v>34.381512246500002</v>
      </c>
      <c r="AS10" s="387">
        <f>'[1]44104411Exp'!AQ$264</f>
        <v>31.993878178499997</v>
      </c>
      <c r="AT10" s="387">
        <f>'[1]44104411Exp'!AR$264</f>
        <v>33.773895514300001</v>
      </c>
      <c r="AU10" s="387">
        <f>'[1]44104411Exp'!AS$264</f>
        <v>48.200086348700005</v>
      </c>
      <c r="AV10" s="387">
        <f>'[1]44104411Exp'!AT$264</f>
        <v>50.388866051000001</v>
      </c>
      <c r="AW10" s="387">
        <f>'[1]44104411Exp'!AU$264</f>
        <v>47.768445907083333</v>
      </c>
      <c r="AX10" s="387">
        <f>'[1]44104411Exp'!AV$264</f>
        <v>0</v>
      </c>
      <c r="AY10" s="387">
        <f>'[1]44104411Exp'!AW$264</f>
        <v>0</v>
      </c>
      <c r="AZ10" s="387">
        <f>'[1]44104411Exp'!AX$264</f>
        <v>0</v>
      </c>
      <c r="BA10" s="387">
        <f>'[1]44104411Exp'!AY$264</f>
        <v>0</v>
      </c>
      <c r="BB10" s="387">
        <f>'[1]44104411Exp'!AZ$264</f>
        <v>0</v>
      </c>
      <c r="BC10" s="312">
        <f>'[1]44104411Exp'!BA$264</f>
        <v>0</v>
      </c>
      <c r="BD10" s="452"/>
    </row>
    <row r="11" spans="1:56">
      <c r="B11" s="5" t="s">
        <v>35</v>
      </c>
      <c r="C11" s="276">
        <f>1/$A$1*'[1]44104411Exp'!$B$225</f>
        <v>9.8783733999999998E-2</v>
      </c>
      <c r="D11" s="279">
        <f>1/$A$1*'[1]44104411Exp'!$C$225</f>
        <v>2.2700186000000001E-2</v>
      </c>
      <c r="E11" s="279">
        <f>1/$A$1*'[1]44104411Exp'!$D$225</f>
        <v>1.1001292857142858E-2</v>
      </c>
      <c r="F11" s="279">
        <f>1/$A$1*'[1]44104411Exp'!$E$225</f>
        <v>1.033682658095238E-2</v>
      </c>
      <c r="G11" s="279">
        <f>1/$A$1*'[1]44104411Exp'!$F$225</f>
        <v>2.4737723999999999E-2</v>
      </c>
      <c r="H11" s="279">
        <f>1/$A$1*'[1]44104411Exp'!$G$225</f>
        <v>2.0726318933333331E-2</v>
      </c>
      <c r="I11" s="279">
        <f>1/$A$1*'[1]44104411Exp'!$H$225</f>
        <v>2.5058352399999997E-2</v>
      </c>
      <c r="J11" s="278">
        <f>1/$A$1*'[1]44104411Exp'!$I$225</f>
        <v>3.0085352399999998E-2</v>
      </c>
      <c r="K11" s="278">
        <f>1/$A$1*'[1]44104411Exp'!$J$225</f>
        <v>3.8849664000000006E-2</v>
      </c>
      <c r="L11" s="279">
        <f>1/$A$1*'[1]44104411Exp'!K$225</f>
        <v>3.333811879999999E-2</v>
      </c>
      <c r="M11" s="279">
        <f>1/$A$1*'[1]44104411Exp'!L$225</f>
        <v>3.1223245999999996E-2</v>
      </c>
      <c r="N11" s="279">
        <f>1/$A$1*'[1]44104411Exp'!M$225</f>
        <v>4.9509683999999991E-2</v>
      </c>
      <c r="O11" s="279">
        <f>1/$A$1*'[1]44104411Exp'!N$225</f>
        <v>6.6190479701754387E-2</v>
      </c>
      <c r="P11" s="279">
        <f>1/$A$1*'[1]44104411Exp'!O$225</f>
        <v>7.3326978000000001E-2</v>
      </c>
      <c r="Q11" s="279">
        <f>1/$A$1*'[1]44104411Exp'!P$225</f>
        <v>8.5406192500000006E-2</v>
      </c>
      <c r="R11" s="279">
        <f>1/$A$1*'[1]44104411Exp'!Q$225</f>
        <v>9.8443355999999996E-2</v>
      </c>
      <c r="S11" s="279">
        <f>1/$A$1*'[1]44104411Exp'!R$225</f>
        <v>0.10751818799999999</v>
      </c>
      <c r="T11" s="279">
        <f>1/$A$1*'[1]44104411Exp'!S$225</f>
        <v>3.8194599750000002E-2</v>
      </c>
      <c r="U11" s="279">
        <f>1/$A$1*'[1]44104411Exp'!T$225</f>
        <v>0</v>
      </c>
      <c r="V11" s="279">
        <f>1/$A$1*'[1]44104411Exp'!U$225</f>
        <v>0</v>
      </c>
      <c r="W11" s="279">
        <f>1/$A$1*'[1]44104411Exp'!V$225</f>
        <v>0</v>
      </c>
      <c r="X11" s="279">
        <f>1/$A$1*'[1]44104411Exp'!W$225</f>
        <v>0</v>
      </c>
      <c r="Y11" s="279">
        <f>1/$A$1*'[1]44104411Exp'!X$225</f>
        <v>0</v>
      </c>
      <c r="Z11" s="279">
        <f>1/$A$1*'[1]44104411Exp'!Y$225</f>
        <v>0</v>
      </c>
      <c r="AA11" s="279">
        <f>1/$A$1*'[1]44104411Exp'!Z$225</f>
        <v>0</v>
      </c>
      <c r="AB11" s="279">
        <f>1/$A$1*'[1]44104411Exp'!AA$225</f>
        <v>0</v>
      </c>
      <c r="AC11" s="103"/>
      <c r="AD11" s="388">
        <f>'[1]44104411Exp'!$AB$225</f>
        <v>17.789056074996001</v>
      </c>
      <c r="AE11" s="389">
        <f>'[1]44104411Exp'!$AC$225</f>
        <v>8.5092156104000001</v>
      </c>
      <c r="AF11" s="389">
        <f>'[1]44104411Exp'!AD$225</f>
        <v>6.6289699391999992</v>
      </c>
      <c r="AG11" s="389">
        <f>'[1]44104411Exp'!AE$225</f>
        <v>8.296243424</v>
      </c>
      <c r="AH11" s="389">
        <f>'[1]44104411Exp'!AF$225</f>
        <v>11.073292336400002</v>
      </c>
      <c r="AI11" s="389">
        <f>'[1]44104411Exp'!AG$225</f>
        <v>10.645870692600001</v>
      </c>
      <c r="AJ11" s="389">
        <f>'[1]44104411Exp'!AH$225</f>
        <v>12.3344506356</v>
      </c>
      <c r="AK11" s="389">
        <f>'[1]44104411Exp'!AI$225</f>
        <v>17.517136203000003</v>
      </c>
      <c r="AL11" s="389">
        <f>'[1]44104411Exp'!AJ$225</f>
        <v>16.424836894800002</v>
      </c>
      <c r="AM11" s="389">
        <f>'[1]44104411Exp'!AK$225</f>
        <v>11.9655247316</v>
      </c>
      <c r="AN11" s="389">
        <f>'[1]44104411Exp'!AL$225</f>
        <v>11.783117231100002</v>
      </c>
      <c r="AO11" s="389">
        <f>'[1]44104411Exp'!AM$225</f>
        <v>17.299679952000002</v>
      </c>
      <c r="AP11" s="389">
        <f>'[1]44104411Exp'!AN$225</f>
        <v>20.023272667200001</v>
      </c>
      <c r="AQ11" s="389">
        <f>'[1]44104411Exp'!AO$225</f>
        <v>26.132303869800001</v>
      </c>
      <c r="AR11" s="389">
        <f>'[1]44104411Exp'!AP$225</f>
        <v>28.767207478500001</v>
      </c>
      <c r="AS11" s="389">
        <f>'[1]44104411Exp'!AQ$225</f>
        <v>27.9839254975</v>
      </c>
      <c r="AT11" s="389">
        <f>'[1]44104411Exp'!AR$225</f>
        <v>30.9112251998</v>
      </c>
      <c r="AU11" s="389">
        <f>'[1]44104411Exp'!AS$225</f>
        <v>35.101353801800002</v>
      </c>
      <c r="AV11" s="389">
        <f>'[1]44104411Exp'!AT$225</f>
        <v>36.695316314000003</v>
      </c>
      <c r="AW11" s="389">
        <f>'[1]44104411Exp'!AU$225</f>
        <v>34.787014865833335</v>
      </c>
      <c r="AX11" s="389">
        <f>'[1]44104411Exp'!AV$225</f>
        <v>0</v>
      </c>
      <c r="AY11" s="389">
        <f>'[1]44104411Exp'!AW$225</f>
        <v>0</v>
      </c>
      <c r="AZ11" s="389">
        <f>'[1]44104411Exp'!AX$225</f>
        <v>0</v>
      </c>
      <c r="BA11" s="389">
        <f>'[1]44104411Exp'!AY$225</f>
        <v>0</v>
      </c>
      <c r="BB11" s="389">
        <f>'[1]44104411Exp'!AZ$225</f>
        <v>0</v>
      </c>
      <c r="BC11" s="313">
        <f>'[1]44104411Exp'!BA$225</f>
        <v>0</v>
      </c>
      <c r="BD11" s="452"/>
    </row>
    <row r="12" spans="1:56">
      <c r="B12" s="5" t="s">
        <v>16</v>
      </c>
      <c r="C12" s="298">
        <f t="shared" ref="C12:L12" si="2">SUM(C10:C10)-SUM(C11:C11)</f>
        <v>6.9458927999999989E-2</v>
      </c>
      <c r="D12" s="301">
        <f t="shared" si="2"/>
        <v>3.1630655999999993E-2</v>
      </c>
      <c r="E12" s="301">
        <f t="shared" si="2"/>
        <v>3.2478117933333328E-2</v>
      </c>
      <c r="F12" s="301">
        <f t="shared" si="2"/>
        <v>1.8935113858608056E-2</v>
      </c>
      <c r="G12" s="301">
        <f t="shared" si="2"/>
        <v>1.1352253333333336E-2</v>
      </c>
      <c r="H12" s="301">
        <f t="shared" si="2"/>
        <v>1.4061742799999995E-2</v>
      </c>
      <c r="I12" s="301">
        <f t="shared" si="2"/>
        <v>1.5380918133333338E-2</v>
      </c>
      <c r="J12" s="300">
        <f t="shared" si="2"/>
        <v>1.1420723000000004E-2</v>
      </c>
      <c r="K12" s="300">
        <f t="shared" si="2"/>
        <v>2.0529714499999997E-2</v>
      </c>
      <c r="L12" s="301">
        <f t="shared" si="2"/>
        <v>1.1674999133333336E-2</v>
      </c>
      <c r="M12" s="301">
        <f>SUM(M10:M10)-SUM(M11:M11)</f>
        <v>1.3230120400000003E-2</v>
      </c>
      <c r="N12" s="301">
        <f>SUM(N10:N10)-SUM(N11:N11)</f>
        <v>1.1183858791275161E-2</v>
      </c>
      <c r="O12" s="301">
        <f t="shared" ref="O12:AB12" si="3">SUM(O10:O10)-SUM(O11:O11)</f>
        <v>1.9147672624325235E-2</v>
      </c>
      <c r="P12" s="301">
        <f t="shared" si="3"/>
        <v>2.7686457605977183E-2</v>
      </c>
      <c r="Q12" s="301">
        <f t="shared" si="3"/>
        <v>1.9484954701754389E-2</v>
      </c>
      <c r="R12" s="301">
        <f t="shared" si="3"/>
        <v>1.1778230458333344E-2</v>
      </c>
      <c r="S12" s="301">
        <f t="shared" si="3"/>
        <v>9.1366800855092328E-3</v>
      </c>
      <c r="T12" s="301">
        <f t="shared" si="3"/>
        <v>2.0939635335238092E-2</v>
      </c>
      <c r="U12" s="301">
        <f t="shared" si="3"/>
        <v>0</v>
      </c>
      <c r="V12" s="301">
        <f t="shared" si="3"/>
        <v>0</v>
      </c>
      <c r="W12" s="301">
        <f t="shared" si="3"/>
        <v>0</v>
      </c>
      <c r="X12" s="301">
        <f t="shared" si="3"/>
        <v>0</v>
      </c>
      <c r="Y12" s="301">
        <f t="shared" si="3"/>
        <v>0</v>
      </c>
      <c r="Z12" s="301">
        <f t="shared" si="3"/>
        <v>0</v>
      </c>
      <c r="AA12" s="301">
        <f t="shared" si="3"/>
        <v>0</v>
      </c>
      <c r="AB12" s="301">
        <f t="shared" si="3"/>
        <v>0</v>
      </c>
      <c r="AC12" s="103"/>
      <c r="AD12" s="388">
        <f t="shared" ref="AD12:BC12" si="4">SUM(AD10:AD10)-SUM(AD11:AD11)</f>
        <v>12.923118283346998</v>
      </c>
      <c r="AE12" s="389">
        <f t="shared" si="4"/>
        <v>8.4632364019999979</v>
      </c>
      <c r="AF12" s="389">
        <f t="shared" si="4"/>
        <v>10.4441009376</v>
      </c>
      <c r="AG12" s="389">
        <f t="shared" si="4"/>
        <v>7.7180576927999986</v>
      </c>
      <c r="AH12" s="389">
        <f t="shared" si="4"/>
        <v>6.8486894980000024</v>
      </c>
      <c r="AI12" s="389">
        <f t="shared" si="4"/>
        <v>9.4156262343000012</v>
      </c>
      <c r="AJ12" s="389">
        <f t="shared" si="4"/>
        <v>9.9458599756000012</v>
      </c>
      <c r="AK12" s="389">
        <f t="shared" si="4"/>
        <v>8.2745760265000001</v>
      </c>
      <c r="AL12" s="389">
        <f t="shared" si="4"/>
        <v>11.6768297508</v>
      </c>
      <c r="AM12" s="389">
        <f t="shared" si="4"/>
        <v>6.407199308400001</v>
      </c>
      <c r="AN12" s="389">
        <f t="shared" si="4"/>
        <v>7.2323324874000026</v>
      </c>
      <c r="AO12" s="389">
        <f t="shared" si="4"/>
        <v>8.1323883360000018</v>
      </c>
      <c r="AP12" s="389">
        <f t="shared" si="4"/>
        <v>4.3165438447999982</v>
      </c>
      <c r="AQ12" s="389">
        <f t="shared" si="4"/>
        <v>5.1663953264999982</v>
      </c>
      <c r="AR12" s="389">
        <f t="shared" si="4"/>
        <v>5.6143047680000002</v>
      </c>
      <c r="AS12" s="389">
        <f t="shared" si="4"/>
        <v>4.0099526809999979</v>
      </c>
      <c r="AT12" s="389">
        <f t="shared" si="4"/>
        <v>2.8626703145000008</v>
      </c>
      <c r="AU12" s="389">
        <f t="shared" si="4"/>
        <v>13.098732546900003</v>
      </c>
      <c r="AV12" s="389">
        <f t="shared" si="4"/>
        <v>13.693549736999998</v>
      </c>
      <c r="AW12" s="389">
        <f t="shared" si="4"/>
        <v>12.981431041249998</v>
      </c>
      <c r="AX12" s="389">
        <f t="shared" si="4"/>
        <v>0</v>
      </c>
      <c r="AY12" s="389">
        <f t="shared" si="4"/>
        <v>0</v>
      </c>
      <c r="AZ12" s="389">
        <f t="shared" si="4"/>
        <v>0</v>
      </c>
      <c r="BA12" s="389">
        <f t="shared" si="4"/>
        <v>0</v>
      </c>
      <c r="BB12" s="389">
        <f t="shared" si="4"/>
        <v>0</v>
      </c>
      <c r="BC12" s="313">
        <f t="shared" si="4"/>
        <v>0</v>
      </c>
      <c r="BD12" s="452"/>
    </row>
    <row r="13" spans="1:56" ht="17.149999999999999" customHeight="1">
      <c r="B13" s="19" t="s">
        <v>105</v>
      </c>
      <c r="C13" s="361">
        <f>1/$A$1*'[1]44104411Exp'!$B$265</f>
        <v>9.0633200000000004E-4</v>
      </c>
      <c r="D13" s="326">
        <f>1/$A$1*'[1]44104411Exp'!$C$265</f>
        <v>9.4348799999999992E-4</v>
      </c>
      <c r="E13" s="326">
        <f>1/$A$1*'[1]44104411Exp'!$D$265</f>
        <v>3.2566799999999999E-4</v>
      </c>
      <c r="F13" s="326">
        <f>1/$A$1*'[1]44104411Exp'!$E$265</f>
        <v>4.0118399999999996E-4</v>
      </c>
      <c r="G13" s="326">
        <f>1/$A$1*'[1]44104411Exp'!$F$265</f>
        <v>5.9493600000000001E-4</v>
      </c>
      <c r="H13" s="326">
        <f>1/$A$1*'[1]44104411Exp'!$G$265</f>
        <v>6.3372400000000001E-4</v>
      </c>
      <c r="I13" s="326">
        <f>1/$A$1*'[1]44104411Exp'!$H$265</f>
        <v>7.2097200000000017E-4</v>
      </c>
      <c r="J13" s="327">
        <f>1/$A$1*'[1]44104411Exp'!$I$265</f>
        <v>9.9010799999999996E-4</v>
      </c>
      <c r="K13" s="327">
        <f>1/$A$1*'[1]44104411Exp'!$J$265</f>
        <v>1.2398400000000001E-3</v>
      </c>
      <c r="L13" s="326">
        <f>1/$A$1*'[1]44104411Exp'!K$265</f>
        <v>2.2400280000000002E-3</v>
      </c>
      <c r="M13" s="326">
        <f>1/$A$1*'[1]44104411Exp'!L$265</f>
        <v>1.7017559999999998E-3</v>
      </c>
      <c r="N13" s="326">
        <f>1/$A$1*'[1]44104411Exp'!M$265</f>
        <v>2.0177639999999996E-3</v>
      </c>
      <c r="O13" s="326">
        <f>1/$A$1*'[1]44104411Exp'!N$265</f>
        <v>7.5395945394736842E-4</v>
      </c>
      <c r="P13" s="326">
        <f>1/$A$1*'[1]44104411Exp'!O$265</f>
        <v>2.9752254545454542E-6</v>
      </c>
      <c r="Q13" s="326">
        <f>1/$A$1*'[1]44104411Exp'!P$265</f>
        <v>0</v>
      </c>
      <c r="R13" s="326">
        <f>1/$A$1*'[1]44104411Exp'!Q$265</f>
        <v>5.4487999999999991E-5</v>
      </c>
      <c r="S13" s="326">
        <f>1/$A$1*'[1]44104411Exp'!R$265</f>
        <v>0</v>
      </c>
      <c r="T13" s="326">
        <f>1/$A$1*'[1]44104411Exp'!S$265</f>
        <v>5.0399999999999996E-7</v>
      </c>
      <c r="U13" s="326">
        <f>1/$A$1*'[1]44104411Exp'!T$265</f>
        <v>0</v>
      </c>
      <c r="V13" s="326">
        <f>1/$A$1*'[1]44104411Exp'!U$265</f>
        <v>0</v>
      </c>
      <c r="W13" s="326">
        <f>1/$A$1*'[1]44104411Exp'!V$265</f>
        <v>0</v>
      </c>
      <c r="X13" s="326">
        <f>1/$A$1*'[1]44104411Exp'!W$265</f>
        <v>0</v>
      </c>
      <c r="Y13" s="326">
        <f>1/$A$1*'[1]44104411Exp'!X$265</f>
        <v>0</v>
      </c>
      <c r="Z13" s="326">
        <f>1/$A$1*'[1]44104411Exp'!Y$265</f>
        <v>0</v>
      </c>
      <c r="AA13" s="326">
        <f>1/$A$1*'[1]44104411Exp'!Z$265</f>
        <v>0</v>
      </c>
      <c r="AB13" s="326">
        <f>1/$A$1*'[1]44104411Exp'!AA$265</f>
        <v>0</v>
      </c>
      <c r="AC13" s="167"/>
      <c r="AD13" s="384">
        <f>'[1]44104411Exp'!$AB$265</f>
        <v>0.50689266859499993</v>
      </c>
      <c r="AE13" s="385">
        <f>'[1]44104411Exp'!$AC$265</f>
        <v>0.467153916</v>
      </c>
      <c r="AF13" s="385">
        <f>'[1]44104411Exp'!AD$265</f>
        <v>0.17796381120000002</v>
      </c>
      <c r="AG13" s="385">
        <f>'[1]44104411Exp'!AE$265</f>
        <v>0.23261318080000001</v>
      </c>
      <c r="AH13" s="385">
        <f>'[1]44104411Exp'!AF$265</f>
        <v>0.30994505080000001</v>
      </c>
      <c r="AI13" s="385">
        <f>'[1]44104411Exp'!AG$265</f>
        <v>0.32296960410000003</v>
      </c>
      <c r="AJ13" s="385">
        <f>'[1]44104411Exp'!AH$265</f>
        <v>0.41155554560000002</v>
      </c>
      <c r="AK13" s="385">
        <f>'[1]44104411Exp'!AI$265</f>
        <v>0.60106155550000007</v>
      </c>
      <c r="AL13" s="385">
        <f>'[1]44104411Exp'!AJ$265</f>
        <v>0.93711580760000013</v>
      </c>
      <c r="AM13" s="385">
        <f>'[1]44104411Exp'!AK$265</f>
        <v>1.4888904184</v>
      </c>
      <c r="AN13" s="385">
        <f>'[1]44104411Exp'!AL$265</f>
        <v>1.1270491578000001</v>
      </c>
      <c r="AO13" s="385">
        <f>'[1]44104411Exp'!AM$265</f>
        <v>1.412431776</v>
      </c>
      <c r="AP13" s="385">
        <f>'[1]44104411Exp'!AN$265</f>
        <v>0.46265904959999998</v>
      </c>
      <c r="AQ13" s="385">
        <f>'[1]44104411Exp'!AO$265</f>
        <v>2.6561999999999999E-4</v>
      </c>
      <c r="AR13" s="385">
        <f>'[1]44104411Exp'!AP$265</f>
        <v>0</v>
      </c>
      <c r="AS13" s="385">
        <f>'[1]44104411Exp'!AQ$265</f>
        <v>5.3167239999999992E-3</v>
      </c>
      <c r="AT13" s="385">
        <f>'[1]44104411Exp'!AR$265</f>
        <v>0</v>
      </c>
      <c r="AU13" s="385">
        <f>'[1]44104411Exp'!AS$265</f>
        <v>1.53322884E-2</v>
      </c>
      <c r="AV13" s="385">
        <f>'[1]44104411Exp'!AT$265</f>
        <v>1.6028532000000002E-2</v>
      </c>
      <c r="AW13" s="385">
        <f>'[1]44104411Exp'!AU$265</f>
        <v>1.5194984999999999E-2</v>
      </c>
      <c r="AX13" s="385">
        <f>'[1]44104411Exp'!AV$265</f>
        <v>0</v>
      </c>
      <c r="AY13" s="385">
        <f>'[1]44104411Exp'!AW$265</f>
        <v>0</v>
      </c>
      <c r="AZ13" s="385">
        <f>'[1]44104411Exp'!AX$265</f>
        <v>0</v>
      </c>
      <c r="BA13" s="385">
        <f>'[1]44104411Exp'!AY$265</f>
        <v>0</v>
      </c>
      <c r="BB13" s="385">
        <f>'[1]44104411Exp'!AZ$265</f>
        <v>0</v>
      </c>
      <c r="BC13" s="311">
        <f>'[1]44104411Exp'!BA$265</f>
        <v>0</v>
      </c>
      <c r="BD13" s="452"/>
    </row>
    <row r="14" spans="1:56" ht="17.149999999999999" customHeight="1">
      <c r="B14" s="19" t="s">
        <v>97</v>
      </c>
      <c r="C14" s="361">
        <f>1/$A$1*'[1]44104411Exp'!$B$273</f>
        <v>8.6099999999999989E-4</v>
      </c>
      <c r="D14" s="326">
        <f>1/$A$1*'[1]44104411Exp'!$C$273</f>
        <v>6.468E-4</v>
      </c>
      <c r="E14" s="326">
        <f>1/$A$1*'[1]44104411Exp'!$D$273</f>
        <v>0</v>
      </c>
      <c r="F14" s="326">
        <f>1/$A$1*'[1]44104411Exp'!$E$273</f>
        <v>0</v>
      </c>
      <c r="G14" s="326">
        <f>1/$A$1*'[1]44104411Exp'!$F$273</f>
        <v>0</v>
      </c>
      <c r="H14" s="326">
        <f>1/$A$1*'[1]44104411Exp'!$G$273</f>
        <v>3.7996E-5</v>
      </c>
      <c r="I14" s="326">
        <f>1/$A$1*'[1]44104411Exp'!$H$273</f>
        <v>3.3879999999999996E-6</v>
      </c>
      <c r="J14" s="327">
        <f>1/$A$1*'[1]44104411Exp'!$I$273</f>
        <v>3.3629999999999998E-6</v>
      </c>
      <c r="K14" s="327">
        <f>1/$A$1*'[1]44104411Exp'!$J$273</f>
        <v>5.1744000000000005E-5</v>
      </c>
      <c r="L14" s="326">
        <f>1/$A$1*'[1]44104411Exp'!K$273</f>
        <v>3.723999999999999E-6</v>
      </c>
      <c r="M14" s="326">
        <f>1/$A$1*'[1]44104411Exp'!L$273</f>
        <v>2.00168E-4</v>
      </c>
      <c r="N14" s="326">
        <f>1/$A$1*'[1]44104411Exp'!M$273</f>
        <v>4.0409999999999996E-4</v>
      </c>
      <c r="O14" s="326">
        <f>1/$A$1*'[1]44104411Exp'!N$273</f>
        <v>3.45256E-4</v>
      </c>
      <c r="P14" s="326">
        <f>1/$A$1*'[1]44104411Exp'!O$273</f>
        <v>1.9599999999999998E-7</v>
      </c>
      <c r="Q14" s="326">
        <f>1/$A$1*'[1]44104411Exp'!P$273</f>
        <v>1.2737999999999999E-4</v>
      </c>
      <c r="R14" s="326">
        <f>1/$A$1*'[1]44104411Exp'!Q$273</f>
        <v>2.55556E-5</v>
      </c>
      <c r="S14" s="326">
        <f>1/$A$1*'[1]44104411Exp'!R$273</f>
        <v>7.0705500000000003E-5</v>
      </c>
      <c r="T14" s="326">
        <f>1/$A$1*'[1]44104411Exp'!S$273</f>
        <v>1.1199999999999999E-5</v>
      </c>
      <c r="U14" s="326">
        <f>1/$A$1*'[1]44104411Exp'!T$273</f>
        <v>0</v>
      </c>
      <c r="V14" s="326">
        <f>1/$A$1*'[1]44104411Exp'!U$273</f>
        <v>0</v>
      </c>
      <c r="W14" s="326">
        <f>1/$A$1*'[1]44104411Exp'!V$273</f>
        <v>0</v>
      </c>
      <c r="X14" s="326">
        <f>1/$A$1*'[1]44104411Exp'!W$273</f>
        <v>0</v>
      </c>
      <c r="Y14" s="326">
        <f>1/$A$1*'[1]44104411Exp'!X$273</f>
        <v>0</v>
      </c>
      <c r="Z14" s="326">
        <f>1/$A$1*'[1]44104411Exp'!Y$273</f>
        <v>0</v>
      </c>
      <c r="AA14" s="326">
        <f>1/$A$1*'[1]44104411Exp'!Z$273</f>
        <v>0</v>
      </c>
      <c r="AB14" s="326">
        <f>1/$A$1*'[1]44104411Exp'!AA$273</f>
        <v>0</v>
      </c>
      <c r="AC14" s="161"/>
      <c r="AD14" s="384">
        <f>'[1]44104411Exp'!$AB$273</f>
        <v>0.102558911133</v>
      </c>
      <c r="AE14" s="385">
        <f>'[1]44104411Exp'!$AC$273</f>
        <v>9.7696525999999992E-2</v>
      </c>
      <c r="AF14" s="385">
        <f>'[1]44104411Exp'!AD$273</f>
        <v>6.6570240000000003E-4</v>
      </c>
      <c r="AG14" s="385">
        <f>'[1]44104411Exp'!AE$273</f>
        <v>7.9636480000000009E-4</v>
      </c>
      <c r="AH14" s="385">
        <f>'[1]44104411Exp'!AF$273</f>
        <v>8.7570560000000005E-4</v>
      </c>
      <c r="AI14" s="385">
        <f>'[1]44104411Exp'!AG$273</f>
        <v>3.0997995600000001E-2</v>
      </c>
      <c r="AJ14" s="385">
        <f>'[1]44104411Exp'!AH$273</f>
        <v>2.6021054400000004E-2</v>
      </c>
      <c r="AK14" s="385">
        <f>'[1]44104411Exp'!AI$273</f>
        <v>1.0040282999999999E-2</v>
      </c>
      <c r="AL14" s="385">
        <f>'[1]44104411Exp'!AJ$273</f>
        <v>4.7740697200000008E-2</v>
      </c>
      <c r="AM14" s="385">
        <f>'[1]44104411Exp'!AK$273</f>
        <v>1.42771728E-2</v>
      </c>
      <c r="AN14" s="385">
        <f>'[1]44104411Exp'!AL$273</f>
        <v>0.13600754010000002</v>
      </c>
      <c r="AO14" s="385">
        <f>'[1]44104411Exp'!AM$273</f>
        <v>0.27430612799999998</v>
      </c>
      <c r="AP14" s="385">
        <f>'[1]44104411Exp'!AN$273</f>
        <v>0.16970537760000001</v>
      </c>
      <c r="AQ14" s="385">
        <f>'[1]44104411Exp'!AO$273</f>
        <v>0.57548697960000006</v>
      </c>
      <c r="AR14" s="385">
        <f>'[1]44104411Exp'!AP$273</f>
        <v>6.0329841999999995E-2</v>
      </c>
      <c r="AS14" s="385">
        <f>'[1]44104411Exp'!AQ$273</f>
        <v>0.21152950349999999</v>
      </c>
      <c r="AT14" s="385">
        <f>'[1]44104411Exp'!AR$273</f>
        <v>6.7215395600000005E-2</v>
      </c>
      <c r="AU14" s="385">
        <f>'[1]44104411Exp'!AS$273</f>
        <v>2.9872657099999998E-2</v>
      </c>
      <c r="AV14" s="385">
        <f>'[1]44104411Exp'!AT$273</f>
        <v>3.1229183000000001E-2</v>
      </c>
      <c r="AW14" s="385">
        <f>'[1]44104411Exp'!AU$273</f>
        <v>2.9605142083333331E-2</v>
      </c>
      <c r="AX14" s="385">
        <f>'[1]44104411Exp'!AV$273</f>
        <v>0</v>
      </c>
      <c r="AY14" s="385">
        <f>'[1]44104411Exp'!AW$273</f>
        <v>0</v>
      </c>
      <c r="AZ14" s="385">
        <f>'[1]44104411Exp'!AX$273</f>
        <v>0</v>
      </c>
      <c r="BA14" s="385">
        <f>'[1]44104411Exp'!AY$273</f>
        <v>0</v>
      </c>
      <c r="BB14" s="385">
        <f>'[1]44104411Exp'!AZ$273</f>
        <v>0</v>
      </c>
      <c r="BC14" s="311">
        <f>'[1]44104411Exp'!BA$273</f>
        <v>0</v>
      </c>
      <c r="BD14" s="452"/>
    </row>
    <row r="15" spans="1:56" ht="17.149999999999999" customHeight="1" thickBot="1">
      <c r="B15" s="143" t="s">
        <v>98</v>
      </c>
      <c r="C15" s="378">
        <f t="shared" ref="C15:L15" si="5">C5-SUM(C6,C7,C8,C9,C10,C13,C14)</f>
        <v>2.1881020000000001E-2</v>
      </c>
      <c r="D15" s="350">
        <f t="shared" si="5"/>
        <v>9.3125479999999899E-3</v>
      </c>
      <c r="E15" s="350">
        <f t="shared" si="5"/>
        <v>1.240915876923078E-2</v>
      </c>
      <c r="F15" s="350">
        <f t="shared" si="5"/>
        <v>1.1119846400000001E-2</v>
      </c>
      <c r="G15" s="350">
        <f t="shared" si="5"/>
        <v>1.1640133648717944E-2</v>
      </c>
      <c r="H15" s="350">
        <f t="shared" si="5"/>
        <v>1.1533057542857141E-2</v>
      </c>
      <c r="I15" s="350">
        <f t="shared" si="5"/>
        <v>1.0788696399999992E-2</v>
      </c>
      <c r="J15" s="351">
        <f t="shared" si="5"/>
        <v>1.2730714400000002E-2</v>
      </c>
      <c r="K15" s="351">
        <f t="shared" si="5"/>
        <v>1.1201995497435911E-2</v>
      </c>
      <c r="L15" s="350">
        <f t="shared" si="5"/>
        <v>1.0319015466666678E-2</v>
      </c>
      <c r="M15" s="350">
        <f>M5-SUM(M6,M7,M8,M9,M10,M13,M14)</f>
        <v>1.2063447000000005E-2</v>
      </c>
      <c r="N15" s="350">
        <f>N5-SUM(N6,N7,N8,N9,N10,N13,N14)</f>
        <v>9.7692464701644721E-3</v>
      </c>
      <c r="O15" s="350">
        <f t="shared" ref="O15:AB15" si="6">O5-SUM(O6,O7,O8,O9,O10,O13,O14)</f>
        <v>1.403190458011104E-2</v>
      </c>
      <c r="P15" s="350">
        <f t="shared" si="6"/>
        <v>1.3335315397021388E-2</v>
      </c>
      <c r="Q15" s="350">
        <f t="shared" si="6"/>
        <v>1.6708284802380943E-2</v>
      </c>
      <c r="R15" s="350">
        <f t="shared" si="6"/>
        <v>1.5857401260294085E-2</v>
      </c>
      <c r="S15" s="350">
        <f t="shared" si="6"/>
        <v>1.9489813446604956E-2</v>
      </c>
      <c r="T15" s="350">
        <f t="shared" si="6"/>
        <v>5.8892248334065783E-3</v>
      </c>
      <c r="U15" s="350">
        <f t="shared" si="6"/>
        <v>0</v>
      </c>
      <c r="V15" s="350">
        <f t="shared" si="6"/>
        <v>0</v>
      </c>
      <c r="W15" s="350">
        <f t="shared" si="6"/>
        <v>0</v>
      </c>
      <c r="X15" s="350">
        <f t="shared" si="6"/>
        <v>0</v>
      </c>
      <c r="Y15" s="350">
        <f t="shared" si="6"/>
        <v>0</v>
      </c>
      <c r="Z15" s="350">
        <f t="shared" si="6"/>
        <v>0</v>
      </c>
      <c r="AA15" s="350">
        <f t="shared" si="6"/>
        <v>0</v>
      </c>
      <c r="AB15" s="350">
        <f t="shared" si="6"/>
        <v>0</v>
      </c>
      <c r="AC15" s="169"/>
      <c r="AD15" s="390">
        <f t="shared" ref="AD15:BC15" si="7">AD5-SUM(AD6,AD7,AD8,AD9,AD10,AD13,AD14)</f>
        <v>3.5967531404729911</v>
      </c>
      <c r="AE15" s="391">
        <f t="shared" si="7"/>
        <v>2.2757572151999987</v>
      </c>
      <c r="AF15" s="391">
        <f t="shared" si="7"/>
        <v>2.8721162687999993</v>
      </c>
      <c r="AG15" s="391">
        <f t="shared" si="7"/>
        <v>3.2562587455999967</v>
      </c>
      <c r="AH15" s="391">
        <f t="shared" si="7"/>
        <v>4.1169980250000009</v>
      </c>
      <c r="AI15" s="391">
        <f t="shared" si="7"/>
        <v>4.2229879691999983</v>
      </c>
      <c r="AJ15" s="391">
        <f t="shared" si="7"/>
        <v>3.8909612616000047</v>
      </c>
      <c r="AK15" s="391">
        <f t="shared" si="7"/>
        <v>4.6300478620000014</v>
      </c>
      <c r="AL15" s="391">
        <f t="shared" si="7"/>
        <v>5.0362324659999977</v>
      </c>
      <c r="AM15" s="391">
        <f t="shared" si="7"/>
        <v>6.9927335588000012</v>
      </c>
      <c r="AN15" s="391">
        <f t="shared" si="7"/>
        <v>4.8063531896999976</v>
      </c>
      <c r="AO15" s="391">
        <f t="shared" si="7"/>
        <v>4.2208377120000016</v>
      </c>
      <c r="AP15" s="391">
        <f t="shared" si="7"/>
        <v>4.7267792000000028</v>
      </c>
      <c r="AQ15" s="391">
        <f t="shared" si="7"/>
        <v>3.9960218106000056</v>
      </c>
      <c r="AR15" s="391">
        <f t="shared" si="7"/>
        <v>4.9451286899999971</v>
      </c>
      <c r="AS15" s="391">
        <f t="shared" si="7"/>
        <v>4.3446266990000026</v>
      </c>
      <c r="AT15" s="391">
        <f t="shared" si="7"/>
        <v>5.0450011475000025</v>
      </c>
      <c r="AU15" s="391">
        <f t="shared" si="7"/>
        <v>4.8378679491999961</v>
      </c>
      <c r="AV15" s="391">
        <f t="shared" si="7"/>
        <v>5.05755691600001</v>
      </c>
      <c r="AW15" s="391">
        <f t="shared" si="7"/>
        <v>4.7945439716666698</v>
      </c>
      <c r="AX15" s="391">
        <f t="shared" si="7"/>
        <v>0</v>
      </c>
      <c r="AY15" s="391">
        <f t="shared" si="7"/>
        <v>0</v>
      </c>
      <c r="AZ15" s="391">
        <f t="shared" si="7"/>
        <v>0</v>
      </c>
      <c r="BA15" s="391">
        <f t="shared" si="7"/>
        <v>0</v>
      </c>
      <c r="BB15" s="391">
        <f t="shared" si="7"/>
        <v>0</v>
      </c>
      <c r="BC15" s="314">
        <f t="shared" si="7"/>
        <v>0</v>
      </c>
      <c r="BD15" s="452"/>
    </row>
    <row r="16" spans="1:56" ht="13" thickTop="1">
      <c r="AD16" s="369"/>
      <c r="AE16" s="369"/>
      <c r="AF16" s="369"/>
      <c r="AG16" s="369"/>
      <c r="AH16" s="369"/>
      <c r="AI16" s="369"/>
      <c r="AJ16" s="369"/>
      <c r="AK16" s="369"/>
      <c r="AL16" s="369"/>
      <c r="AM16" s="369"/>
      <c r="AN16" s="369"/>
      <c r="AO16" s="369"/>
      <c r="AP16" s="369"/>
      <c r="AQ16" s="369"/>
      <c r="AR16" s="369"/>
      <c r="AS16" s="369"/>
      <c r="AT16" s="369"/>
      <c r="AU16" s="369"/>
      <c r="AV16" s="369"/>
      <c r="AW16" s="369"/>
      <c r="AX16" s="369"/>
      <c r="AY16" s="369"/>
      <c r="AZ16" s="369"/>
      <c r="BA16" s="369"/>
      <c r="BB16" s="369"/>
      <c r="BC16" s="32"/>
    </row>
    <row r="17" spans="18:55">
      <c r="AD17" s="369"/>
      <c r="AE17" s="369"/>
      <c r="AF17" s="369"/>
      <c r="AG17" s="369"/>
      <c r="AH17" s="369"/>
      <c r="AI17" s="369"/>
      <c r="AJ17" s="369"/>
      <c r="AK17" s="369"/>
      <c r="AL17" s="369"/>
      <c r="AM17" s="369"/>
      <c r="AN17" s="369"/>
      <c r="AO17" s="369"/>
      <c r="AP17" s="369"/>
      <c r="AQ17" s="369"/>
      <c r="AR17" s="369"/>
      <c r="AS17" s="369"/>
      <c r="AT17" s="369"/>
      <c r="AU17" s="369"/>
      <c r="AV17" s="369"/>
      <c r="AW17" s="369"/>
      <c r="AX17" s="369"/>
      <c r="AY17" s="369"/>
      <c r="AZ17" s="369"/>
      <c r="BA17" s="369"/>
      <c r="BB17" s="369"/>
      <c r="BC17" s="32"/>
    </row>
    <row r="18" spans="18:55">
      <c r="AD18" s="369"/>
      <c r="AE18" s="369"/>
      <c r="AF18" s="369"/>
      <c r="AG18" s="369"/>
      <c r="AH18" s="369"/>
      <c r="AI18" s="369"/>
      <c r="AJ18" s="369"/>
      <c r="AK18" s="369"/>
      <c r="AL18" s="369"/>
      <c r="AM18" s="369"/>
      <c r="AN18" s="369"/>
      <c r="AO18" s="369"/>
      <c r="AP18" s="369"/>
      <c r="AQ18" s="369"/>
      <c r="AR18" s="369"/>
      <c r="AS18" s="369"/>
      <c r="AT18" s="369"/>
      <c r="AU18" s="369"/>
      <c r="AV18" s="369"/>
      <c r="AW18" s="369"/>
      <c r="AX18" s="369"/>
      <c r="AY18" s="369"/>
      <c r="AZ18" s="369"/>
      <c r="BA18" s="369"/>
      <c r="BB18" s="369"/>
      <c r="BC18" s="32"/>
    </row>
    <row r="19" spans="18:55">
      <c r="AD19" s="369"/>
      <c r="AE19" s="369"/>
      <c r="AF19" s="369"/>
      <c r="AG19" s="369"/>
      <c r="AH19" s="369"/>
      <c r="AI19" s="369"/>
      <c r="AJ19" s="369"/>
      <c r="AK19" s="369"/>
      <c r="AL19" s="369"/>
      <c r="AM19" s="369"/>
      <c r="AN19" s="369"/>
      <c r="AO19" s="369"/>
      <c r="AP19" s="369"/>
      <c r="AQ19" s="369"/>
      <c r="AR19" s="369"/>
      <c r="AS19" s="369"/>
      <c r="AT19" s="369"/>
      <c r="AU19" s="369"/>
      <c r="AV19" s="369"/>
      <c r="AW19" s="369"/>
      <c r="AX19" s="369"/>
      <c r="AY19" s="369"/>
      <c r="AZ19" s="369"/>
      <c r="BA19" s="369"/>
      <c r="BB19" s="369"/>
      <c r="BC19" s="32"/>
    </row>
    <row r="20" spans="18:55">
      <c r="AD20" s="369"/>
      <c r="AE20" s="369"/>
      <c r="AF20" s="369"/>
      <c r="AG20" s="369"/>
      <c r="AH20" s="369"/>
      <c r="AI20" s="369"/>
      <c r="AJ20" s="369"/>
      <c r="AK20" s="369"/>
      <c r="AL20" s="369"/>
      <c r="AM20" s="369"/>
      <c r="AN20" s="369"/>
      <c r="AO20" s="369"/>
      <c r="AP20" s="369"/>
      <c r="AQ20" s="369"/>
      <c r="AR20" s="369"/>
      <c r="AS20" s="369"/>
      <c r="AT20" s="369"/>
      <c r="AU20" s="369"/>
      <c r="AV20" s="369"/>
      <c r="AW20" s="369"/>
      <c r="AX20" s="369"/>
      <c r="AY20" s="369"/>
      <c r="AZ20" s="369"/>
      <c r="BA20" s="369"/>
      <c r="BB20" s="369"/>
      <c r="BC20" s="32"/>
    </row>
    <row r="21" spans="18:55">
      <c r="AD21" s="369"/>
      <c r="AE21" s="369"/>
      <c r="AF21" s="369"/>
      <c r="AG21" s="369"/>
      <c r="AH21" s="369"/>
      <c r="AI21" s="369"/>
      <c r="AJ21" s="369"/>
      <c r="AK21" s="369"/>
      <c r="AL21" s="369"/>
      <c r="AM21" s="369"/>
      <c r="AN21" s="369"/>
      <c r="AO21" s="369"/>
      <c r="AP21" s="369"/>
      <c r="AQ21" s="369"/>
      <c r="AR21" s="369"/>
      <c r="AS21" s="369"/>
      <c r="AT21" s="369"/>
      <c r="AU21" s="369"/>
      <c r="AV21" s="369"/>
      <c r="AW21" s="369"/>
      <c r="AX21" s="369"/>
      <c r="AY21" s="369"/>
      <c r="AZ21" s="369"/>
      <c r="BA21" s="369"/>
      <c r="BB21" s="369"/>
      <c r="BC21" s="32"/>
    </row>
    <row r="22" spans="18:55">
      <c r="AD22" s="369"/>
      <c r="AE22" s="369"/>
      <c r="AF22" s="369"/>
      <c r="AG22" s="369"/>
      <c r="AH22" s="369"/>
      <c r="AI22" s="369"/>
      <c r="AJ22" s="369"/>
      <c r="AK22" s="369"/>
      <c r="AL22" s="369"/>
      <c r="AM22" s="369"/>
      <c r="AN22" s="369"/>
      <c r="AO22" s="369"/>
      <c r="AP22" s="369"/>
      <c r="AQ22" s="369"/>
      <c r="AR22" s="369"/>
      <c r="AS22" s="369"/>
      <c r="AT22" s="369"/>
      <c r="AU22" s="369"/>
      <c r="AV22" s="369"/>
      <c r="AW22" s="369"/>
      <c r="AX22" s="369"/>
      <c r="AY22" s="369"/>
      <c r="AZ22" s="369"/>
      <c r="BA22" s="369"/>
      <c r="BB22" s="369"/>
      <c r="BC22" s="32"/>
    </row>
    <row r="23" spans="18:55">
      <c r="AD23" s="369"/>
      <c r="AE23" s="369"/>
      <c r="AF23" s="369"/>
      <c r="AG23" s="369"/>
      <c r="AH23" s="369"/>
      <c r="AI23" s="369"/>
      <c r="AJ23" s="369"/>
      <c r="AK23" s="369"/>
      <c r="AL23" s="369"/>
      <c r="AM23" s="369"/>
      <c r="AN23" s="369"/>
      <c r="AO23" s="369"/>
      <c r="AP23" s="369"/>
      <c r="AQ23" s="369"/>
      <c r="AR23" s="369"/>
      <c r="AS23" s="369"/>
      <c r="AT23" s="369"/>
      <c r="AU23" s="369"/>
      <c r="AV23" s="369"/>
      <c r="AW23" s="369"/>
      <c r="AX23" s="369"/>
      <c r="AY23" s="369"/>
      <c r="AZ23" s="369"/>
      <c r="BA23" s="369"/>
      <c r="BB23" s="369"/>
      <c r="BC23" s="32"/>
    </row>
    <row r="24" spans="18:55">
      <c r="R24" s="538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BD59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0" width="5.6328125" style="305" customWidth="1"/>
    <col min="21" max="28" width="5.6328125" style="305" hidden="1" customWidth="1"/>
    <col min="29" max="29" width="1.7265625" customWidth="1"/>
    <col min="30" max="47" width="5.6328125" style="370" customWidth="1"/>
    <col min="48" max="54" width="5.6328125" style="370" hidden="1" customWidth="1"/>
    <col min="55" max="55" width="5.6328125" style="33" hidden="1" customWidth="1"/>
  </cols>
  <sheetData>
    <row r="1" spans="1:56" ht="9" customHeight="1" thickBot="1">
      <c r="A1" s="48">
        <v>1</v>
      </c>
      <c r="B1" s="30"/>
      <c r="AD1" s="305"/>
      <c r="AE1" s="305"/>
      <c r="AF1" s="305"/>
      <c r="AG1" s="305"/>
      <c r="AH1" s="305"/>
      <c r="AI1" s="305"/>
      <c r="AJ1" s="305"/>
      <c r="AK1" s="305"/>
      <c r="AL1" s="305"/>
      <c r="AM1" s="305"/>
      <c r="AN1" s="305"/>
      <c r="AO1" s="305"/>
      <c r="AP1" s="305"/>
      <c r="AQ1" s="305"/>
      <c r="AR1" s="305"/>
      <c r="AS1" s="305"/>
      <c r="AT1" s="305"/>
      <c r="AU1" s="305"/>
      <c r="AV1" s="305"/>
      <c r="AW1" s="305"/>
      <c r="AX1" s="305"/>
      <c r="AY1" s="305"/>
      <c r="AZ1" s="305"/>
      <c r="BA1" s="305"/>
      <c r="BB1" s="305"/>
      <c r="BC1"/>
    </row>
    <row r="2" spans="1:56" ht="16" thickTop="1">
      <c r="B2" s="630" t="s">
        <v>153</v>
      </c>
      <c r="C2" s="636" t="s">
        <v>70</v>
      </c>
      <c r="D2" s="637"/>
      <c r="E2" s="637"/>
      <c r="F2" s="637"/>
      <c r="G2" s="637"/>
      <c r="H2" s="637"/>
      <c r="I2" s="637"/>
      <c r="J2" s="637"/>
      <c r="K2" s="637"/>
      <c r="L2" s="637"/>
      <c r="M2" s="637"/>
      <c r="N2" s="637"/>
      <c r="O2" s="637"/>
      <c r="P2" s="637"/>
      <c r="Q2" s="637"/>
      <c r="R2" s="637"/>
      <c r="S2" s="637"/>
      <c r="T2" s="637"/>
      <c r="U2" s="637"/>
      <c r="V2" s="637"/>
      <c r="W2" s="637"/>
      <c r="X2" s="637"/>
      <c r="Y2" s="637"/>
      <c r="Z2" s="637"/>
      <c r="AA2" s="637"/>
      <c r="AB2" s="638"/>
      <c r="AC2" s="3"/>
      <c r="AD2" s="607" t="s">
        <v>88</v>
      </c>
      <c r="AE2" s="608"/>
      <c r="AF2" s="608"/>
      <c r="AG2" s="608"/>
      <c r="AH2" s="608"/>
      <c r="AI2" s="608"/>
      <c r="AJ2" s="608"/>
      <c r="AK2" s="608"/>
      <c r="AL2" s="608"/>
      <c r="AM2" s="608"/>
      <c r="AN2" s="608"/>
      <c r="AO2" s="608"/>
      <c r="AP2" s="608"/>
      <c r="AQ2" s="608"/>
      <c r="AR2" s="608"/>
      <c r="AS2" s="608"/>
      <c r="AT2" s="608"/>
      <c r="AU2" s="608"/>
      <c r="AV2" s="608"/>
      <c r="AW2" s="608"/>
      <c r="AX2" s="608"/>
      <c r="AY2" s="608"/>
      <c r="AZ2" s="608"/>
      <c r="BA2" s="608"/>
      <c r="BB2" s="608"/>
      <c r="BC2" s="608"/>
      <c r="BD2" s="452"/>
    </row>
    <row r="3" spans="1:56" ht="13" thickBot="1">
      <c r="B3" s="631"/>
      <c r="C3" s="633" t="s">
        <v>2</v>
      </c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  <c r="AB3" s="635"/>
      <c r="AC3" s="4"/>
      <c r="AD3" s="655" t="s">
        <v>89</v>
      </c>
      <c r="AE3" s="656"/>
      <c r="AF3" s="656"/>
      <c r="AG3" s="656"/>
      <c r="AH3" s="656"/>
      <c r="AI3" s="656"/>
      <c r="AJ3" s="656"/>
      <c r="AK3" s="656"/>
      <c r="AL3" s="656"/>
      <c r="AM3" s="656"/>
      <c r="AN3" s="656"/>
      <c r="AO3" s="656"/>
      <c r="AP3" s="656"/>
      <c r="AQ3" s="656"/>
      <c r="AR3" s="656"/>
      <c r="AS3" s="656"/>
      <c r="AT3" s="656"/>
      <c r="AU3" s="656"/>
      <c r="AV3" s="656"/>
      <c r="AW3" s="656"/>
      <c r="AX3" s="656"/>
      <c r="AY3" s="656"/>
      <c r="AZ3" s="656"/>
      <c r="BA3" s="656"/>
      <c r="BB3" s="656"/>
      <c r="BC3" s="656"/>
      <c r="BD3" s="452"/>
    </row>
    <row r="4" spans="1:56" ht="20" customHeight="1" thickTop="1" thickBot="1">
      <c r="B4" s="632"/>
      <c r="C4" s="178">
        <v>2000</v>
      </c>
      <c r="D4" s="179">
        <v>2001</v>
      </c>
      <c r="E4" s="179">
        <v>2002</v>
      </c>
      <c r="F4" s="179">
        <v>2003</v>
      </c>
      <c r="G4" s="179">
        <v>2004</v>
      </c>
      <c r="H4" s="179">
        <v>2005</v>
      </c>
      <c r="I4" s="179">
        <v>2006</v>
      </c>
      <c r="J4" s="180">
        <v>2007</v>
      </c>
      <c r="K4" s="180">
        <f>1+J4</f>
        <v>2008</v>
      </c>
      <c r="L4" s="180">
        <f>1+K4</f>
        <v>2009</v>
      </c>
      <c r="M4" s="179">
        <f>1+L4</f>
        <v>2010</v>
      </c>
      <c r="N4" s="179">
        <f>1+M4</f>
        <v>2011</v>
      </c>
      <c r="O4" s="430">
        <f t="shared" ref="O4:AB4" si="0">1+N4</f>
        <v>2012</v>
      </c>
      <c r="P4" s="430">
        <f t="shared" si="0"/>
        <v>2013</v>
      </c>
      <c r="Q4" s="430">
        <f t="shared" si="0"/>
        <v>2014</v>
      </c>
      <c r="R4" s="430">
        <f t="shared" si="0"/>
        <v>2015</v>
      </c>
      <c r="S4" s="430">
        <f t="shared" si="0"/>
        <v>2016</v>
      </c>
      <c r="T4" s="430">
        <f t="shared" si="0"/>
        <v>2017</v>
      </c>
      <c r="U4" s="430">
        <f t="shared" si="0"/>
        <v>2018</v>
      </c>
      <c r="V4" s="430">
        <f t="shared" si="0"/>
        <v>2019</v>
      </c>
      <c r="W4" s="430">
        <f t="shared" si="0"/>
        <v>2020</v>
      </c>
      <c r="X4" s="430">
        <f t="shared" si="0"/>
        <v>2021</v>
      </c>
      <c r="Y4" s="430">
        <f t="shared" si="0"/>
        <v>2022</v>
      </c>
      <c r="Z4" s="430">
        <f t="shared" si="0"/>
        <v>2023</v>
      </c>
      <c r="AA4" s="430">
        <f t="shared" si="0"/>
        <v>2024</v>
      </c>
      <c r="AB4" s="431">
        <f t="shared" si="0"/>
        <v>2025</v>
      </c>
      <c r="AC4" s="52"/>
      <c r="AD4" s="178">
        <v>2000</v>
      </c>
      <c r="AE4" s="234">
        <f>1+AD4</f>
        <v>2001</v>
      </c>
      <c r="AF4" s="234">
        <f>1+AE4</f>
        <v>2002</v>
      </c>
      <c r="AG4" s="234">
        <f t="shared" ref="AG4:BB4" si="1">1+AF4</f>
        <v>2003</v>
      </c>
      <c r="AH4" s="234">
        <f t="shared" si="1"/>
        <v>2004</v>
      </c>
      <c r="AI4" s="234">
        <f t="shared" si="1"/>
        <v>2005</v>
      </c>
      <c r="AJ4" s="234">
        <f t="shared" si="1"/>
        <v>2006</v>
      </c>
      <c r="AK4" s="234">
        <f t="shared" si="1"/>
        <v>2007</v>
      </c>
      <c r="AL4" s="234">
        <f t="shared" si="1"/>
        <v>2008</v>
      </c>
      <c r="AM4" s="234">
        <f t="shared" si="1"/>
        <v>2009</v>
      </c>
      <c r="AN4" s="234">
        <f t="shared" si="1"/>
        <v>2010</v>
      </c>
      <c r="AO4" s="234">
        <f t="shared" si="1"/>
        <v>2011</v>
      </c>
      <c r="AP4" s="234">
        <f t="shared" si="1"/>
        <v>2012</v>
      </c>
      <c r="AQ4" s="234">
        <f t="shared" si="1"/>
        <v>2013</v>
      </c>
      <c r="AR4" s="234">
        <f t="shared" si="1"/>
        <v>2014</v>
      </c>
      <c r="AS4" s="234">
        <f t="shared" si="1"/>
        <v>2015</v>
      </c>
      <c r="AT4" s="234">
        <f t="shared" si="1"/>
        <v>2016</v>
      </c>
      <c r="AU4" s="234">
        <f t="shared" si="1"/>
        <v>2017</v>
      </c>
      <c r="AV4" s="234">
        <f t="shared" si="1"/>
        <v>2018</v>
      </c>
      <c r="AW4" s="234">
        <f t="shared" si="1"/>
        <v>2019</v>
      </c>
      <c r="AX4" s="234">
        <f t="shared" si="1"/>
        <v>2020</v>
      </c>
      <c r="AY4" s="234">
        <f t="shared" si="1"/>
        <v>2021</v>
      </c>
      <c r="AZ4" s="234">
        <f t="shared" si="1"/>
        <v>2022</v>
      </c>
      <c r="BA4" s="234">
        <f t="shared" si="1"/>
        <v>2023</v>
      </c>
      <c r="BB4" s="234">
        <f t="shared" si="1"/>
        <v>2024</v>
      </c>
      <c r="BC4" s="203">
        <f>1+BB4</f>
        <v>2025</v>
      </c>
      <c r="BD4" s="452"/>
    </row>
    <row r="5" spans="1:56" ht="20" customHeight="1" thickTop="1" thickBot="1">
      <c r="B5" s="28" t="s">
        <v>13</v>
      </c>
      <c r="C5" s="402">
        <f>1/$A$1*'[1]44094418Exp'!$B$263</f>
        <v>0.56996343433668817</v>
      </c>
      <c r="D5" s="322">
        <f>1/$A$1*'[1]44094418Exp'!$C$263</f>
        <v>0.56209494538474036</v>
      </c>
      <c r="E5" s="322">
        <f>1/$A$1*'[1]44094418Exp'!$D$263</f>
        <v>0.53478724858425575</v>
      </c>
      <c r="F5" s="322">
        <f>1/$A$1*'[1]44094418Exp'!$E$263</f>
        <v>0.51197414807603203</v>
      </c>
      <c r="G5" s="322">
        <f>1/$A$1*'[1]44094418Exp'!$F$263</f>
        <v>0.51946135648755998</v>
      </c>
      <c r="H5" s="322">
        <f>1/$A$1*'[1]44094418Exp'!$G$263</f>
        <v>0.53220444694410396</v>
      </c>
      <c r="I5" s="322">
        <f>1/$A$1*'[1]44094418Exp'!$H$263</f>
        <v>0.59665090509675567</v>
      </c>
      <c r="J5" s="323">
        <f>1/$A$1*'[1]44094418Exp'!$I$263</f>
        <v>0.60816778320000009</v>
      </c>
      <c r="K5" s="323">
        <f>1/$A$1*'[1]44094418Exp'!$J$263</f>
        <v>0.5920606165956277</v>
      </c>
      <c r="L5" s="323">
        <f>1/$A$1*'[1]44094418Exp'!K$263</f>
        <v>0.42779187997182527</v>
      </c>
      <c r="M5" s="322">
        <f>1/$A$1*'[1]44094418Exp'!L$263</f>
        <v>0.48621078732757572</v>
      </c>
      <c r="N5" s="322">
        <f>1/$A$1*'[1]44094418Exp'!M$263</f>
        <v>0.41852014422605871</v>
      </c>
      <c r="O5" s="322">
        <f>1/$A$1*'[1]44094418Exp'!N$263</f>
        <v>0.28694693534774401</v>
      </c>
      <c r="P5" s="322">
        <f>1/$A$1*'[1]44094418Exp'!O$263</f>
        <v>0.36251261075922087</v>
      </c>
      <c r="Q5" s="322">
        <f>1/$A$1*'[1]44094418Exp'!P$263</f>
        <v>0.4538183653063898</v>
      </c>
      <c r="R5" s="322">
        <f>1/$A$1*'[1]44094418Exp'!Q$263</f>
        <v>0.43726256607173791</v>
      </c>
      <c r="S5" s="322">
        <f>1/$A$1*'[1]44094418Exp'!R$263</f>
        <v>0.39971851574429307</v>
      </c>
      <c r="T5" s="322">
        <f>1/$A$1*'[1]44094418Exp'!S$263</f>
        <v>0.11965724102084969</v>
      </c>
      <c r="U5" s="322">
        <f>1/$A$1*'[1]44094418Exp'!T$263</f>
        <v>0</v>
      </c>
      <c r="V5" s="322">
        <f>1/$A$1*'[1]44094418Exp'!U$263</f>
        <v>0</v>
      </c>
      <c r="W5" s="322">
        <f>1/$A$1*'[1]44094418Exp'!V$263</f>
        <v>0</v>
      </c>
      <c r="X5" s="322">
        <f>1/$A$1*'[1]44094418Exp'!W$263</f>
        <v>0</v>
      </c>
      <c r="Y5" s="322">
        <f>1/$A$1*'[1]44094418Exp'!X$263</f>
        <v>0</v>
      </c>
      <c r="Z5" s="322">
        <f>1/$A$1*'[1]44094418Exp'!Y$263</f>
        <v>0</v>
      </c>
      <c r="AA5" s="322">
        <f>1/$A$1*'[1]44094418Exp'!Z$263</f>
        <v>0</v>
      </c>
      <c r="AB5" s="322">
        <f>1/$A$1*'[1]44094418Exp'!AA$263</f>
        <v>0</v>
      </c>
      <c r="AC5" s="100"/>
      <c r="AD5" s="358">
        <f>1/1000*'[1]44094418Exp'!$AB$263</f>
        <v>0.46562445568313421</v>
      </c>
      <c r="AE5" s="371">
        <f>1/1000*'[1]44094418Exp'!$AC$263</f>
        <v>0.4521032935167999</v>
      </c>
      <c r="AF5" s="371">
        <f>1/1000*'[1]44094418Exp'!AD$263</f>
        <v>0.48479008412640001</v>
      </c>
      <c r="AG5" s="371">
        <f>1/1000*'[1]44094418Exp'!AE$263</f>
        <v>0.57077385767360012</v>
      </c>
      <c r="AH5" s="371">
        <f>1/1000*'[1]44094418Exp'!AF$263</f>
        <v>0.64556339652839989</v>
      </c>
      <c r="AI5" s="371">
        <f>1/1000*'[1]44094418Exp'!AG$263</f>
        <v>0.63369669440220022</v>
      </c>
      <c r="AJ5" s="371">
        <f>1/1000*'[1]44094418Exp'!AH$263</f>
        <v>0.73664905134960013</v>
      </c>
      <c r="AK5" s="371">
        <f>1/1000*'[1]44094418Exp'!AI$263</f>
        <v>0.79548497379449989</v>
      </c>
      <c r="AL5" s="371">
        <f>1/1000*'[1]44094418Exp'!AJ$263</f>
        <v>0.8058749778180001</v>
      </c>
      <c r="AM5" s="371">
        <f>1/1000*'[1]44094418Exp'!AK$263</f>
        <v>0.56969184419840024</v>
      </c>
      <c r="AN5" s="371">
        <f>1/1000*'[1]44094418Exp'!AL$263</f>
        <v>0.47582182821149999</v>
      </c>
      <c r="AO5" s="371">
        <f>1/1000*'[1]44094418Exp'!AM$263</f>
        <v>0.44615618260799994</v>
      </c>
      <c r="AP5" s="371">
        <f>1/1000*'[1]44094418Exp'!AN$263</f>
        <v>0.3987826184496</v>
      </c>
      <c r="AQ5" s="371">
        <f>1/1000*'[1]44094418Exp'!AO$263</f>
        <v>0.29158281041969997</v>
      </c>
      <c r="AR5" s="371">
        <f>1/1000*'[1]44094418Exp'!AP$263</f>
        <v>0.29993176505499997</v>
      </c>
      <c r="AS5" s="371">
        <f>1/1000*'[1]44094418Exp'!AQ$263</f>
        <v>0.29500400415850003</v>
      </c>
      <c r="AT5" s="371">
        <f>1/1000*'[1]44094418Exp'!AR$263</f>
        <v>0.40261399665219993</v>
      </c>
      <c r="AU5" s="371">
        <f>1/1000*'[1]44094418Exp'!AS$263</f>
        <v>0.37321815980019996</v>
      </c>
      <c r="AV5" s="371">
        <f>1/1000*'[1]44094418Exp'!AT$263</f>
        <v>0.39016610314600009</v>
      </c>
      <c r="AW5" s="371">
        <f>1/1000*'[1]44094418Exp'!AU$263</f>
        <v>0.36987592405916675</v>
      </c>
      <c r="AX5" s="371">
        <f>1/1000*'[1]44094418Exp'!AV$263</f>
        <v>0</v>
      </c>
      <c r="AY5" s="371">
        <f>1/1000*'[1]44094418Exp'!AW$263</f>
        <v>0</v>
      </c>
      <c r="AZ5" s="371">
        <f>1/1000*'[1]44094418Exp'!AX$263</f>
        <v>0</v>
      </c>
      <c r="BA5" s="371">
        <f>1/1000*'[1]44094418Exp'!AY$263</f>
        <v>0</v>
      </c>
      <c r="BB5" s="371">
        <f>1/1000*'[1]44094418Exp'!AZ$263</f>
        <v>0</v>
      </c>
      <c r="BC5" s="449">
        <f>1/1000*'[1]44094418Exp'!BA$263</f>
        <v>0</v>
      </c>
      <c r="BD5" s="452"/>
    </row>
    <row r="6" spans="1:56" ht="17.149999999999999" customHeight="1" thickTop="1">
      <c r="B6" s="120" t="s">
        <v>95</v>
      </c>
      <c r="C6" s="403">
        <f>1/$A$1*'[1]44094418Exp'!$B$266</f>
        <v>2.2434999999999998E-4</v>
      </c>
      <c r="D6" s="324">
        <f>1/$A$1*'[1]44094418Exp'!$C$266</f>
        <v>4.2130200000000003E-4</v>
      </c>
      <c r="E6" s="324">
        <f>1/$A$1*'[1]44094418Exp'!$D$266</f>
        <v>2.5288200000000001E-4</v>
      </c>
      <c r="F6" s="324">
        <f>1/$A$1*'[1]44094418Exp'!$E$266</f>
        <v>1.8094999999999998E-4</v>
      </c>
      <c r="G6" s="324">
        <f>1/$A$1*'[1]44094418Exp'!$F$266</f>
        <v>1.5758545454545454E-4</v>
      </c>
      <c r="H6" s="324">
        <f>1/$A$1*'[1]44094418Exp'!$G$266</f>
        <v>2.0026075000000002E-4</v>
      </c>
      <c r="I6" s="324">
        <f>1/$A$1*'[1]44094418Exp'!$H$266</f>
        <v>2.4260281818181816E-4</v>
      </c>
      <c r="J6" s="325">
        <f>1/$A$1*'[1]44094418Exp'!$I$266</f>
        <v>3.4925250000000004E-4</v>
      </c>
      <c r="K6" s="325">
        <f>1/$A$1*'[1]44094418Exp'!$J$266</f>
        <v>2.6225744727272727E-4</v>
      </c>
      <c r="L6" s="324">
        <f>1/$A$1*'[1]44094418Exp'!K$266</f>
        <v>3.0478116666666664E-4</v>
      </c>
      <c r="M6" s="324">
        <f>1/$A$1*'[1]44094418Exp'!L$266</f>
        <v>3.4217304545454543E-4</v>
      </c>
      <c r="N6" s="324">
        <f>1/$A$1*'[1]44094418Exp'!M$266</f>
        <v>1.9862345378151262E-4</v>
      </c>
      <c r="O6" s="324">
        <f>1/$A$1*'[1]44094418Exp'!N$266</f>
        <v>1.0144875000000001E-4</v>
      </c>
      <c r="P6" s="324">
        <f>1/$A$1*'[1]44094418Exp'!O$266</f>
        <v>2.589855E-4</v>
      </c>
      <c r="Q6" s="324">
        <f>1/$A$1*'[1]44094418Exp'!P$266</f>
        <v>2.5772932063492063E-4</v>
      </c>
      <c r="R6" s="324">
        <f>1/$A$1*'[1]44094418Exp'!Q$266</f>
        <v>5.4210897652916072E-4</v>
      </c>
      <c r="S6" s="324">
        <f>1/$A$1*'[1]44094418Exp'!R$266</f>
        <v>2.3397661363636362E-4</v>
      </c>
      <c r="T6" s="324">
        <f>1/$A$1*'[1]44094418Exp'!S$266</f>
        <v>2.8457799999999996E-4</v>
      </c>
      <c r="U6" s="324">
        <f>1/$A$1*'[1]44094418Exp'!T$266</f>
        <v>0</v>
      </c>
      <c r="V6" s="324">
        <f>1/$A$1*'[1]44094418Exp'!U$266</f>
        <v>0</v>
      </c>
      <c r="W6" s="324">
        <f>1/$A$1*'[1]44094418Exp'!V$266</f>
        <v>0</v>
      </c>
      <c r="X6" s="324">
        <f>1/$A$1*'[1]44094418Exp'!W$266</f>
        <v>0</v>
      </c>
      <c r="Y6" s="324">
        <f>1/$A$1*'[1]44094418Exp'!X$266</f>
        <v>0</v>
      </c>
      <c r="Z6" s="324">
        <f>1/$A$1*'[1]44094418Exp'!Y$266</f>
        <v>0</v>
      </c>
      <c r="AA6" s="324">
        <f>1/$A$1*'[1]44094418Exp'!Z$266</f>
        <v>0</v>
      </c>
      <c r="AB6" s="324">
        <f>1/$A$1*'[1]44094418Exp'!AA$266</f>
        <v>0</v>
      </c>
      <c r="AC6" s="103"/>
      <c r="AD6" s="359">
        <f>1/1000*'[1]44094418Exp'!$AB$266</f>
        <v>1.9852691989800001E-4</v>
      </c>
      <c r="AE6" s="324">
        <f>1/1000*'[1]44094418Exp'!$AC$266</f>
        <v>2.5268547960000001E-4</v>
      </c>
      <c r="AF6" s="324">
        <f>1/1000*'[1]44094418Exp'!AD$266</f>
        <v>2.9708671680000001E-4</v>
      </c>
      <c r="AG6" s="324">
        <f>1/1000*'[1]44094418Exp'!AE$266</f>
        <v>1.7332359520000001E-4</v>
      </c>
      <c r="AH6" s="324">
        <f>1/1000*'[1]44094418Exp'!AF$266</f>
        <v>1.5325345560000001E-4</v>
      </c>
      <c r="AI6" s="324">
        <f>1/1000*'[1]44094418Exp'!AG$266</f>
        <v>2.5101210420000003E-4</v>
      </c>
      <c r="AJ6" s="324">
        <f>1/1000*'[1]44094418Exp'!AH$266</f>
        <v>3.4867384200000008E-4</v>
      </c>
      <c r="AK6" s="324">
        <f>1/1000*'[1]44094418Exp'!AI$266</f>
        <v>4.7107100099999999E-4</v>
      </c>
      <c r="AL6" s="324">
        <f>1/1000*'[1]44094418Exp'!AJ$266</f>
        <v>5.4300318120000001E-4</v>
      </c>
      <c r="AM6" s="324">
        <f>1/1000*'[1]44094418Exp'!AK$266</f>
        <v>6.139337732E-4</v>
      </c>
      <c r="AN6" s="324">
        <f>1/1000*'[1]44094418Exp'!AL$266</f>
        <v>3.6372037770000007E-4</v>
      </c>
      <c r="AO6" s="324">
        <f>1/1000*'[1]44094418Exp'!AM$266</f>
        <v>2.9033779199999997E-4</v>
      </c>
      <c r="AP6" s="324">
        <f>1/1000*'[1]44094418Exp'!AN$266</f>
        <v>2.1688451839999999E-4</v>
      </c>
      <c r="AQ6" s="324">
        <f>1/1000*'[1]44094418Exp'!AO$266</f>
        <v>3.7670759640000002E-4</v>
      </c>
      <c r="AR6" s="324">
        <f>1/1000*'[1]44094418Exp'!AP$266</f>
        <v>2.39371787E-4</v>
      </c>
      <c r="AS6" s="324">
        <f>1/1000*'[1]44094418Exp'!AQ$266</f>
        <v>4.1422516799999998E-4</v>
      </c>
      <c r="AT6" s="324">
        <f>1/1000*'[1]44094418Exp'!AR$266</f>
        <v>4.1395624819999999E-4</v>
      </c>
      <c r="AU6" s="324">
        <f>1/1000*'[1]44094418Exp'!AS$266</f>
        <v>5.7623398689999998E-4</v>
      </c>
      <c r="AV6" s="324">
        <f>1/1000*'[1]44094418Exp'!AT$266</f>
        <v>6.0240093699999995E-4</v>
      </c>
      <c r="AW6" s="324">
        <f>1/1000*'[1]44094418Exp'!AU$266</f>
        <v>5.7107370791666665E-4</v>
      </c>
      <c r="AX6" s="324">
        <f>1/1000*'[1]44094418Exp'!AV$266</f>
        <v>0</v>
      </c>
      <c r="AY6" s="324">
        <f>1/1000*'[1]44094418Exp'!AW$266</f>
        <v>0</v>
      </c>
      <c r="AZ6" s="324">
        <f>1/1000*'[1]44094418Exp'!AX$266</f>
        <v>0</v>
      </c>
      <c r="BA6" s="324">
        <f>1/1000*'[1]44094418Exp'!AY$266</f>
        <v>0</v>
      </c>
      <c r="BB6" s="324">
        <f>1/1000*'[1]44094418Exp'!AZ$266</f>
        <v>0</v>
      </c>
      <c r="BC6" s="309">
        <f>1/1000*'[1]44094418Exp'!BA$266</f>
        <v>0</v>
      </c>
      <c r="BD6" s="452"/>
    </row>
    <row r="7" spans="1:56" ht="17.149999999999999" customHeight="1">
      <c r="B7" s="19" t="s">
        <v>96</v>
      </c>
      <c r="C7" s="361">
        <f>1/$A$1*'[1]44094418Exp'!$B$268</f>
        <v>1.330308E-2</v>
      </c>
      <c r="D7" s="326">
        <f>1/$A$1*'[1]44094418Exp'!$C$268</f>
        <v>1.0746288E-2</v>
      </c>
      <c r="E7" s="326">
        <f>1/$A$1*'[1]44094418Exp'!$D$268</f>
        <v>1.0831276727272727E-2</v>
      </c>
      <c r="F7" s="326">
        <f>1/$A$1*'[1]44094418Exp'!$E$268</f>
        <v>1.0703615999999999E-2</v>
      </c>
      <c r="G7" s="326">
        <f>1/$A$1*'[1]44094418Exp'!$F$268</f>
        <v>1.1494313036363635E-2</v>
      </c>
      <c r="H7" s="326">
        <f>1/$A$1*'[1]44094418Exp'!$G$268</f>
        <v>1.0798388340909088E-2</v>
      </c>
      <c r="I7" s="326">
        <f>1/$A$1*'[1]44094418Exp'!$H$268</f>
        <v>8.2092575409090911E-3</v>
      </c>
      <c r="J7" s="327">
        <f>1/$A$1*'[1]44094418Exp'!$I$268</f>
        <v>8.0471322000000012E-3</v>
      </c>
      <c r="K7" s="327">
        <f>1/$A$1*'[1]44094418Exp'!$J$268</f>
        <v>7.2052232359307361E-3</v>
      </c>
      <c r="L7" s="326">
        <f>1/$A$1*'[1]44094418Exp'!K$268</f>
        <v>2.6099287777777776E-3</v>
      </c>
      <c r="M7" s="326">
        <f>1/$A$1*'[1]44094418Exp'!L$268</f>
        <v>4.3860026818181817E-3</v>
      </c>
      <c r="N7" s="326">
        <f>1/$A$1*'[1]44094418Exp'!M$268</f>
        <v>3.5306655619047615E-3</v>
      </c>
      <c r="O7" s="326">
        <f>1/$A$1*'[1]44094418Exp'!N$268</f>
        <v>4.2547831528070169E-3</v>
      </c>
      <c r="P7" s="326">
        <f>1/$A$1*'[1]44094418Exp'!O$268</f>
        <v>5.423763313333334E-3</v>
      </c>
      <c r="Q7" s="326">
        <f>1/$A$1*'[1]44094418Exp'!P$268</f>
        <v>5.4204778935064936E-3</v>
      </c>
      <c r="R7" s="326">
        <f>1/$A$1*'[1]44094418Exp'!Q$268</f>
        <v>6.5090344331323801E-3</v>
      </c>
      <c r="S7" s="326">
        <f>1/$A$1*'[1]44094418Exp'!R$268</f>
        <v>5.8049003030303031E-3</v>
      </c>
      <c r="T7" s="326">
        <f>1/$A$1*'[1]44094418Exp'!S$268</f>
        <v>2.2277499999999997E-3</v>
      </c>
      <c r="U7" s="326">
        <f>1/$A$1*'[1]44094418Exp'!T$268</f>
        <v>0</v>
      </c>
      <c r="V7" s="326">
        <f>1/$A$1*'[1]44094418Exp'!U$268</f>
        <v>0</v>
      </c>
      <c r="W7" s="326">
        <f>1/$A$1*'[1]44094418Exp'!V$268</f>
        <v>0</v>
      </c>
      <c r="X7" s="326">
        <f>1/$A$1*'[1]44094418Exp'!W$268</f>
        <v>0</v>
      </c>
      <c r="Y7" s="326">
        <f>1/$A$1*'[1]44094418Exp'!X$268</f>
        <v>0</v>
      </c>
      <c r="Z7" s="326">
        <f>1/$A$1*'[1]44094418Exp'!Y$268</f>
        <v>0</v>
      </c>
      <c r="AA7" s="326">
        <f>1/$A$1*'[1]44094418Exp'!Z$268</f>
        <v>0</v>
      </c>
      <c r="AB7" s="326">
        <f>1/$A$1*'[1]44094418Exp'!AA$268</f>
        <v>0</v>
      </c>
      <c r="AC7" s="103"/>
      <c r="AD7" s="361">
        <f>1/1000*'[1]44094418Exp'!$AB$268</f>
        <v>1.1050926100344001E-2</v>
      </c>
      <c r="AE7" s="326">
        <f>1/1000*'[1]44094418Exp'!$AC$268</f>
        <v>8.0715179784000002E-3</v>
      </c>
      <c r="AF7" s="326">
        <f>1/1000*'[1]44094418Exp'!AD$268</f>
        <v>9.1345442256000001E-3</v>
      </c>
      <c r="AG7" s="326">
        <f>1/1000*'[1]44094418Exp'!AE$268</f>
        <v>9.476803336000001E-3</v>
      </c>
      <c r="AH7" s="326">
        <f>1/1000*'[1]44094418Exp'!AF$268</f>
        <v>9.9585352783000021E-3</v>
      </c>
      <c r="AI7" s="326">
        <f>1/1000*'[1]44094418Exp'!AG$268</f>
        <v>8.7731257185000005E-3</v>
      </c>
      <c r="AJ7" s="326">
        <f>1/1000*'[1]44094418Exp'!AH$268</f>
        <v>7.6812321924000001E-3</v>
      </c>
      <c r="AK7" s="326">
        <f>1/1000*'[1]44094418Exp'!AI$268</f>
        <v>9.8677493844999999E-3</v>
      </c>
      <c r="AL7" s="326">
        <f>1/1000*'[1]44094418Exp'!AJ$268</f>
        <v>1.2849235317600001E-2</v>
      </c>
      <c r="AM7" s="326">
        <f>1/1000*'[1]44094418Exp'!AK$268</f>
        <v>4.8074934247999994E-3</v>
      </c>
      <c r="AN7" s="326">
        <f>1/1000*'[1]44094418Exp'!AL$268</f>
        <v>5.6069937963000001E-3</v>
      </c>
      <c r="AO7" s="326">
        <f>1/1000*'[1]44094418Exp'!AM$268</f>
        <v>4.7724956639999998E-3</v>
      </c>
      <c r="AP7" s="326">
        <f>1/1000*'[1]44094418Exp'!AN$268</f>
        <v>4.1598663392000005E-3</v>
      </c>
      <c r="AQ7" s="326">
        <f>1/1000*'[1]44094418Exp'!AO$268</f>
        <v>6.7262501046000001E-3</v>
      </c>
      <c r="AR7" s="326">
        <f>1/1000*'[1]44094418Exp'!AP$268</f>
        <v>7.7353772399999998E-3</v>
      </c>
      <c r="AS7" s="326">
        <f>1/1000*'[1]44094418Exp'!AQ$268</f>
        <v>6.9978983129999998E-3</v>
      </c>
      <c r="AT7" s="326">
        <f>1/1000*'[1]44094418Exp'!AR$268</f>
        <v>8.4165953025999996E-3</v>
      </c>
      <c r="AU7" s="326">
        <f>1/1000*'[1]44094418Exp'!AS$268</f>
        <v>8.4647878743999982E-3</v>
      </c>
      <c r="AV7" s="326">
        <f>1/1000*'[1]44094418Exp'!AT$268</f>
        <v>8.849176311999999E-3</v>
      </c>
      <c r="AW7" s="326">
        <f>1/1000*'[1]44094418Exp'!AU$268</f>
        <v>8.388984176666666E-3</v>
      </c>
      <c r="AX7" s="326">
        <f>1/1000*'[1]44094418Exp'!AV$268</f>
        <v>0</v>
      </c>
      <c r="AY7" s="326">
        <f>1/1000*'[1]44094418Exp'!AW$268</f>
        <v>0</v>
      </c>
      <c r="AZ7" s="326">
        <f>1/1000*'[1]44094418Exp'!AX$268</f>
        <v>0</v>
      </c>
      <c r="BA7" s="326">
        <f>1/1000*'[1]44094418Exp'!AY$268</f>
        <v>0</v>
      </c>
      <c r="BB7" s="326">
        <f>1/1000*'[1]44094418Exp'!AZ$268</f>
        <v>0</v>
      </c>
      <c r="BC7" s="106">
        <f>1/1000*'[1]44094418Exp'!BA$268</f>
        <v>0</v>
      </c>
      <c r="BD7" s="452"/>
    </row>
    <row r="8" spans="1:56" ht="17.149999999999999" customHeight="1">
      <c r="B8" s="19" t="s">
        <v>103</v>
      </c>
      <c r="C8" s="361">
        <f>1/$A$1*'[1]44094418Exp'!$B$269</f>
        <v>1.0603320000000002E-3</v>
      </c>
      <c r="D8" s="326">
        <f>1/$A$1*'[1]44094418Exp'!$C$269</f>
        <v>5.8048199999999989E-4</v>
      </c>
      <c r="E8" s="326">
        <f>1/$A$1*'[1]44094418Exp'!$D$269</f>
        <v>9.2682954545454538E-5</v>
      </c>
      <c r="F8" s="326">
        <f>1/$A$1*'[1]44094418Exp'!$E$269</f>
        <v>2.296E-4</v>
      </c>
      <c r="G8" s="326">
        <f>1/$A$1*'[1]44094418Exp'!$F$269</f>
        <v>1.9508818181818185E-4</v>
      </c>
      <c r="H8" s="326">
        <f>1/$A$1*'[1]44094418Exp'!$G$269</f>
        <v>1.7057386363636363E-4</v>
      </c>
      <c r="I8" s="326">
        <f>1/$A$1*'[1]44094418Exp'!$H$269</f>
        <v>1.6589999999999999E-4</v>
      </c>
      <c r="J8" s="327">
        <f>1/$A$1*'[1]44094418Exp'!$I$269</f>
        <v>2.6826249999999997E-4</v>
      </c>
      <c r="K8" s="327">
        <f>1/$A$1*'[1]44094418Exp'!$J$269</f>
        <v>3.0799999999999996E-5</v>
      </c>
      <c r="L8" s="326">
        <f>1/$A$1*'[1]44094418Exp'!K$269</f>
        <v>3.1850000000000002E-5</v>
      </c>
      <c r="M8" s="326">
        <f>1/$A$1*'[1]44094418Exp'!L$269</f>
        <v>1.12765E-5</v>
      </c>
      <c r="N8" s="326">
        <f>1/$A$1*'[1]44094418Exp'!M$269</f>
        <v>9.7742307692307678E-6</v>
      </c>
      <c r="O8" s="326">
        <f>1/$A$1*'[1]44094418Exp'!N$269</f>
        <v>2.338E-5</v>
      </c>
      <c r="P8" s="326">
        <f>1/$A$1*'[1]44094418Exp'!O$269</f>
        <v>9.7930000000000006E-5</v>
      </c>
      <c r="Q8" s="326">
        <f>1/$A$1*'[1]44094418Exp'!P$269</f>
        <v>2.5199999999999999E-5</v>
      </c>
      <c r="R8" s="326">
        <f>1/$A$1*'[1]44094418Exp'!Q$269</f>
        <v>4.3190526315789472E-5</v>
      </c>
      <c r="S8" s="326">
        <f>1/$A$1*'[1]44094418Exp'!R$269</f>
        <v>3.8572666666666664E-5</v>
      </c>
      <c r="T8" s="326">
        <f>1/$A$1*'[1]44094418Exp'!S$269</f>
        <v>1.58875E-6</v>
      </c>
      <c r="U8" s="326">
        <f>1/$A$1*'[1]44094418Exp'!T$269</f>
        <v>0</v>
      </c>
      <c r="V8" s="326">
        <f>1/$A$1*'[1]44094418Exp'!U$269</f>
        <v>0</v>
      </c>
      <c r="W8" s="326">
        <f>1/$A$1*'[1]44094418Exp'!V$269</f>
        <v>0</v>
      </c>
      <c r="X8" s="326">
        <f>1/$A$1*'[1]44094418Exp'!W$269</f>
        <v>0</v>
      </c>
      <c r="Y8" s="326">
        <f>1/$A$1*'[1]44094418Exp'!X$269</f>
        <v>0</v>
      </c>
      <c r="Z8" s="326">
        <f>1/$A$1*'[1]44094418Exp'!Y$269</f>
        <v>0</v>
      </c>
      <c r="AA8" s="326">
        <f>1/$A$1*'[1]44094418Exp'!Z$269</f>
        <v>0</v>
      </c>
      <c r="AB8" s="326">
        <f>1/$A$1*'[1]44094418Exp'!AA$269</f>
        <v>0</v>
      </c>
      <c r="AC8" s="103"/>
      <c r="AD8" s="361">
        <f>1/1000*'[1]44094418Exp'!$AB$269</f>
        <v>8.8503368499000007E-4</v>
      </c>
      <c r="AE8" s="326">
        <f>1/1000*'[1]44094418Exp'!$AC$269</f>
        <v>5.0347586959999995E-4</v>
      </c>
      <c r="AF8" s="326">
        <f>1/1000*'[1]44094418Exp'!AD$269</f>
        <v>8.4328608000000006E-5</v>
      </c>
      <c r="AG8" s="326">
        <f>1/1000*'[1]44094418Exp'!AE$269</f>
        <v>2.3825900000000002E-4</v>
      </c>
      <c r="AH8" s="326">
        <f>1/1000*'[1]44094418Exp'!AF$269</f>
        <v>1.8257342250000002E-4</v>
      </c>
      <c r="AI8" s="326">
        <f>1/1000*'[1]44094418Exp'!AG$269</f>
        <v>2.1553410450000004E-4</v>
      </c>
      <c r="AJ8" s="326">
        <f>1/1000*'[1]44094418Exp'!AH$269</f>
        <v>2.1201559360000004E-4</v>
      </c>
      <c r="AK8" s="326">
        <f>1/1000*'[1]44094418Exp'!AI$269</f>
        <v>3.6346345249999999E-4</v>
      </c>
      <c r="AL8" s="326">
        <f>1/1000*'[1]44094418Exp'!AJ$269</f>
        <v>3.7325962400000004E-5</v>
      </c>
      <c r="AM8" s="326">
        <f>1/1000*'[1]44094418Exp'!AK$269</f>
        <v>6.3054723599999997E-5</v>
      </c>
      <c r="AN8" s="326">
        <f>1/1000*'[1]44094418Exp'!AL$269</f>
        <v>2.7004509000000003E-5</v>
      </c>
      <c r="AO8" s="326">
        <f>1/1000*'[1]44094418Exp'!AM$269</f>
        <v>2.0392799999999999E-5</v>
      </c>
      <c r="AP8" s="326">
        <f>1/1000*'[1]44094418Exp'!AN$269</f>
        <v>3.59140144E-5</v>
      </c>
      <c r="AQ8" s="326">
        <f>1/1000*'[1]44094418Exp'!AO$269</f>
        <v>2.1180538800000002E-4</v>
      </c>
      <c r="AR8" s="326">
        <f>1/1000*'[1]44094418Exp'!AP$269</f>
        <v>1.6560018200000002E-4</v>
      </c>
      <c r="AS8" s="326">
        <f>1/1000*'[1]44094418Exp'!AQ$269</f>
        <v>3.7461158000000005E-5</v>
      </c>
      <c r="AT8" s="326">
        <f>1/1000*'[1]44094418Exp'!AR$269</f>
        <v>2.410031232E-4</v>
      </c>
      <c r="AU8" s="326">
        <f>1/1000*'[1]44094418Exp'!AS$269</f>
        <v>1.278526678E-4</v>
      </c>
      <c r="AV8" s="326">
        <f>1/1000*'[1]44094418Exp'!AT$269</f>
        <v>1.3365849400000002E-4</v>
      </c>
      <c r="AW8" s="326">
        <f>1/1000*'[1]44094418Exp'!AU$269</f>
        <v>1.2670772416666667E-4</v>
      </c>
      <c r="AX8" s="326">
        <f>1/1000*'[1]44094418Exp'!AV$269</f>
        <v>0</v>
      </c>
      <c r="AY8" s="326">
        <f>1/1000*'[1]44094418Exp'!AW$269</f>
        <v>0</v>
      </c>
      <c r="AZ8" s="326">
        <f>1/1000*'[1]44094418Exp'!AX$269</f>
        <v>0</v>
      </c>
      <c r="BA8" s="326">
        <f>1/1000*'[1]44094418Exp'!AY$269</f>
        <v>0</v>
      </c>
      <c r="BB8" s="326">
        <f>1/1000*'[1]44094418Exp'!AZ$269</f>
        <v>0</v>
      </c>
      <c r="BC8" s="106">
        <f>1/1000*'[1]44094418Exp'!BA$269</f>
        <v>0</v>
      </c>
      <c r="BD8" s="452"/>
    </row>
    <row r="9" spans="1:56" ht="17.149999999999999" customHeight="1">
      <c r="B9" s="19" t="s">
        <v>104</v>
      </c>
      <c r="C9" s="361">
        <f>1/$A$1*'[1]44094418Exp'!$B$267</f>
        <v>3.6359959999999997E-2</v>
      </c>
      <c r="D9" s="326">
        <f>1/$A$1*'[1]44094418Exp'!$C$267</f>
        <v>4.6822915999999999E-2</v>
      </c>
      <c r="E9" s="326">
        <f>1/$A$1*'[1]44094418Exp'!$D$267</f>
        <v>2.7868665999999997E-2</v>
      </c>
      <c r="F9" s="326">
        <f>1/$A$1*'[1]44094418Exp'!$E$267</f>
        <v>1.4289197999999999E-2</v>
      </c>
      <c r="G9" s="326">
        <f>1/$A$1*'[1]44094418Exp'!$F$267</f>
        <v>2.1764946951298703E-2</v>
      </c>
      <c r="H9" s="326">
        <f>1/$A$1*'[1]44094418Exp'!$G$267</f>
        <v>1.5316465109848486E-2</v>
      </c>
      <c r="I9" s="326">
        <f>1/$A$1*'[1]44094418Exp'!$H$267</f>
        <v>1.4604309230303028E-2</v>
      </c>
      <c r="J9" s="327">
        <f>1/$A$1*'[1]44094418Exp'!$I$267</f>
        <v>7.7578135000000003E-3</v>
      </c>
      <c r="K9" s="327">
        <f>1/$A$1*'[1]44094418Exp'!$J$267</f>
        <v>1.0557721203636364E-2</v>
      </c>
      <c r="L9" s="326">
        <f>1/$A$1*'[1]44094418Exp'!K$267</f>
        <v>5.3039188222222221E-3</v>
      </c>
      <c r="M9" s="326">
        <f>1/$A$1*'[1]44094418Exp'!L$267</f>
        <v>6.7893952293939389E-3</v>
      </c>
      <c r="N9" s="326">
        <f>1/$A$1*'[1]44094418Exp'!M$267</f>
        <v>7.889918313725491E-3</v>
      </c>
      <c r="O9" s="326">
        <f>1/$A$1*'[1]44094418Exp'!N$267</f>
        <v>6.1315639374999991E-3</v>
      </c>
      <c r="P9" s="326">
        <f>1/$A$1*'[1]44094418Exp'!O$267</f>
        <v>6.0069611650000014E-3</v>
      </c>
      <c r="Q9" s="326">
        <f>1/$A$1*'[1]44094418Exp'!P$267</f>
        <v>6.4142785656565657E-3</v>
      </c>
      <c r="R9" s="326">
        <f>1/$A$1*'[1]44094418Exp'!Q$267</f>
        <v>8.7909878718417673E-3</v>
      </c>
      <c r="S9" s="326">
        <f>1/$A$1*'[1]44094418Exp'!R$267</f>
        <v>8.483505333333332E-3</v>
      </c>
      <c r="T9" s="326">
        <f>1/$A$1*'[1]44094418Exp'!S$267</f>
        <v>5.0988980000000001E-3</v>
      </c>
      <c r="U9" s="326">
        <f>1/$A$1*'[1]44094418Exp'!T$267</f>
        <v>0</v>
      </c>
      <c r="V9" s="326">
        <f>1/$A$1*'[1]44094418Exp'!U$267</f>
        <v>0</v>
      </c>
      <c r="W9" s="326">
        <f>1/$A$1*'[1]44094418Exp'!V$267</f>
        <v>0</v>
      </c>
      <c r="X9" s="326">
        <f>1/$A$1*'[1]44094418Exp'!W$267</f>
        <v>0</v>
      </c>
      <c r="Y9" s="326">
        <f>1/$A$1*'[1]44094418Exp'!X$267</f>
        <v>0</v>
      </c>
      <c r="Z9" s="326">
        <f>1/$A$1*'[1]44094418Exp'!Y$267</f>
        <v>0</v>
      </c>
      <c r="AA9" s="326">
        <f>1/$A$1*'[1]44094418Exp'!Z$267</f>
        <v>0</v>
      </c>
      <c r="AB9" s="326">
        <f>1/$A$1*'[1]44094418Exp'!AA$267</f>
        <v>0</v>
      </c>
      <c r="AC9" s="103"/>
      <c r="AD9" s="361">
        <f>1/1000*'[1]44094418Exp'!$AB$267</f>
        <v>1.9681549271739002E-2</v>
      </c>
      <c r="AE9" s="326">
        <f>1/1000*'[1]44094418Exp'!$AC$267</f>
        <v>1.7244943685999999E-2</v>
      </c>
      <c r="AF9" s="326">
        <f>1/1000*'[1]44094418Exp'!AD$267</f>
        <v>1.4594658004799999E-2</v>
      </c>
      <c r="AG9" s="326">
        <f>1/1000*'[1]44094418Exp'!AE$267</f>
        <v>1.1179929006400002E-2</v>
      </c>
      <c r="AH9" s="326">
        <f>1/1000*'[1]44094418Exp'!AF$267</f>
        <v>1.4462764348899999E-2</v>
      </c>
      <c r="AI9" s="326">
        <f>1/1000*'[1]44094418Exp'!AG$267</f>
        <v>9.9875887682999986E-3</v>
      </c>
      <c r="AJ9" s="326">
        <f>1/1000*'[1]44094418Exp'!AH$267</f>
        <v>1.0796654535600001E-2</v>
      </c>
      <c r="AK9" s="326">
        <f>1/1000*'[1]44094418Exp'!AI$267</f>
        <v>7.2144353450000007E-3</v>
      </c>
      <c r="AL9" s="326">
        <f>1/1000*'[1]44094418Exp'!AJ$267</f>
        <v>7.6655978048000015E-3</v>
      </c>
      <c r="AM9" s="326">
        <f>1/1000*'[1]44094418Exp'!AK$267</f>
        <v>4.5351643039999992E-3</v>
      </c>
      <c r="AN9" s="326">
        <f>1/1000*'[1]44094418Exp'!AL$267</f>
        <v>4.9038332364000001E-3</v>
      </c>
      <c r="AO9" s="326">
        <f>1/1000*'[1]44094418Exp'!AM$267</f>
        <v>5.2229607839999991E-3</v>
      </c>
      <c r="AP9" s="326">
        <f>1/1000*'[1]44094418Exp'!AN$267</f>
        <v>5.4001274623999996E-3</v>
      </c>
      <c r="AQ9" s="326">
        <f>1/1000*'[1]44094418Exp'!AO$267</f>
        <v>5.4131231040000002E-3</v>
      </c>
      <c r="AR9" s="326">
        <f>1/1000*'[1]44094418Exp'!AP$267</f>
        <v>4.9044061795000008E-3</v>
      </c>
      <c r="AS9" s="326">
        <f>1/1000*'[1]44094418Exp'!AQ$267</f>
        <v>7.8197526714999972E-3</v>
      </c>
      <c r="AT9" s="326">
        <f>1/1000*'[1]44094418Exp'!AR$267</f>
        <v>8.9449341691999994E-3</v>
      </c>
      <c r="AU9" s="326">
        <f>1/1000*'[1]44094418Exp'!AS$267</f>
        <v>1.0274831624199999E-2</v>
      </c>
      <c r="AV9" s="326">
        <f>1/1000*'[1]44094418Exp'!AT$267</f>
        <v>1.0741414666000001E-2</v>
      </c>
      <c r="AW9" s="326">
        <f>1/1000*'[1]44094418Exp'!AU$267</f>
        <v>1.0182818659166665E-2</v>
      </c>
      <c r="AX9" s="326">
        <f>1/1000*'[1]44094418Exp'!AV$267</f>
        <v>0</v>
      </c>
      <c r="AY9" s="326">
        <f>1/1000*'[1]44094418Exp'!AW$267</f>
        <v>0</v>
      </c>
      <c r="AZ9" s="326">
        <f>1/1000*'[1]44094418Exp'!AX$267</f>
        <v>0</v>
      </c>
      <c r="BA9" s="326">
        <f>1/1000*'[1]44094418Exp'!AY$267</f>
        <v>0</v>
      </c>
      <c r="BB9" s="326">
        <f>1/1000*'[1]44094418Exp'!AZ$267</f>
        <v>0</v>
      </c>
      <c r="BC9" s="106">
        <f>1/1000*'[1]44094418Exp'!BA$267</f>
        <v>0</v>
      </c>
      <c r="BD9" s="452"/>
    </row>
    <row r="10" spans="1:56" ht="17.149999999999999" customHeight="1">
      <c r="B10" s="16" t="s">
        <v>165</v>
      </c>
      <c r="C10" s="379">
        <f>1/$A$1*'[1]44094418Exp'!$B$264</f>
        <v>0.47935885268517309</v>
      </c>
      <c r="D10" s="334">
        <f>1/$A$1*'[1]44094418Exp'!$C$264</f>
        <v>0.46494694588474017</v>
      </c>
      <c r="E10" s="334">
        <f>1/$A$1*'[1]44094418Exp'!$D$264</f>
        <v>0.45594798690243743</v>
      </c>
      <c r="F10" s="334">
        <f>1/$A$1*'[1]44094418Exp'!$E$264</f>
        <v>0.44348290282981995</v>
      </c>
      <c r="G10" s="334">
        <f>1/$A$1*'[1]44094418Exp'!$F$264</f>
        <v>0.44107062474762482</v>
      </c>
      <c r="H10" s="334">
        <f>1/$A$1*'[1]44094418Exp'!$G$264</f>
        <v>0.46077800360994725</v>
      </c>
      <c r="I10" s="334">
        <f>1/$A$1*'[1]44094418Exp'!$H$264</f>
        <v>0.52881999232554366</v>
      </c>
      <c r="J10" s="335">
        <f>1/$A$1*'[1]44094418Exp'!$I$264</f>
        <v>0.54607715430000003</v>
      </c>
      <c r="K10" s="335">
        <f>1/$A$1*'[1]44094418Exp'!$J$264</f>
        <v>0.53421242485166665</v>
      </c>
      <c r="L10" s="334">
        <f>1/$A$1*'[1]44094418Exp'!K$264</f>
        <v>0.38651193113015869</v>
      </c>
      <c r="M10" s="334">
        <f>1/$A$1*'[1]44094418Exp'!L$264</f>
        <v>0.43764039641787877</v>
      </c>
      <c r="N10" s="334">
        <f>1/$A$1*'[1]44094418Exp'!M$264</f>
        <v>0.37307708409334223</v>
      </c>
      <c r="O10" s="334">
        <f>1/$A$1*'[1]44094418Exp'!N$264</f>
        <v>0.24725741245527319</v>
      </c>
      <c r="P10" s="334">
        <f>1/$A$1*'[1]44094418Exp'!O$264</f>
        <v>0.3101508054250981</v>
      </c>
      <c r="Q10" s="334">
        <f>1/$A$1*'[1]44094418Exp'!P$264</f>
        <v>0.39408450966599301</v>
      </c>
      <c r="R10" s="334">
        <f>1/$A$1*'[1]44094418Exp'!Q$264</f>
        <v>0.33894714306470697</v>
      </c>
      <c r="S10" s="334">
        <f>1/$A$1*'[1]44094418Exp'!R$264</f>
        <v>0.29848410298440947</v>
      </c>
      <c r="T10" s="334">
        <f>1/$A$1*'[1]44094418Exp'!S$264</f>
        <v>8.9585584901895415E-2</v>
      </c>
      <c r="U10" s="334">
        <f>1/$A$1*'[1]44094418Exp'!T$264</f>
        <v>0</v>
      </c>
      <c r="V10" s="334">
        <f>1/$A$1*'[1]44094418Exp'!U$264</f>
        <v>0</v>
      </c>
      <c r="W10" s="334">
        <f>1/$A$1*'[1]44094418Exp'!V$264</f>
        <v>0</v>
      </c>
      <c r="X10" s="334">
        <f>1/$A$1*'[1]44094418Exp'!W$264</f>
        <v>0</v>
      </c>
      <c r="Y10" s="334">
        <f>1/$A$1*'[1]44094418Exp'!X$264</f>
        <v>0</v>
      </c>
      <c r="Z10" s="334">
        <f>1/$A$1*'[1]44094418Exp'!Y$264</f>
        <v>0</v>
      </c>
      <c r="AA10" s="334">
        <f>1/$A$1*'[1]44094418Exp'!Z$264</f>
        <v>0</v>
      </c>
      <c r="AB10" s="334">
        <f>1/$A$1*'[1]44094418Exp'!AA$264</f>
        <v>0</v>
      </c>
      <c r="AC10" s="103"/>
      <c r="AD10" s="379">
        <f>1/1000*'[1]44094418Exp'!$AB$264</f>
        <v>0.39536793943148407</v>
      </c>
      <c r="AE10" s="334">
        <f>1/1000*'[1]44094418Exp'!$AC$264</f>
        <v>0.39074377704839997</v>
      </c>
      <c r="AF10" s="334">
        <f>1/1000*'[1]44094418Exp'!AD$264</f>
        <v>0.42149682849119985</v>
      </c>
      <c r="AG10" s="334">
        <f>1/1000*'[1]44094418Exp'!AE$264</f>
        <v>0.49887656844479999</v>
      </c>
      <c r="AH10" s="334">
        <f>1/1000*'[1]44094418Exp'!AF$264</f>
        <v>0.56253724730070009</v>
      </c>
      <c r="AI10" s="334">
        <f>1/1000*'[1]44094418Exp'!AG$264</f>
        <v>0.55842566478270006</v>
      </c>
      <c r="AJ10" s="334">
        <f>1/1000*'[1]44094418Exp'!AH$264</f>
        <v>0.65930271772320004</v>
      </c>
      <c r="AK10" s="334">
        <f>1/1000*'[1]44094418Exp'!AI$264</f>
        <v>0.7131800677465</v>
      </c>
      <c r="AL10" s="334">
        <f>1/1000*'[1]44094418Exp'!AJ$264</f>
        <v>0.71349463137520008</v>
      </c>
      <c r="AM10" s="334">
        <f>1/1000*'[1]44094418Exp'!AK$264</f>
        <v>0.51201282346280008</v>
      </c>
      <c r="AN10" s="334">
        <f>1/1000*'[1]44094418Exp'!AL$264</f>
        <v>0.41776638670710009</v>
      </c>
      <c r="AO10" s="334">
        <f>1/1000*'[1]44094418Exp'!AM$264</f>
        <v>0.38933817945600002</v>
      </c>
      <c r="AP10" s="334">
        <f>1/1000*'[1]44094418Exp'!AN$264</f>
        <v>0.33817778660160003</v>
      </c>
      <c r="AQ10" s="334">
        <f>1/1000*'[1]44094418Exp'!AO$264</f>
        <v>0.22581469811850002</v>
      </c>
      <c r="AR10" s="334">
        <f>1/1000*'[1]44094418Exp'!AP$264</f>
        <v>0.23187976571850002</v>
      </c>
      <c r="AS10" s="334">
        <f>1/1000*'[1]44094418Exp'!AQ$264</f>
        <v>0.20231502278749997</v>
      </c>
      <c r="AT10" s="334">
        <f>1/1000*'[1]44094418Exp'!AR$264</f>
        <v>0.29969817265349996</v>
      </c>
      <c r="AU10" s="334">
        <f>1/1000*'[1]44094418Exp'!AS$264</f>
        <v>0.2954645272293</v>
      </c>
      <c r="AV10" s="334">
        <f>1/1000*'[1]44094418Exp'!AT$264</f>
        <v>0.30888165588899996</v>
      </c>
      <c r="AW10" s="334">
        <f>1/1000*'[1]44094418Exp'!AU$264</f>
        <v>0.29281858925125004</v>
      </c>
      <c r="AX10" s="334">
        <f>1/1000*'[1]44094418Exp'!AV$264</f>
        <v>0</v>
      </c>
      <c r="AY10" s="334">
        <f>1/1000*'[1]44094418Exp'!AW$264</f>
        <v>0</v>
      </c>
      <c r="AZ10" s="334">
        <f>1/1000*'[1]44094418Exp'!AX$264</f>
        <v>0</v>
      </c>
      <c r="BA10" s="334">
        <f>1/1000*'[1]44094418Exp'!AY$264</f>
        <v>0</v>
      </c>
      <c r="BB10" s="334">
        <f>1/1000*'[1]44094418Exp'!AZ$264</f>
        <v>0</v>
      </c>
      <c r="BC10" s="160">
        <f>1/1000*'[1]44094418Exp'!BA$264</f>
        <v>0</v>
      </c>
      <c r="BD10" s="452"/>
    </row>
    <row r="11" spans="1:56">
      <c r="B11" s="5" t="s">
        <v>27</v>
      </c>
      <c r="C11" s="276">
        <f>1/$A$1*'[1]44094418Exp'!$B$23</f>
        <v>1.5968622166666668E-2</v>
      </c>
      <c r="D11" s="279">
        <f>1/$A$1*'[1]44094418Exp'!$C$23</f>
        <v>1.947192165530303E-2</v>
      </c>
      <c r="E11" s="279">
        <f>1/$A$1*'[1]44094418Exp'!$D$23</f>
        <v>1.5389181416666666E-2</v>
      </c>
      <c r="F11" s="279">
        <f>1/$A$1*'[1]44094418Exp'!$E$23</f>
        <v>1.2111790999999998E-2</v>
      </c>
      <c r="G11" s="279">
        <f>1/$A$1*'[1]44094418Exp'!$F$23</f>
        <v>1.2163521333333335E-2</v>
      </c>
      <c r="H11" s="279">
        <f>1/$A$1*'[1]44094418Exp'!$G$23</f>
        <v>1.3862320405303033E-2</v>
      </c>
      <c r="I11" s="279">
        <f>1/$A$1*'[1]44094418Exp'!$H$23</f>
        <v>2.1941675446969695E-2</v>
      </c>
      <c r="J11" s="278">
        <f>1/$A$1*'[1]44094418Exp'!$I$23</f>
        <v>2.4636278399999996E-2</v>
      </c>
      <c r="K11" s="278">
        <f>1/$A$1*'[1]44094418Exp'!$J$23</f>
        <v>2.4453577375E-2</v>
      </c>
      <c r="L11" s="279">
        <f>1/$A$1*'[1]44094418Exp'!K$23</f>
        <v>1.7425359375000001E-2</v>
      </c>
      <c r="M11" s="279">
        <f>1/$A$1*'[1]44094418Exp'!L$23</f>
        <v>1.6334079999999997E-2</v>
      </c>
      <c r="N11" s="279">
        <f>1/$A$1*'[1]44094418Exp'!M$23</f>
        <v>1.6553794129032257E-2</v>
      </c>
      <c r="O11" s="279">
        <f>1/$A$1*'[1]44094418Exp'!N$23</f>
        <v>1.263976E-2</v>
      </c>
      <c r="P11" s="279">
        <f>1/$A$1*'[1]44094418Exp'!O$23</f>
        <v>1.7370477420000002E-2</v>
      </c>
      <c r="Q11" s="279">
        <f>1/$A$1*'[1]44094418Exp'!P$23</f>
        <v>2.0608867641520472E-2</v>
      </c>
      <c r="R11" s="279">
        <f>1/$A$1*'[1]44094418Exp'!Q$23</f>
        <v>1.3427175928618619E-2</v>
      </c>
      <c r="S11" s="279">
        <f>1/$A$1*'[1]44094418Exp'!R$23</f>
        <v>1.0902500570769229E-2</v>
      </c>
      <c r="T11" s="279">
        <f>1/$A$1*'[1]44094418Exp'!S$23</f>
        <v>1.8590629111111113E-3</v>
      </c>
      <c r="U11" s="279">
        <f>1/$A$1*'[1]44094418Exp'!T$23</f>
        <v>0</v>
      </c>
      <c r="V11" s="279">
        <f>1/$A$1*'[1]44094418Exp'!U$23</f>
        <v>0</v>
      </c>
      <c r="W11" s="279">
        <f>1/$A$1*'[1]44094418Exp'!V$23</f>
        <v>0</v>
      </c>
      <c r="X11" s="279">
        <f>1/$A$1*'[1]44094418Exp'!W$23</f>
        <v>0</v>
      </c>
      <c r="Y11" s="279">
        <f>1/$A$1*'[1]44094418Exp'!X$23</f>
        <v>0</v>
      </c>
      <c r="Z11" s="279">
        <f>1/$A$1*'[1]44094418Exp'!Y$23</f>
        <v>0</v>
      </c>
      <c r="AA11" s="279">
        <f>1/$A$1*'[1]44094418Exp'!Z$23</f>
        <v>0</v>
      </c>
      <c r="AB11" s="279">
        <f>1/$A$1*'[1]44094418Exp'!AA$23</f>
        <v>0</v>
      </c>
      <c r="AC11" s="103"/>
      <c r="AD11" s="276">
        <f>1/1000*'[1]44094418Exp'!$AB$23</f>
        <v>1.6145417470520999E-2</v>
      </c>
      <c r="AE11" s="279">
        <f>1/1000*'[1]44094418Exp'!$AC$23</f>
        <v>2.0131678325599998E-2</v>
      </c>
      <c r="AF11" s="279">
        <f>1/1000*'[1]44094418Exp'!AD$23</f>
        <v>1.6507517918399998E-2</v>
      </c>
      <c r="AG11" s="279">
        <f>1/1000*'[1]44094418Exp'!AE$23</f>
        <v>1.5933381856E-2</v>
      </c>
      <c r="AH11" s="279">
        <f>1/1000*'[1]44094418Exp'!AF$23</f>
        <v>1.8672911825399999E-2</v>
      </c>
      <c r="AI11" s="279">
        <f>1/1000*'[1]44094418Exp'!AG$23</f>
        <v>1.91363045445E-2</v>
      </c>
      <c r="AJ11" s="279">
        <f>1/1000*'[1]44094418Exp'!AH$23</f>
        <v>3.8669335977600007E-2</v>
      </c>
      <c r="AK11" s="279">
        <f>1/1000*'[1]44094418Exp'!AI$23</f>
        <v>4.6866899417500003E-2</v>
      </c>
      <c r="AL11" s="279">
        <f>1/1000*'[1]44094418Exp'!AJ$23</f>
        <v>5.043542489080001E-2</v>
      </c>
      <c r="AM11" s="279">
        <f>1/1000*'[1]44094418Exp'!AK$23</f>
        <v>3.2551076654799997E-2</v>
      </c>
      <c r="AN11" s="279">
        <f>1/1000*'[1]44094418Exp'!AL$23</f>
        <v>2.7198929533500005E-2</v>
      </c>
      <c r="AO11" s="279">
        <f>1/1000*'[1]44094418Exp'!AM$23</f>
        <v>2.9862120816000003E-2</v>
      </c>
      <c r="AP11" s="279">
        <f>1/1000*'[1]44094418Exp'!AN$23</f>
        <v>2.4375586628799999E-2</v>
      </c>
      <c r="AQ11" s="279">
        <f>1/1000*'[1]44094418Exp'!AO$23</f>
        <v>3.1089466337999999E-3</v>
      </c>
      <c r="AR11" s="279">
        <f>1/1000*'[1]44094418Exp'!AP$23</f>
        <v>4.3388079325E-3</v>
      </c>
      <c r="AS11" s="279">
        <f>1/1000*'[1]44094418Exp'!AQ$23</f>
        <v>4.5773742805000003E-3</v>
      </c>
      <c r="AT11" s="279">
        <f>1/1000*'[1]44094418Exp'!AR$23</f>
        <v>1.2598620682399999E-2</v>
      </c>
      <c r="AU11" s="279">
        <f>1/1000*'[1]44094418Exp'!AS$23</f>
        <v>9.000870063900001E-3</v>
      </c>
      <c r="AV11" s="279">
        <f>1/1000*'[1]44094418Exp'!AT$23</f>
        <v>9.409602147000002E-3</v>
      </c>
      <c r="AW11" s="279">
        <f>1/1000*'[1]44094418Exp'!AU$23</f>
        <v>8.9202656537500005E-3</v>
      </c>
      <c r="AX11" s="279">
        <f>1/1000*'[1]44094418Exp'!AV$23</f>
        <v>0</v>
      </c>
      <c r="AY11" s="279">
        <f>1/1000*'[1]44094418Exp'!AW$23</f>
        <v>0</v>
      </c>
      <c r="AZ11" s="279">
        <f>1/1000*'[1]44094418Exp'!AX$23</f>
        <v>0</v>
      </c>
      <c r="BA11" s="279">
        <f>1/1000*'[1]44094418Exp'!AY$23</f>
        <v>0</v>
      </c>
      <c r="BB11" s="279">
        <f>1/1000*'[1]44094418Exp'!AZ$23</f>
        <v>0</v>
      </c>
      <c r="BC11" s="102">
        <f>1/1000*'[1]44094418Exp'!BA$23</f>
        <v>0</v>
      </c>
      <c r="BD11" s="452"/>
    </row>
    <row r="12" spans="1:56">
      <c r="B12" s="5" t="s">
        <v>28</v>
      </c>
      <c r="C12" s="276">
        <f>1/$A$1*'[1]44094418Exp'!$B$85</f>
        <v>2.5834921768181817E-2</v>
      </c>
      <c r="D12" s="279">
        <f>1/$A$1*'[1]44094418Exp'!$C$85</f>
        <v>2.8916072486363634E-2</v>
      </c>
      <c r="E12" s="279">
        <f>1/$A$1*'[1]44094418Exp'!$D$85</f>
        <v>2.7399899966666662E-2</v>
      </c>
      <c r="F12" s="279">
        <f>1/$A$1*'[1]44094418Exp'!$E$85</f>
        <v>2.2503004733333332E-2</v>
      </c>
      <c r="G12" s="279">
        <f>1/$A$1*'[1]44094418Exp'!$F$85</f>
        <v>2.2922958133333334E-2</v>
      </c>
      <c r="H12" s="279">
        <f>1/$A$1*'[1]44094418Exp'!$G$85</f>
        <v>2.784088455E-2</v>
      </c>
      <c r="I12" s="279">
        <f>1/$A$1*'[1]44094418Exp'!$H$85</f>
        <v>4.0768407099999994E-2</v>
      </c>
      <c r="J12" s="278">
        <f>1/$A$1*'[1]44094418Exp'!$I$85</f>
        <v>3.4305236000000003E-2</v>
      </c>
      <c r="K12" s="278">
        <f>1/$A$1*'[1]44094418Exp'!$J$85</f>
        <v>3.2643004000000003E-2</v>
      </c>
      <c r="L12" s="279">
        <f>1/$A$1*'[1]44094418Exp'!K$85</f>
        <v>1.9546743999999998E-2</v>
      </c>
      <c r="M12" s="279">
        <f>1/$A$1*'[1]44094418Exp'!L$85</f>
        <v>2.1814603999999998E-2</v>
      </c>
      <c r="N12" s="279">
        <f>1/$A$1*'[1]44094418Exp'!M$85</f>
        <v>1.8126781444444445E-2</v>
      </c>
      <c r="O12" s="279">
        <f>1/$A$1*'[1]44094418Exp'!N$85</f>
        <v>1.258550074E-2</v>
      </c>
      <c r="P12" s="279">
        <f>1/$A$1*'[1]44094418Exp'!O$85</f>
        <v>1.8639252189999997E-2</v>
      </c>
      <c r="Q12" s="279">
        <f>1/$A$1*'[1]44094418Exp'!P$85</f>
        <v>1.6242067032456137E-2</v>
      </c>
      <c r="R12" s="279">
        <f>1/$A$1*'[1]44094418Exp'!Q$85</f>
        <v>1.8332276003333332E-2</v>
      </c>
      <c r="S12" s="279">
        <f>1/$A$1*'[1]44094418Exp'!R$85</f>
        <v>1.0883927911538461E-2</v>
      </c>
      <c r="T12" s="279">
        <f>1/$A$1*'[1]44094418Exp'!S$85</f>
        <v>3.3594802555555556E-3</v>
      </c>
      <c r="U12" s="279">
        <f>1/$A$1*'[1]44094418Exp'!T$85</f>
        <v>0</v>
      </c>
      <c r="V12" s="279">
        <f>1/$A$1*'[1]44094418Exp'!U$85</f>
        <v>0</v>
      </c>
      <c r="W12" s="279">
        <f>1/$A$1*'[1]44094418Exp'!V$85</f>
        <v>0</v>
      </c>
      <c r="X12" s="279">
        <f>1/$A$1*'[1]44094418Exp'!W$85</f>
        <v>0</v>
      </c>
      <c r="Y12" s="279">
        <f>1/$A$1*'[1]44094418Exp'!X$85</f>
        <v>0</v>
      </c>
      <c r="Z12" s="279">
        <f>1/$A$1*'[1]44094418Exp'!Y$85</f>
        <v>0</v>
      </c>
      <c r="AA12" s="279">
        <f>1/$A$1*'[1]44094418Exp'!Z$85</f>
        <v>0</v>
      </c>
      <c r="AB12" s="279">
        <f>1/$A$1*'[1]44094418Exp'!AA$85</f>
        <v>0</v>
      </c>
      <c r="AC12" s="103"/>
      <c r="AD12" s="276">
        <f>1/1000*'[1]44094418Exp'!$AB$85</f>
        <v>2.5103874305426998E-2</v>
      </c>
      <c r="AE12" s="279">
        <f>1/1000*'[1]44094418Exp'!$AC$85</f>
        <v>2.6057259891200002E-2</v>
      </c>
      <c r="AF12" s="279">
        <f>1/1000*'[1]44094418Exp'!AD$85</f>
        <v>2.7260363875199999E-2</v>
      </c>
      <c r="AG12" s="279">
        <f>1/1000*'[1]44094418Exp'!AE$85</f>
        <v>2.16233042816E-2</v>
      </c>
      <c r="AH12" s="279">
        <f>1/1000*'[1]44094418Exp'!AF$85</f>
        <v>2.8742807251200004E-2</v>
      </c>
      <c r="AI12" s="279">
        <f>1/1000*'[1]44094418Exp'!AG$85</f>
        <v>3.1720590029699999E-2</v>
      </c>
      <c r="AJ12" s="279">
        <f>1/1000*'[1]44094418Exp'!AH$85</f>
        <v>4.69961700668E-2</v>
      </c>
      <c r="AK12" s="279">
        <f>1/1000*'[1]44094418Exp'!AI$85</f>
        <v>4.4587159009000003E-2</v>
      </c>
      <c r="AL12" s="279">
        <f>1/1000*'[1]44094418Exp'!AJ$85</f>
        <v>4.3723723250799998E-2</v>
      </c>
      <c r="AM12" s="279">
        <f>1/1000*'[1]44094418Exp'!AK$85</f>
        <v>2.3410127927999999E-2</v>
      </c>
      <c r="AN12" s="279">
        <f>1/1000*'[1]44094418Exp'!AL$85</f>
        <v>2.3782282465500005E-2</v>
      </c>
      <c r="AO12" s="279">
        <f>1/1000*'[1]44094418Exp'!AM$85</f>
        <v>2.1703365216000001E-2</v>
      </c>
      <c r="AP12" s="279">
        <f>1/1000*'[1]44094418Exp'!AN$85</f>
        <v>2.2369145303999999E-2</v>
      </c>
      <c r="AQ12" s="279">
        <f>1/1000*'[1]44094418Exp'!AO$85</f>
        <v>1.1496049537200001E-2</v>
      </c>
      <c r="AR12" s="279">
        <f>1/1000*'[1]44094418Exp'!AP$85</f>
        <v>8.6906006240000007E-3</v>
      </c>
      <c r="AS12" s="279">
        <f>1/1000*'[1]44094418Exp'!AQ$85</f>
        <v>8.468476212E-3</v>
      </c>
      <c r="AT12" s="279">
        <f>1/1000*'[1]44094418Exp'!AR$85</f>
        <v>1.1876698288599998E-2</v>
      </c>
      <c r="AU12" s="279">
        <f>1/1000*'[1]44094418Exp'!AS$85</f>
        <v>8.5374964960999999E-3</v>
      </c>
      <c r="AV12" s="279">
        <f>1/1000*'[1]44094418Exp'!AT$85</f>
        <v>8.9251866529999994E-3</v>
      </c>
      <c r="AW12" s="279">
        <f>1/1000*'[1]44094418Exp'!AU$85</f>
        <v>8.4610416795833331E-3</v>
      </c>
      <c r="AX12" s="279">
        <f>1/1000*'[1]44094418Exp'!AV$85</f>
        <v>0</v>
      </c>
      <c r="AY12" s="279">
        <f>1/1000*'[1]44094418Exp'!AW$85</f>
        <v>0</v>
      </c>
      <c r="AZ12" s="279">
        <f>1/1000*'[1]44094418Exp'!AX$85</f>
        <v>0</v>
      </c>
      <c r="BA12" s="279">
        <f>1/1000*'[1]44094418Exp'!AY$85</f>
        <v>0</v>
      </c>
      <c r="BB12" s="279">
        <f>1/1000*'[1]44094418Exp'!AZ$85</f>
        <v>0</v>
      </c>
      <c r="BC12" s="102">
        <f>1/1000*'[1]44094418Exp'!BA$85</f>
        <v>0</v>
      </c>
      <c r="BD12" s="452"/>
    </row>
    <row r="13" spans="1:56">
      <c r="B13" s="5" t="s">
        <v>29</v>
      </c>
      <c r="C13" s="276">
        <f>1/$A$1*'[1]44094418Exp'!$B$91</f>
        <v>0.2419266752</v>
      </c>
      <c r="D13" s="279">
        <f>1/$A$1*'[1]44094418Exp'!$C$91</f>
        <v>0.18851721186666667</v>
      </c>
      <c r="E13" s="279">
        <f>1/$A$1*'[1]44094418Exp'!$D$91</f>
        <v>0.16901260084999997</v>
      </c>
      <c r="F13" s="279">
        <f>1/$A$1*'[1]44094418Exp'!$E$91</f>
        <v>0.1665096898</v>
      </c>
      <c r="G13" s="279">
        <f>1/$A$1*'[1]44094418Exp'!$F$91</f>
        <v>0.16401381061739131</v>
      </c>
      <c r="H13" s="279">
        <f>1/$A$1*'[1]44094418Exp'!$G$91</f>
        <v>0.14847819166086954</v>
      </c>
      <c r="I13" s="279">
        <f>1/$A$1*'[1]44094418Exp'!$H$91</f>
        <v>0.14335402073571429</v>
      </c>
      <c r="J13" s="278">
        <f>1/$A$1*'[1]44094418Exp'!$I$91</f>
        <v>0.10790209599999999</v>
      </c>
      <c r="K13" s="278">
        <f>1/$A$1*'[1]44094418Exp'!$J$91</f>
        <v>9.9922520899999992E-2</v>
      </c>
      <c r="L13" s="279">
        <f>1/$A$1*'[1]44094418Exp'!K$91</f>
        <v>9.4402470816666653E-2</v>
      </c>
      <c r="M13" s="279">
        <f>1/$A$1*'[1]44094418Exp'!L$91</f>
        <v>9.0165328759999996E-2</v>
      </c>
      <c r="N13" s="279">
        <f>1/$A$1*'[1]44094418Exp'!M$91</f>
        <v>8.9361028987037031E-2</v>
      </c>
      <c r="O13" s="279">
        <f>1/$A$1*'[1]44094418Exp'!N$91</f>
        <v>7.597172415999999E-2</v>
      </c>
      <c r="P13" s="279">
        <f>1/$A$1*'[1]44094418Exp'!O$91</f>
        <v>0.1030525048</v>
      </c>
      <c r="Q13" s="279">
        <f>1/$A$1*'[1]44094418Exp'!P$91</f>
        <v>0.10415482836999999</v>
      </c>
      <c r="R13" s="279">
        <f>1/$A$1*'[1]44094418Exp'!Q$91</f>
        <v>9.734168386E-2</v>
      </c>
      <c r="S13" s="279">
        <f>1/$A$1*'[1]44094418Exp'!R$91</f>
        <v>8.3704728626666669E-2</v>
      </c>
      <c r="T13" s="279">
        <f>1/$A$1*'[1]44094418Exp'!S$91</f>
        <v>2.4003336999999996E-2</v>
      </c>
      <c r="U13" s="279">
        <f>1/$A$1*'[1]44094418Exp'!T$91</f>
        <v>0</v>
      </c>
      <c r="V13" s="279">
        <f>1/$A$1*'[1]44094418Exp'!U$91</f>
        <v>0</v>
      </c>
      <c r="W13" s="279">
        <f>1/$A$1*'[1]44094418Exp'!V$91</f>
        <v>0</v>
      </c>
      <c r="X13" s="279">
        <f>1/$A$1*'[1]44094418Exp'!W$91</f>
        <v>0</v>
      </c>
      <c r="Y13" s="279">
        <f>1/$A$1*'[1]44094418Exp'!X$91</f>
        <v>0</v>
      </c>
      <c r="Z13" s="279">
        <f>1/$A$1*'[1]44094418Exp'!Y$91</f>
        <v>0</v>
      </c>
      <c r="AA13" s="279">
        <f>1/$A$1*'[1]44094418Exp'!Z$91</f>
        <v>0</v>
      </c>
      <c r="AB13" s="279">
        <f>1/$A$1*'[1]44094418Exp'!AA$91</f>
        <v>0</v>
      </c>
      <c r="AC13" s="103"/>
      <c r="AD13" s="276">
        <f>1/1000*'[1]44094418Exp'!$AB$91</f>
        <v>0.18650226925072802</v>
      </c>
      <c r="AE13" s="279">
        <f>1/1000*'[1]44094418Exp'!$AC$91</f>
        <v>0.14339237820279999</v>
      </c>
      <c r="AF13" s="279">
        <f>1/1000*'[1]44094418Exp'!AD$91</f>
        <v>0.14147078291519999</v>
      </c>
      <c r="AG13" s="279">
        <f>1/1000*'[1]44094418Exp'!AE$91</f>
        <v>0.15867086522560001</v>
      </c>
      <c r="AH13" s="279">
        <f>1/1000*'[1]44094418Exp'!AF$91</f>
        <v>0.1750085053332</v>
      </c>
      <c r="AI13" s="279">
        <f>1/1000*'[1]44094418Exp'!AG$91</f>
        <v>0.15760232051850001</v>
      </c>
      <c r="AJ13" s="279">
        <f>1/1000*'[1]44094418Exp'!AH$91</f>
        <v>0.16199729227000001</v>
      </c>
      <c r="AK13" s="279">
        <f>1/1000*'[1]44094418Exp'!AI$91</f>
        <v>0.136755819434</v>
      </c>
      <c r="AL13" s="279">
        <f>1/1000*'[1]44094418Exp'!AJ$91</f>
        <v>0.13078477882600001</v>
      </c>
      <c r="AM13" s="279">
        <f>1/1000*'[1]44094418Exp'!AK$91</f>
        <v>0.11795708110559999</v>
      </c>
      <c r="AN13" s="279">
        <f>1/1000*'[1]44094418Exp'!AL$91</f>
        <v>0.1090463072508</v>
      </c>
      <c r="AO13" s="279">
        <f>1/1000*'[1]44094418Exp'!AM$91</f>
        <v>0.112882197936</v>
      </c>
      <c r="AP13" s="279">
        <f>1/1000*'[1]44094418Exp'!AN$91</f>
        <v>0.1082541876064</v>
      </c>
      <c r="AQ13" s="279">
        <f>1/1000*'[1]44094418Exp'!AO$91</f>
        <v>7.6165386193499995E-2</v>
      </c>
      <c r="AR13" s="279">
        <f>1/1000*'[1]44094418Exp'!AP$91</f>
        <v>7.2355143686500006E-2</v>
      </c>
      <c r="AS13" s="279">
        <f>1/1000*'[1]44094418Exp'!AQ$91</f>
        <v>6.0616266560499996E-2</v>
      </c>
      <c r="AT13" s="279">
        <f>1/1000*'[1]44094418Exp'!AR$91</f>
        <v>9.2145681464199991E-2</v>
      </c>
      <c r="AU13" s="279">
        <f>1/1000*'[1]44094418Exp'!AS$91</f>
        <v>8.9124876454899998E-2</v>
      </c>
      <c r="AV13" s="279">
        <f>1/1000*'[1]44094418Exp'!AT$91</f>
        <v>9.3172062576999989E-2</v>
      </c>
      <c r="AW13" s="279">
        <f>1/1000*'[1]44094418Exp'!AU$91</f>
        <v>8.8326747157916677E-2</v>
      </c>
      <c r="AX13" s="279">
        <f>1/1000*'[1]44094418Exp'!AV$91</f>
        <v>0</v>
      </c>
      <c r="AY13" s="279">
        <f>1/1000*'[1]44094418Exp'!AW$91</f>
        <v>0</v>
      </c>
      <c r="AZ13" s="279">
        <f>1/1000*'[1]44094418Exp'!AX$91</f>
        <v>0</v>
      </c>
      <c r="BA13" s="279">
        <f>1/1000*'[1]44094418Exp'!AY$91</f>
        <v>0</v>
      </c>
      <c r="BB13" s="279">
        <f>1/1000*'[1]44094418Exp'!AZ$91</f>
        <v>0</v>
      </c>
      <c r="BC13" s="102">
        <f>1/1000*'[1]44094418Exp'!BA$91</f>
        <v>0</v>
      </c>
      <c r="BD13" s="452"/>
    </row>
    <row r="14" spans="1:56">
      <c r="B14" s="5" t="s">
        <v>67</v>
      </c>
      <c r="C14" s="276">
        <f>1/$A$1*'[1]44094418Exp'!$B$112</f>
        <v>1.2177489436363636E-2</v>
      </c>
      <c r="D14" s="279">
        <f>1/$A$1*'[1]44094418Exp'!$C$112</f>
        <v>1.5752509595454545E-2</v>
      </c>
      <c r="E14" s="279">
        <f>1/$A$1*'[1]44094418Exp'!$D$112</f>
        <v>1.833544234090909E-2</v>
      </c>
      <c r="F14" s="279">
        <f>1/$A$1*'[1]44094418Exp'!$E$112</f>
        <v>2.0053933681818181E-2</v>
      </c>
      <c r="G14" s="279">
        <f>1/$A$1*'[1]44094418Exp'!$F$112</f>
        <v>2.0220790809980238E-2</v>
      </c>
      <c r="H14" s="279">
        <f>1/$A$1*'[1]44094418Exp'!$G$112</f>
        <v>2.8056770186363635E-2</v>
      </c>
      <c r="I14" s="279">
        <f>1/$A$1*'[1]44094418Exp'!$H$112</f>
        <v>3.8552546133201582E-2</v>
      </c>
      <c r="J14" s="278">
        <f>1/$A$1*'[1]44094418Exp'!$I$112</f>
        <v>4.1052651099999997E-2</v>
      </c>
      <c r="K14" s="278">
        <f>1/$A$1*'[1]44094418Exp'!$J$112</f>
        <v>2.7071687999999997E-2</v>
      </c>
      <c r="L14" s="279">
        <f>1/$A$1*'[1]44094418Exp'!K$112</f>
        <v>1.0568227750000001E-2</v>
      </c>
      <c r="M14" s="279">
        <f>1/$A$1*'[1]44094418Exp'!L$112</f>
        <v>1.0709678E-2</v>
      </c>
      <c r="N14" s="279">
        <f>1/$A$1*'[1]44094418Exp'!M$112</f>
        <v>6.05538062745098E-3</v>
      </c>
      <c r="O14" s="279">
        <f>1/$A$1*'[1]44094418Exp'!N$112</f>
        <v>2.3006798199999997E-3</v>
      </c>
      <c r="P14" s="279">
        <f>1/$A$1*'[1]44094418Exp'!O$112</f>
        <v>3.88459777E-3</v>
      </c>
      <c r="Q14" s="279">
        <f>1/$A$1*'[1]44094418Exp'!P$112</f>
        <v>6.4017045045454543E-3</v>
      </c>
      <c r="R14" s="279">
        <f>1/$A$1*'[1]44094418Exp'!Q$112</f>
        <v>6.287018038610038E-3</v>
      </c>
      <c r="S14" s="279">
        <f>1/$A$1*'[1]44094418Exp'!R$112</f>
        <v>5.8778306410256402E-3</v>
      </c>
      <c r="T14" s="279">
        <f>1/$A$1*'[1]44094418Exp'!S$112</f>
        <v>2.2323061611111109E-3</v>
      </c>
      <c r="U14" s="279">
        <f>1/$A$1*'[1]44094418Exp'!T$112</f>
        <v>0</v>
      </c>
      <c r="V14" s="279">
        <f>1/$A$1*'[1]44094418Exp'!U$112</f>
        <v>0</v>
      </c>
      <c r="W14" s="279">
        <f>1/$A$1*'[1]44094418Exp'!V$112</f>
        <v>0</v>
      </c>
      <c r="X14" s="279">
        <f>1/$A$1*'[1]44094418Exp'!W$112</f>
        <v>0</v>
      </c>
      <c r="Y14" s="279">
        <f>1/$A$1*'[1]44094418Exp'!X$112</f>
        <v>0</v>
      </c>
      <c r="Z14" s="279">
        <f>1/$A$1*'[1]44094418Exp'!Y$112</f>
        <v>0</v>
      </c>
      <c r="AA14" s="279">
        <f>1/$A$1*'[1]44094418Exp'!Z$112</f>
        <v>0</v>
      </c>
      <c r="AB14" s="279">
        <f>1/$A$1*'[1]44094418Exp'!AA$112</f>
        <v>0</v>
      </c>
      <c r="AC14" s="103"/>
      <c r="AD14" s="276">
        <f>1/1000*'[1]44094418Exp'!$AB$112</f>
        <v>7.9252589996819996E-3</v>
      </c>
      <c r="AE14" s="279">
        <f>1/1000*'[1]44094418Exp'!$AC$112</f>
        <v>1.0736667744000001E-2</v>
      </c>
      <c r="AF14" s="279">
        <f>1/1000*'[1]44094418Exp'!AD$112</f>
        <v>1.8216561316800002E-2</v>
      </c>
      <c r="AG14" s="279">
        <f>1/1000*'[1]44094418Exp'!AE$112</f>
        <v>3.1641425278400005E-2</v>
      </c>
      <c r="AH14" s="279">
        <f>1/1000*'[1]44094418Exp'!AF$112</f>
        <v>4.0168771359500005E-2</v>
      </c>
      <c r="AI14" s="279">
        <f>1/1000*'[1]44094418Exp'!AG$112</f>
        <v>4.8134112054600005E-2</v>
      </c>
      <c r="AJ14" s="279">
        <f>1/1000*'[1]44094418Exp'!AH$112</f>
        <v>6.4250357824000001E-2</v>
      </c>
      <c r="AK14" s="279">
        <f>1/1000*'[1]44094418Exp'!AI$112</f>
        <v>7.1521991583499991E-2</v>
      </c>
      <c r="AL14" s="279">
        <f>1/1000*'[1]44094418Exp'!AJ$112</f>
        <v>5.2754775005600003E-2</v>
      </c>
      <c r="AM14" s="279">
        <f>1/1000*'[1]44094418Exp'!AK$112</f>
        <v>1.7414182610000002E-2</v>
      </c>
      <c r="AN14" s="279">
        <f>1/1000*'[1]44094418Exp'!AL$112</f>
        <v>1.2174363117900001E-2</v>
      </c>
      <c r="AO14" s="279">
        <f>1/1000*'[1]44094418Exp'!AM$112</f>
        <v>7.1154126240000008E-3</v>
      </c>
      <c r="AP14" s="279">
        <f>1/1000*'[1]44094418Exp'!AN$112</f>
        <v>5.8093940783999999E-3</v>
      </c>
      <c r="AQ14" s="279">
        <f>1/1000*'[1]44094418Exp'!AO$112</f>
        <v>3.1316916744000005E-3</v>
      </c>
      <c r="AR14" s="279">
        <f>1/1000*'[1]44094418Exp'!AP$112</f>
        <v>3.5368190525000001E-3</v>
      </c>
      <c r="AS14" s="279">
        <f>1/1000*'[1]44094418Exp'!AQ$112</f>
        <v>3.5381622149999997E-3</v>
      </c>
      <c r="AT14" s="279">
        <f>1/1000*'[1]44094418Exp'!AR$112</f>
        <v>6.9728390669999991E-3</v>
      </c>
      <c r="AU14" s="279">
        <f>1/1000*'[1]44094418Exp'!AS$112</f>
        <v>1.1087525377500001E-2</v>
      </c>
      <c r="AV14" s="279">
        <f>1/1000*'[1]44094418Exp'!AT$112</f>
        <v>1.1591013075000002E-2</v>
      </c>
      <c r="AW14" s="279">
        <f>1/1000*'[1]44094418Exp'!AU$112</f>
        <v>1.098823459375E-2</v>
      </c>
      <c r="AX14" s="279">
        <f>1/1000*'[1]44094418Exp'!AV$112</f>
        <v>0</v>
      </c>
      <c r="AY14" s="279">
        <f>1/1000*'[1]44094418Exp'!AW$112</f>
        <v>0</v>
      </c>
      <c r="AZ14" s="279">
        <f>1/1000*'[1]44094418Exp'!AX$112</f>
        <v>0</v>
      </c>
      <c r="BA14" s="279">
        <f>1/1000*'[1]44094418Exp'!AY$112</f>
        <v>0</v>
      </c>
      <c r="BB14" s="279">
        <f>1/1000*'[1]44094418Exp'!AZ$112</f>
        <v>0</v>
      </c>
      <c r="BC14" s="102">
        <f>1/1000*'[1]44094418Exp'!BA$112</f>
        <v>0</v>
      </c>
      <c r="BD14" s="452"/>
    </row>
    <row r="15" spans="1:56">
      <c r="B15" s="5" t="s">
        <v>54</v>
      </c>
      <c r="C15" s="276">
        <f>1/$A$1*'[1]44094418Exp'!$B$160</f>
        <v>3.2732418152597406E-2</v>
      </c>
      <c r="D15" s="279">
        <f>1/$A$1*'[1]44094418Exp'!$C$160</f>
        <v>3.7220003156709959E-2</v>
      </c>
      <c r="E15" s="279">
        <f>1/$A$1*'[1]44094418Exp'!$D$160</f>
        <v>3.7503272300000001E-2</v>
      </c>
      <c r="F15" s="279">
        <f>1/$A$1*'[1]44094418Exp'!$E$160</f>
        <v>3.2691812933333335E-2</v>
      </c>
      <c r="G15" s="279">
        <f>1/$A$1*'[1]44094418Exp'!$F$160</f>
        <v>2.9039337248484846E-2</v>
      </c>
      <c r="H15" s="279">
        <f>1/$A$1*'[1]44094418Exp'!$G$160</f>
        <v>2.9201052515151513E-2</v>
      </c>
      <c r="I15" s="279">
        <f>1/$A$1*'[1]44094418Exp'!$H$160</f>
        <v>3.0036187177272727E-2</v>
      </c>
      <c r="J15" s="278">
        <f>1/$A$1*'[1]44094418Exp'!$I$160</f>
        <v>2.7692276899999996E-2</v>
      </c>
      <c r="K15" s="278">
        <f>1/$A$1*'[1]44094418Exp'!$J$160</f>
        <v>2.8833052549999995E-2</v>
      </c>
      <c r="L15" s="279">
        <f>1/$A$1*'[1]44094418Exp'!K$160</f>
        <v>2.4105368099999996E-2</v>
      </c>
      <c r="M15" s="279">
        <f>1/$A$1*'[1]44094418Exp'!L$160</f>
        <v>2.5723502496969693E-2</v>
      </c>
      <c r="N15" s="279">
        <f>1/$A$1*'[1]44094418Exp'!M$160</f>
        <v>2.5470546271111113E-2</v>
      </c>
      <c r="O15" s="279">
        <f>1/$A$1*'[1]44094418Exp'!N$160</f>
        <v>1.8283649938333334E-2</v>
      </c>
      <c r="P15" s="279">
        <f>1/$A$1*'[1]44094418Exp'!O$160</f>
        <v>1.9795962680000001E-2</v>
      </c>
      <c r="Q15" s="279">
        <f>1/$A$1*'[1]44094418Exp'!P$160</f>
        <v>3.0109405698831169E-2</v>
      </c>
      <c r="R15" s="279">
        <f>1/$A$1*'[1]44094418Exp'!Q$160</f>
        <v>1.9190312551359053E-2</v>
      </c>
      <c r="S15" s="279">
        <f>1/$A$1*'[1]44094418Exp'!R$160</f>
        <v>1.3912060666666667E-2</v>
      </c>
      <c r="T15" s="279">
        <f>1/$A$1*'[1]44094418Exp'!S$160</f>
        <v>3.8163637777777768E-3</v>
      </c>
      <c r="U15" s="279">
        <f>1/$A$1*'[1]44094418Exp'!T$160</f>
        <v>0</v>
      </c>
      <c r="V15" s="279">
        <f>1/$A$1*'[1]44094418Exp'!U$160</f>
        <v>0</v>
      </c>
      <c r="W15" s="279">
        <f>1/$A$1*'[1]44094418Exp'!V$160</f>
        <v>0</v>
      </c>
      <c r="X15" s="279">
        <f>1/$A$1*'[1]44094418Exp'!W$160</f>
        <v>0</v>
      </c>
      <c r="Y15" s="279">
        <f>1/$A$1*'[1]44094418Exp'!X$160</f>
        <v>0</v>
      </c>
      <c r="Z15" s="279">
        <f>1/$A$1*'[1]44094418Exp'!Y$160</f>
        <v>0</v>
      </c>
      <c r="AA15" s="279">
        <f>1/$A$1*'[1]44094418Exp'!Z$160</f>
        <v>0</v>
      </c>
      <c r="AB15" s="279">
        <f>1/$A$1*'[1]44094418Exp'!AA$160</f>
        <v>0</v>
      </c>
      <c r="AC15" s="103"/>
      <c r="AD15" s="276">
        <f>1/1000*'[1]44094418Exp'!$AB$160</f>
        <v>2.6022683594214002E-2</v>
      </c>
      <c r="AE15" s="279">
        <f>1/1000*'[1]44094418Exp'!$AC$160</f>
        <v>2.9736256620399998E-2</v>
      </c>
      <c r="AF15" s="279">
        <f>1/1000*'[1]44094418Exp'!AD$160</f>
        <v>3.2215979251199997E-2</v>
      </c>
      <c r="AG15" s="279">
        <f>1/1000*'[1]44094418Exp'!AE$160</f>
        <v>3.8523961683200006E-2</v>
      </c>
      <c r="AH15" s="279">
        <f>1/1000*'[1]44094418Exp'!AF$160</f>
        <v>4.12459365157E-2</v>
      </c>
      <c r="AI15" s="279">
        <f>1/1000*'[1]44094418Exp'!AG$160</f>
        <v>4.2973045315200006E-2</v>
      </c>
      <c r="AJ15" s="279">
        <f>1/1000*'[1]44094418Exp'!AH$160</f>
        <v>4.5286596586400003E-2</v>
      </c>
      <c r="AK15" s="279">
        <f>1/1000*'[1]44094418Exp'!AI$160</f>
        <v>4.9957075407500003E-2</v>
      </c>
      <c r="AL15" s="279">
        <f>1/1000*'[1]44094418Exp'!AJ$160</f>
        <v>5.5028968618800009E-2</v>
      </c>
      <c r="AM15" s="279">
        <f>1/1000*'[1]44094418Exp'!AK$160</f>
        <v>3.7019516516400001E-2</v>
      </c>
      <c r="AN15" s="279">
        <f>1/1000*'[1]44094418Exp'!AL$160</f>
        <v>2.9354941957499998E-2</v>
      </c>
      <c r="AO15" s="279">
        <f>1/1000*'[1]44094418Exp'!AM$160</f>
        <v>3.2729051999999995E-2</v>
      </c>
      <c r="AP15" s="279">
        <f>1/1000*'[1]44094418Exp'!AN$160</f>
        <v>2.6445128335999997E-2</v>
      </c>
      <c r="AQ15" s="279">
        <f>1/1000*'[1]44094418Exp'!AO$160</f>
        <v>4.9985141898000003E-3</v>
      </c>
      <c r="AR15" s="279">
        <f>1/1000*'[1]44094418Exp'!AP$160</f>
        <v>6.4575953845000004E-3</v>
      </c>
      <c r="AS15" s="279">
        <f>1/1000*'[1]44094418Exp'!AQ$160</f>
        <v>5.2902313590000001E-3</v>
      </c>
      <c r="AT15" s="279">
        <f>1/1000*'[1]44094418Exp'!AR$160</f>
        <v>1.0642013325E-2</v>
      </c>
      <c r="AU15" s="279">
        <f>1/1000*'[1]44094418Exp'!AS$160</f>
        <v>7.5686612573000007E-3</v>
      </c>
      <c r="AV15" s="279">
        <f>1/1000*'[1]44094418Exp'!AT$160</f>
        <v>7.9123563289999997E-3</v>
      </c>
      <c r="AW15" s="279">
        <f>1/1000*'[1]44094418Exp'!AU$160</f>
        <v>7.5008825345833337E-3</v>
      </c>
      <c r="AX15" s="279">
        <f>1/1000*'[1]44094418Exp'!AV$160</f>
        <v>0</v>
      </c>
      <c r="AY15" s="279">
        <f>1/1000*'[1]44094418Exp'!AW$160</f>
        <v>0</v>
      </c>
      <c r="AZ15" s="279">
        <f>1/1000*'[1]44094418Exp'!AX$160</f>
        <v>0</v>
      </c>
      <c r="BA15" s="279">
        <f>1/1000*'[1]44094418Exp'!AY$160</f>
        <v>0</v>
      </c>
      <c r="BB15" s="279">
        <f>1/1000*'[1]44094418Exp'!AZ$160</f>
        <v>0</v>
      </c>
      <c r="BC15" s="102">
        <f>1/1000*'[1]44094418Exp'!BA$160</f>
        <v>0</v>
      </c>
      <c r="BD15" s="452"/>
    </row>
    <row r="16" spans="1:56">
      <c r="B16" s="5" t="s">
        <v>33</v>
      </c>
      <c r="C16" s="276">
        <f>1/$A$1*'[1]44094418Exp'!$B$188</f>
        <v>6.5765839999999999E-3</v>
      </c>
      <c r="D16" s="279">
        <f>1/$A$1*'[1]44094418Exp'!$C$188</f>
        <v>7.3831379999999992E-3</v>
      </c>
      <c r="E16" s="279">
        <f>1/$A$1*'[1]44094418Exp'!$D$188</f>
        <v>1.3301343999999998E-2</v>
      </c>
      <c r="F16" s="279">
        <f>1/$A$1*'[1]44094418Exp'!$E$188</f>
        <v>1.2890863999999998E-2</v>
      </c>
      <c r="G16" s="279">
        <f>1/$A$1*'[1]44094418Exp'!$F$188</f>
        <v>1.3227546365151513E-2</v>
      </c>
      <c r="H16" s="279">
        <f>1/$A$1*'[1]44094418Exp'!$G$188</f>
        <v>2.3431301024242422E-2</v>
      </c>
      <c r="I16" s="279">
        <f>1/$A$1*'[1]44094418Exp'!$H$188</f>
        <v>4.4115816011363627E-2</v>
      </c>
      <c r="J16" s="278">
        <f>1/$A$1*'[1]44094418Exp'!$I$188</f>
        <v>8.0300033800000004E-2</v>
      </c>
      <c r="K16" s="278">
        <f>1/$A$1*'[1]44094418Exp'!$J$188</f>
        <v>9.0407828222727249E-2</v>
      </c>
      <c r="L16" s="279">
        <f>1/$A$1*'[1]44094418Exp'!K$188</f>
        <v>5.1734403999999998E-2</v>
      </c>
      <c r="M16" s="279">
        <f>1/$A$1*'[1]44094418Exp'!L$188</f>
        <v>8.4987545999999997E-2</v>
      </c>
      <c r="N16" s="279">
        <f>1/$A$1*'[1]44094418Exp'!M$188</f>
        <v>6.7653643373856209E-2</v>
      </c>
      <c r="O16" s="279">
        <f>1/$A$1*'[1]44094418Exp'!N$188</f>
        <v>1.7849229859999999E-2</v>
      </c>
      <c r="P16" s="279">
        <f>1/$A$1*'[1]44094418Exp'!O$188</f>
        <v>2.8821085120000003E-2</v>
      </c>
      <c r="Q16" s="279">
        <f>1/$A$1*'[1]44094418Exp'!P$188</f>
        <v>6.8216551885396826E-2</v>
      </c>
      <c r="R16" s="279">
        <f>1/$A$1*'[1]44094418Exp'!Q$188</f>
        <v>5.0290858139999998E-2</v>
      </c>
      <c r="S16" s="279">
        <f>1/$A$1*'[1]44094418Exp'!R$188</f>
        <v>3.9972050723333333E-2</v>
      </c>
      <c r="T16" s="279">
        <f>1/$A$1*'[1]44094418Exp'!S$188</f>
        <v>1.0753435379999999E-2</v>
      </c>
      <c r="U16" s="279">
        <f>1/$A$1*'[1]44094418Exp'!T$188</f>
        <v>0</v>
      </c>
      <c r="V16" s="279">
        <f>1/$A$1*'[1]44094418Exp'!U$188</f>
        <v>0</v>
      </c>
      <c r="W16" s="279">
        <f>1/$A$1*'[1]44094418Exp'!V$188</f>
        <v>0</v>
      </c>
      <c r="X16" s="279">
        <f>1/$A$1*'[1]44094418Exp'!W$188</f>
        <v>0</v>
      </c>
      <c r="Y16" s="279">
        <f>1/$A$1*'[1]44094418Exp'!X$188</f>
        <v>0</v>
      </c>
      <c r="Z16" s="279">
        <f>1/$A$1*'[1]44094418Exp'!Y$188</f>
        <v>0</v>
      </c>
      <c r="AA16" s="279">
        <f>1/$A$1*'[1]44094418Exp'!Z$188</f>
        <v>0</v>
      </c>
      <c r="AB16" s="279">
        <f>1/$A$1*'[1]44094418Exp'!AA$188</f>
        <v>0</v>
      </c>
      <c r="AC16" s="103"/>
      <c r="AD16" s="276">
        <f>1/1000*'[1]44094418Exp'!$AB$188</f>
        <v>4.8233306003460001E-3</v>
      </c>
      <c r="AE16" s="279">
        <f>1/1000*'[1]44094418Exp'!$AC$188</f>
        <v>3.9666491196000001E-3</v>
      </c>
      <c r="AF16" s="279">
        <f>1/1000*'[1]44094418Exp'!AD$188</f>
        <v>9.8393547504000006E-3</v>
      </c>
      <c r="AG16" s="279">
        <f>1/1000*'[1]44094418Exp'!AE$188</f>
        <v>8.024015619200001E-3</v>
      </c>
      <c r="AH16" s="279">
        <f>1/1000*'[1]44094418Exp'!AF$188</f>
        <v>1.0728477036900001E-2</v>
      </c>
      <c r="AI16" s="279">
        <f>1/1000*'[1]44094418Exp'!AG$188</f>
        <v>2.1223396751700003E-2</v>
      </c>
      <c r="AJ16" s="279">
        <f>1/1000*'[1]44094418Exp'!AH$188</f>
        <v>3.2375576942000002E-2</v>
      </c>
      <c r="AK16" s="279">
        <f>1/1000*'[1]44094418Exp'!AI$188</f>
        <v>4.5536393348500008E-2</v>
      </c>
      <c r="AL16" s="279">
        <f>1/1000*'[1]44094418Exp'!AJ$188</f>
        <v>5.6585325054800011E-2</v>
      </c>
      <c r="AM16" s="279">
        <f>1/1000*'[1]44094418Exp'!AK$188</f>
        <v>3.7572943865599999E-2</v>
      </c>
      <c r="AN16" s="279">
        <f>1/1000*'[1]44094418Exp'!AL$188</f>
        <v>4.1178241155600002E-2</v>
      </c>
      <c r="AO16" s="279">
        <f>1/1000*'[1]44094418Exp'!AM$188</f>
        <v>3.0536462688000001E-2</v>
      </c>
      <c r="AP16" s="279">
        <f>1/1000*'[1]44094418Exp'!AN$188</f>
        <v>1.9510822478400001E-2</v>
      </c>
      <c r="AQ16" s="279">
        <f>1/1000*'[1]44094418Exp'!AO$188</f>
        <v>3.0593333333400002E-2</v>
      </c>
      <c r="AR16" s="279">
        <f>1/1000*'[1]44094418Exp'!AP$188</f>
        <v>3.7062713530999998E-2</v>
      </c>
      <c r="AS16" s="279">
        <f>1/1000*'[1]44094418Exp'!AQ$188</f>
        <v>3.0149577408999997E-2</v>
      </c>
      <c r="AT16" s="279">
        <f>1/1000*'[1]44094418Exp'!AR$188</f>
        <v>2.2168616853999998E-2</v>
      </c>
      <c r="AU16" s="279">
        <f>1/1000*'[1]44094418Exp'!AS$188</f>
        <v>2.3834650096399998E-2</v>
      </c>
      <c r="AV16" s="279">
        <f>1/1000*'[1]44094418Exp'!AT$188</f>
        <v>2.4916988371999998E-2</v>
      </c>
      <c r="AW16" s="279">
        <f>1/1000*'[1]44094418Exp'!AU$188</f>
        <v>2.3621206518333333E-2</v>
      </c>
      <c r="AX16" s="279">
        <f>1/1000*'[1]44094418Exp'!AV$188</f>
        <v>0</v>
      </c>
      <c r="AY16" s="279">
        <f>1/1000*'[1]44094418Exp'!AW$188</f>
        <v>0</v>
      </c>
      <c r="AZ16" s="279">
        <f>1/1000*'[1]44094418Exp'!AX$188</f>
        <v>0</v>
      </c>
      <c r="BA16" s="279">
        <f>1/1000*'[1]44094418Exp'!AY$188</f>
        <v>0</v>
      </c>
      <c r="BB16" s="279">
        <f>1/1000*'[1]44094418Exp'!AZ$188</f>
        <v>0</v>
      </c>
      <c r="BC16" s="102">
        <f>1/1000*'[1]44094418Exp'!BA$188</f>
        <v>0</v>
      </c>
      <c r="BD16" s="452"/>
    </row>
    <row r="17" spans="2:56">
      <c r="B17" s="5" t="s">
        <v>35</v>
      </c>
      <c r="C17" s="276">
        <f>1/$A$1*'[1]44094418Exp'!$B$225</f>
        <v>2.0355983509090909E-2</v>
      </c>
      <c r="D17" s="279">
        <f>1/$A$1*'[1]44094418Exp'!$C$225</f>
        <v>2.9081906504545452E-2</v>
      </c>
      <c r="E17" s="279">
        <f>1/$A$1*'[1]44094418Exp'!$D$225</f>
        <v>2.980339095909091E-2</v>
      </c>
      <c r="F17" s="279">
        <f>1/$A$1*'[1]44094418Exp'!$E$225</f>
        <v>2.8876116977272725E-2</v>
      </c>
      <c r="G17" s="279">
        <f>1/$A$1*'[1]44094418Exp'!$F$225</f>
        <v>3.6262930963636364E-2</v>
      </c>
      <c r="H17" s="279">
        <f>1/$A$1*'[1]44094418Exp'!$G$225</f>
        <v>4.0842791177272728E-2</v>
      </c>
      <c r="I17" s="279">
        <f>1/$A$1*'[1]44094418Exp'!$H$225</f>
        <v>5.2627117631818182E-2</v>
      </c>
      <c r="J17" s="278">
        <f>1/$A$1*'[1]44094418Exp'!$I$225</f>
        <v>6.5368836999999999E-2</v>
      </c>
      <c r="K17" s="278">
        <f>1/$A$1*'[1]44094418Exp'!$J$225</f>
        <v>6.7063887612121217E-2</v>
      </c>
      <c r="L17" s="279">
        <f>1/$A$1*'[1]44094418Exp'!K$225</f>
        <v>5.2787369266666669E-2</v>
      </c>
      <c r="M17" s="279">
        <f>1/$A$1*'[1]44094418Exp'!L$225</f>
        <v>7.6760308524545462E-2</v>
      </c>
      <c r="N17" s="279">
        <f>1/$A$1*'[1]44094418Exp'!M$225</f>
        <v>5.4567135941787796E-2</v>
      </c>
      <c r="O17" s="279">
        <f>1/$A$1*'[1]44094418Exp'!N$225</f>
        <v>4.7949505880821912E-2</v>
      </c>
      <c r="P17" s="279">
        <f>1/$A$1*'[1]44094418Exp'!O$225</f>
        <v>4.7628476179999997E-2</v>
      </c>
      <c r="Q17" s="279">
        <f>1/$A$1*'[1]44094418Exp'!P$225</f>
        <v>6.3936622610000007E-2</v>
      </c>
      <c r="R17" s="279">
        <f>1/$A$1*'[1]44094418Exp'!Q$225</f>
        <v>5.5216651040000002E-2</v>
      </c>
      <c r="S17" s="279">
        <f>1/$A$1*'[1]44094418Exp'!R$225</f>
        <v>5.3331611279999996E-2</v>
      </c>
      <c r="T17" s="279">
        <f>1/$A$1*'[1]44094418Exp'!S$225</f>
        <v>2.0756925286666665E-2</v>
      </c>
      <c r="U17" s="279">
        <f>1/$A$1*'[1]44094418Exp'!T$225</f>
        <v>0</v>
      </c>
      <c r="V17" s="279">
        <f>1/$A$1*'[1]44094418Exp'!U$225</f>
        <v>0</v>
      </c>
      <c r="W17" s="279">
        <f>1/$A$1*'[1]44094418Exp'!V$225</f>
        <v>0</v>
      </c>
      <c r="X17" s="279">
        <f>1/$A$1*'[1]44094418Exp'!W$225</f>
        <v>0</v>
      </c>
      <c r="Y17" s="279">
        <f>1/$A$1*'[1]44094418Exp'!X$225</f>
        <v>0</v>
      </c>
      <c r="Z17" s="279">
        <f>1/$A$1*'[1]44094418Exp'!Y$225</f>
        <v>0</v>
      </c>
      <c r="AA17" s="279">
        <f>1/$A$1*'[1]44094418Exp'!Z$225</f>
        <v>0</v>
      </c>
      <c r="AB17" s="279">
        <f>1/$A$1*'[1]44094418Exp'!AA$225</f>
        <v>0</v>
      </c>
      <c r="AC17" s="103"/>
      <c r="AD17" s="276">
        <f>1/1000*'[1]44094418Exp'!$AB$225</f>
        <v>1.9048788470730001E-2</v>
      </c>
      <c r="AE17" s="279">
        <f>1/1000*'[1]44094418Exp'!$AC$225</f>
        <v>2.5416630046399998E-2</v>
      </c>
      <c r="AF17" s="279">
        <f>1/1000*'[1]44094418Exp'!AD$225</f>
        <v>2.8592597966399999E-2</v>
      </c>
      <c r="AG17" s="279">
        <f>1/1000*'[1]44094418Exp'!AE$225</f>
        <v>3.1566367896000001E-2</v>
      </c>
      <c r="AH17" s="279">
        <f>1/1000*'[1]44094418Exp'!AF$225</f>
        <v>4.0739080851000004E-2</v>
      </c>
      <c r="AI17" s="279">
        <f>1/1000*'[1]44094418Exp'!AG$225</f>
        <v>4.6688940612600004E-2</v>
      </c>
      <c r="AJ17" s="279">
        <f>1/1000*'[1]44094418Exp'!AH$225</f>
        <v>5.6572863552800008E-2</v>
      </c>
      <c r="AK17" s="279">
        <f>1/1000*'[1]44094418Exp'!AI$225</f>
        <v>7.3508856142000006E-2</v>
      </c>
      <c r="AL17" s="279">
        <f>1/1000*'[1]44094418Exp'!AJ$225</f>
        <v>7.5714545442400014E-2</v>
      </c>
      <c r="AM17" s="279">
        <f>1/1000*'[1]44094418Exp'!AK$225</f>
        <v>5.6373985879199999E-2</v>
      </c>
      <c r="AN17" s="279">
        <f>1/1000*'[1]44094418Exp'!AL$225</f>
        <v>6.3080105667300004E-2</v>
      </c>
      <c r="AO17" s="279">
        <f>1/1000*'[1]44094418Exp'!AM$225</f>
        <v>5.0016543599999998E-2</v>
      </c>
      <c r="AP17" s="279">
        <f>1/1000*'[1]44094418Exp'!AN$225</f>
        <v>4.5214346267200001E-2</v>
      </c>
      <c r="AQ17" s="279">
        <f>1/1000*'[1]44094418Exp'!AO$225</f>
        <v>4.4951150172900002E-2</v>
      </c>
      <c r="AR17" s="279">
        <f>1/1000*'[1]44094418Exp'!AP$225</f>
        <v>4.7134191596000005E-2</v>
      </c>
      <c r="AS17" s="279">
        <f>1/1000*'[1]44094418Exp'!AQ$225</f>
        <v>4.28344809235E-2</v>
      </c>
      <c r="AT17" s="279">
        <f>1/1000*'[1]44094418Exp'!AR$225</f>
        <v>4.0895817407799996E-2</v>
      </c>
      <c r="AU17" s="279">
        <f>1/1000*'[1]44094418Exp'!AS$225</f>
        <v>5.59464821773E-2</v>
      </c>
      <c r="AV17" s="279">
        <f>1/1000*'[1]44094418Exp'!AT$225</f>
        <v>5.8487027928999999E-2</v>
      </c>
      <c r="AW17" s="279">
        <f>1/1000*'[1]44094418Exp'!AU$225</f>
        <v>5.5445471367916666E-2</v>
      </c>
      <c r="AX17" s="279">
        <f>1/1000*'[1]44094418Exp'!AV$225</f>
        <v>0</v>
      </c>
      <c r="AY17" s="279">
        <f>1/1000*'[1]44094418Exp'!AW$225</f>
        <v>0</v>
      </c>
      <c r="AZ17" s="279">
        <f>1/1000*'[1]44094418Exp'!AX$225</f>
        <v>0</v>
      </c>
      <c r="BA17" s="279">
        <f>1/1000*'[1]44094418Exp'!AY$225</f>
        <v>0</v>
      </c>
      <c r="BB17" s="279">
        <f>1/1000*'[1]44094418Exp'!AZ$225</f>
        <v>0</v>
      </c>
      <c r="BC17" s="102">
        <f>1/1000*'[1]44094418Exp'!BA$225</f>
        <v>0</v>
      </c>
      <c r="BD17" s="452"/>
    </row>
    <row r="18" spans="2:56">
      <c r="B18" s="5" t="s">
        <v>61</v>
      </c>
      <c r="C18" s="276">
        <f>1/$A$1*'[1]44094418Exp'!$B$246</f>
        <v>7.1741445036363621E-2</v>
      </c>
      <c r="D18" s="279">
        <f>1/$A$1*'[1]44094418Exp'!$C$246</f>
        <v>8.473919915E-2</v>
      </c>
      <c r="E18" s="279">
        <f>1/$A$1*'[1]44094418Exp'!$D$246</f>
        <v>8.5023705799999988E-2</v>
      </c>
      <c r="F18" s="279">
        <f>1/$A$1*'[1]44094418Exp'!$E$246</f>
        <v>8.3274001249999993E-2</v>
      </c>
      <c r="G18" s="279">
        <f>1/$A$1*'[1]44094418Exp'!$F$246</f>
        <v>8.5783342199999987E-2</v>
      </c>
      <c r="H18" s="279">
        <f>1/$A$1*'[1]44094418Exp'!$G$246</f>
        <v>9.576423530507247E-2</v>
      </c>
      <c r="I18" s="279">
        <f>1/$A$1*'[1]44094418Exp'!$H$246</f>
        <v>9.7685497433333338E-2</v>
      </c>
      <c r="J18" s="278">
        <f>1/$A$1*'[1]44094418Exp'!$I$246</f>
        <v>9.8654048299999991E-2</v>
      </c>
      <c r="K18" s="278">
        <f>1/$A$1*'[1]44094418Exp'!$J$246</f>
        <v>0.10855001069999999</v>
      </c>
      <c r="L18" s="279">
        <f>1/$A$1*'[1]44094418Exp'!K$246</f>
        <v>7.3039623999999997E-2</v>
      </c>
      <c r="M18" s="279">
        <f>1/$A$1*'[1]44094418Exp'!L$246</f>
        <v>6.5420157450000002E-2</v>
      </c>
      <c r="N18" s="279">
        <f>1/$A$1*'[1]44094418Exp'!M$246</f>
        <v>5.6445042137549015E-2</v>
      </c>
      <c r="O18" s="279">
        <f>1/$A$1*'[1]44094418Exp'!N$246</f>
        <v>4.0464589259999996E-2</v>
      </c>
      <c r="P18" s="279">
        <f>1/$A$1*'[1]44094418Exp'!O$246</f>
        <v>4.3165733499999998E-2</v>
      </c>
      <c r="Q18" s="279">
        <f>1/$A$1*'[1]44094418Exp'!P$246</f>
        <v>5.2688237209999995E-2</v>
      </c>
      <c r="R18" s="279">
        <f>1/$A$1*'[1]44094418Exp'!Q$246</f>
        <v>5.1796645879999999E-2</v>
      </c>
      <c r="S18" s="279">
        <f>1/$A$1*'[1]44094418Exp'!R$246</f>
        <v>5.1775580679999995E-2</v>
      </c>
      <c r="T18" s="279">
        <f>1/$A$1*'[1]44094418Exp'!S$246</f>
        <v>1.330720182E-2</v>
      </c>
      <c r="U18" s="279">
        <f>1/$A$1*'[1]44094418Exp'!T$246</f>
        <v>0</v>
      </c>
      <c r="V18" s="279">
        <f>1/$A$1*'[1]44094418Exp'!U$246</f>
        <v>0</v>
      </c>
      <c r="W18" s="279">
        <f>1/$A$1*'[1]44094418Exp'!V$246</f>
        <v>0</v>
      </c>
      <c r="X18" s="279">
        <f>1/$A$1*'[1]44094418Exp'!W$246</f>
        <v>0</v>
      </c>
      <c r="Y18" s="279">
        <f>1/$A$1*'[1]44094418Exp'!X$246</f>
        <v>0</v>
      </c>
      <c r="Z18" s="279">
        <f>1/$A$1*'[1]44094418Exp'!Y$246</f>
        <v>0</v>
      </c>
      <c r="AA18" s="279">
        <f>1/$A$1*'[1]44094418Exp'!Z$246</f>
        <v>0</v>
      </c>
      <c r="AB18" s="279">
        <f>1/$A$1*'[1]44094418Exp'!AA$246</f>
        <v>0</v>
      </c>
      <c r="AC18" s="103"/>
      <c r="AD18" s="276">
        <f>1/1000*'[1]44094418Exp'!$AB$246</f>
        <v>6.2423119800948002E-2</v>
      </c>
      <c r="AE18" s="279">
        <f>1/1000*'[1]44094418Exp'!$AC$246</f>
        <v>8.0669999450800015E-2</v>
      </c>
      <c r="AF18" s="279">
        <f>1/1000*'[1]44094418Exp'!AD$246</f>
        <v>8.9027124191999998E-2</v>
      </c>
      <c r="AG18" s="279">
        <f>1/1000*'[1]44094418Exp'!AE$246</f>
        <v>0.1226972550272</v>
      </c>
      <c r="AH18" s="279">
        <f>1/1000*'[1]44094418Exp'!AF$246</f>
        <v>0.13964209975240002</v>
      </c>
      <c r="AI18" s="279">
        <f>1/1000*'[1]44094418Exp'!AG$246</f>
        <v>0.12640946029140002</v>
      </c>
      <c r="AJ18" s="279">
        <f>1/1000*'[1]44094418Exp'!AH$246</f>
        <v>0.13610680269160003</v>
      </c>
      <c r="AK18" s="279">
        <f>1/1000*'[1]44094418Exp'!AI$246</f>
        <v>0.16240443638800001</v>
      </c>
      <c r="AL18" s="279">
        <f>1/1000*'[1]44094418Exp'!AJ$246</f>
        <v>0.1749691375164</v>
      </c>
      <c r="AM18" s="279">
        <f>1/1000*'[1]44094418Exp'!AK$246</f>
        <v>0.1378829233144</v>
      </c>
      <c r="AN18" s="279">
        <f>1/1000*'[1]44094418Exp'!AL$246</f>
        <v>6.5108001117600012E-2</v>
      </c>
      <c r="AO18" s="279">
        <f>1/1000*'[1]44094418Exp'!AM$246</f>
        <v>6.3006297840000003E-2</v>
      </c>
      <c r="AP18" s="279">
        <f>1/1000*'[1]44094418Exp'!AN$246</f>
        <v>5.5652822068799998E-2</v>
      </c>
      <c r="AQ18" s="279">
        <f>1/1000*'[1]44094418Exp'!AO$246</f>
        <v>3.4518629834699999E-2</v>
      </c>
      <c r="AR18" s="279">
        <f>1/1000*'[1]44094418Exp'!AP$246</f>
        <v>3.4921761385000007E-2</v>
      </c>
      <c r="AS18" s="279">
        <f>1/1000*'[1]44094418Exp'!AQ$246</f>
        <v>3.3311485984000001E-2</v>
      </c>
      <c r="AT18" s="279">
        <f>1/1000*'[1]44094418Exp'!AR$246</f>
        <v>6.8352218427699993E-2</v>
      </c>
      <c r="AU18" s="279">
        <f>1/1000*'[1]44094418Exp'!AS$246</f>
        <v>5.7517723162899999E-2</v>
      </c>
      <c r="AV18" s="279">
        <f>1/1000*'[1]44094418Exp'!AT$246</f>
        <v>6.0129619416999999E-2</v>
      </c>
      <c r="AW18" s="279">
        <f>1/1000*'[1]44094418Exp'!AU$246</f>
        <v>5.7002641607916675E-2</v>
      </c>
      <c r="AX18" s="279">
        <f>1/1000*'[1]44094418Exp'!AV$246</f>
        <v>0</v>
      </c>
      <c r="AY18" s="279">
        <f>1/1000*'[1]44094418Exp'!AW$246</f>
        <v>0</v>
      </c>
      <c r="AZ18" s="279">
        <f>1/1000*'[1]44094418Exp'!AX$246</f>
        <v>0</v>
      </c>
      <c r="BA18" s="279">
        <f>1/1000*'[1]44094418Exp'!AY$246</f>
        <v>0</v>
      </c>
      <c r="BB18" s="279">
        <f>1/1000*'[1]44094418Exp'!AZ$246</f>
        <v>0</v>
      </c>
      <c r="BC18" s="102">
        <f>1/1000*'[1]44094418Exp'!BA$246</f>
        <v>0</v>
      </c>
      <c r="BD18" s="452"/>
    </row>
    <row r="19" spans="2:56">
      <c r="B19" s="5" t="s">
        <v>16</v>
      </c>
      <c r="C19" s="298">
        <f t="shared" ref="C19:L19" si="2">SUM(C10:C10)-SUM(C11:C18)</f>
        <v>5.2044713415908994E-2</v>
      </c>
      <c r="D19" s="301">
        <f t="shared" si="2"/>
        <v>5.3864983469696814E-2</v>
      </c>
      <c r="E19" s="301">
        <f t="shared" si="2"/>
        <v>6.0179149269104171E-2</v>
      </c>
      <c r="F19" s="301">
        <f t="shared" si="2"/>
        <v>6.4571688454062359E-2</v>
      </c>
      <c r="G19" s="301">
        <f t="shared" si="2"/>
        <v>5.7436387076313877E-2</v>
      </c>
      <c r="H19" s="301">
        <f t="shared" si="2"/>
        <v>5.3300456785671968E-2</v>
      </c>
      <c r="I19" s="301">
        <f t="shared" si="2"/>
        <v>5.9738724655870268E-2</v>
      </c>
      <c r="J19" s="300">
        <f t="shared" si="2"/>
        <v>6.6165696800000062E-2</v>
      </c>
      <c r="K19" s="300">
        <f t="shared" si="2"/>
        <v>5.5266855491818256E-2</v>
      </c>
      <c r="L19" s="301">
        <f t="shared" si="2"/>
        <v>4.290236382182544E-2</v>
      </c>
      <c r="M19" s="301">
        <f>SUM(M10:M10)-SUM(M11:M18)</f>
        <v>4.572519118636359E-2</v>
      </c>
      <c r="N19" s="301">
        <f>SUM(N10:N10)-SUM(N11:N18)</f>
        <v>3.8843731181073371E-2</v>
      </c>
      <c r="O19" s="301">
        <f t="shared" ref="O19:AB19" si="3">SUM(O10:O10)-SUM(O11:O18)</f>
        <v>1.9212772796117966E-2</v>
      </c>
      <c r="P19" s="301">
        <f t="shared" si="3"/>
        <v>2.7792715765098119E-2</v>
      </c>
      <c r="Q19" s="301">
        <f t="shared" si="3"/>
        <v>3.172622471324299E-2</v>
      </c>
      <c r="R19" s="301">
        <f t="shared" si="3"/>
        <v>2.7064521622785942E-2</v>
      </c>
      <c r="S19" s="301">
        <f t="shared" si="3"/>
        <v>2.8123811884409489E-2</v>
      </c>
      <c r="T19" s="301">
        <f t="shared" si="3"/>
        <v>9.4974723096731828E-3</v>
      </c>
      <c r="U19" s="301">
        <f t="shared" si="3"/>
        <v>0</v>
      </c>
      <c r="V19" s="301">
        <f t="shared" si="3"/>
        <v>0</v>
      </c>
      <c r="W19" s="301">
        <f t="shared" si="3"/>
        <v>0</v>
      </c>
      <c r="X19" s="301">
        <f t="shared" si="3"/>
        <v>0</v>
      </c>
      <c r="Y19" s="301">
        <f t="shared" si="3"/>
        <v>0</v>
      </c>
      <c r="Z19" s="301">
        <f t="shared" si="3"/>
        <v>0</v>
      </c>
      <c r="AA19" s="301">
        <f t="shared" si="3"/>
        <v>0</v>
      </c>
      <c r="AB19" s="301">
        <f t="shared" si="3"/>
        <v>0</v>
      </c>
      <c r="AC19" s="103"/>
      <c r="AD19" s="276">
        <f t="shared" ref="AD19:BC19" si="4">SUM(AD10:AD10)-SUM(AD11:AD18)</f>
        <v>4.7373196938888029E-2</v>
      </c>
      <c r="AE19" s="279">
        <f t="shared" si="4"/>
        <v>5.0636257647599936E-2</v>
      </c>
      <c r="AF19" s="279">
        <f t="shared" si="4"/>
        <v>5.8366546305599898E-2</v>
      </c>
      <c r="AG19" s="279">
        <f t="shared" si="4"/>
        <v>7.0195991577600036E-2</v>
      </c>
      <c r="AH19" s="279">
        <f t="shared" si="4"/>
        <v>6.7588657375399985E-2</v>
      </c>
      <c r="AI19" s="279">
        <f t="shared" si="4"/>
        <v>6.4537494664499984E-2</v>
      </c>
      <c r="AJ19" s="279">
        <f t="shared" si="4"/>
        <v>7.7047721812000036E-2</v>
      </c>
      <c r="AK19" s="279">
        <f t="shared" si="4"/>
        <v>8.2041437016500018E-2</v>
      </c>
      <c r="AL19" s="279">
        <f t="shared" si="4"/>
        <v>7.3497952769600028E-2</v>
      </c>
      <c r="AM19" s="279">
        <f t="shared" si="4"/>
        <v>5.1830985588800116E-2</v>
      </c>
      <c r="AN19" s="279">
        <f t="shared" si="4"/>
        <v>4.684321444140005E-2</v>
      </c>
      <c r="AO19" s="279">
        <f t="shared" si="4"/>
        <v>4.1486726736000012E-2</v>
      </c>
      <c r="AP19" s="279">
        <f t="shared" si="4"/>
        <v>3.0546353833599993E-2</v>
      </c>
      <c r="AQ19" s="279">
        <f t="shared" si="4"/>
        <v>1.685099654880004E-2</v>
      </c>
      <c r="AR19" s="279">
        <f t="shared" si="4"/>
        <v>1.7382132526500005E-2</v>
      </c>
      <c r="AS19" s="279">
        <f t="shared" si="4"/>
        <v>1.3528967843999984E-2</v>
      </c>
      <c r="AT19" s="279">
        <f t="shared" si="4"/>
        <v>3.4045667136800017E-2</v>
      </c>
      <c r="AU19" s="279">
        <f t="shared" si="4"/>
        <v>3.2846242142999971E-2</v>
      </c>
      <c r="AV19" s="279">
        <f t="shared" si="4"/>
        <v>3.4337799389999979E-2</v>
      </c>
      <c r="AW19" s="279">
        <f t="shared" si="4"/>
        <v>3.2552098137500041E-2</v>
      </c>
      <c r="AX19" s="279">
        <f t="shared" si="4"/>
        <v>0</v>
      </c>
      <c r="AY19" s="279">
        <f t="shared" si="4"/>
        <v>0</v>
      </c>
      <c r="AZ19" s="279">
        <f t="shared" si="4"/>
        <v>0</v>
      </c>
      <c r="BA19" s="279">
        <f t="shared" si="4"/>
        <v>0</v>
      </c>
      <c r="BB19" s="279">
        <f t="shared" si="4"/>
        <v>0</v>
      </c>
      <c r="BC19" s="102">
        <f t="shared" si="4"/>
        <v>0</v>
      </c>
      <c r="BD19" s="452"/>
    </row>
    <row r="20" spans="2:56" ht="17.149999999999999" customHeight="1">
      <c r="B20" s="19" t="s">
        <v>105</v>
      </c>
      <c r="C20" s="361">
        <f>1/$A$1*'[1]44094418Exp'!$B$265</f>
        <v>1.1106619999999999E-3</v>
      </c>
      <c r="D20" s="326">
        <f>1/$A$1*'[1]44094418Exp'!$C$265</f>
        <v>8.4307999999999996E-4</v>
      </c>
      <c r="E20" s="326">
        <f>1/$A$1*'[1]44094418Exp'!$D$265</f>
        <v>6.5091600000000008E-4</v>
      </c>
      <c r="F20" s="326">
        <f>1/$A$1*'[1]44094418Exp'!$E$265</f>
        <v>4.0539799999999996E-4</v>
      </c>
      <c r="G20" s="326">
        <f>1/$A$1*'[1]44094418Exp'!$F$265</f>
        <v>6.5302622727272724E-4</v>
      </c>
      <c r="H20" s="326">
        <f>1/$A$1*'[1]44094418Exp'!$G$265</f>
        <v>5.889671227272726E-4</v>
      </c>
      <c r="I20" s="326">
        <f>1/$A$1*'[1]44094418Exp'!$H$265</f>
        <v>5.9213345454545456E-4</v>
      </c>
      <c r="J20" s="327">
        <f>1/$A$1*'[1]44094418Exp'!$I$265</f>
        <v>6.5754150000000005E-4</v>
      </c>
      <c r="K20" s="327">
        <f>1/$A$1*'[1]44094418Exp'!$J$265</f>
        <v>8.0088131999999973E-4</v>
      </c>
      <c r="L20" s="326">
        <f>1/$A$1*'[1]44094418Exp'!K$265</f>
        <v>6.5295193333333318E-4</v>
      </c>
      <c r="M20" s="326">
        <f>1/$A$1*'[1]44094418Exp'!L$265</f>
        <v>8.7585504090909082E-4</v>
      </c>
      <c r="N20" s="326">
        <f>1/$A$1*'[1]44094418Exp'!M$265</f>
        <v>8.5562874074074054E-4</v>
      </c>
      <c r="O20" s="326">
        <f>1/$A$1*'[1]44094418Exp'!N$265</f>
        <v>1.2094023574561403E-3</v>
      </c>
      <c r="P20" s="326">
        <f>1/$A$1*'[1]44094418Exp'!O$265</f>
        <v>1.505688E-3</v>
      </c>
      <c r="Q20" s="326">
        <f>1/$A$1*'[1]44094418Exp'!P$265</f>
        <v>1.8305601591269841E-3</v>
      </c>
      <c r="R20" s="326">
        <f>1/$A$1*'[1]44094418Exp'!Q$265</f>
        <v>1.6843571179600654E-3</v>
      </c>
      <c r="S20" s="326">
        <f>1/$A$1*'[1]44094418Exp'!R$265</f>
        <v>1.3403582196969696E-3</v>
      </c>
      <c r="T20" s="326">
        <f>1/$A$1*'[1]44094418Exp'!S$265</f>
        <v>8.4837644444444443E-4</v>
      </c>
      <c r="U20" s="326">
        <f>1/$A$1*'[1]44094418Exp'!T$265</f>
        <v>0</v>
      </c>
      <c r="V20" s="326">
        <f>1/$A$1*'[1]44094418Exp'!U$265</f>
        <v>0</v>
      </c>
      <c r="W20" s="326">
        <f>1/$A$1*'[1]44094418Exp'!V$265</f>
        <v>0</v>
      </c>
      <c r="X20" s="326">
        <f>1/$A$1*'[1]44094418Exp'!W$265</f>
        <v>0</v>
      </c>
      <c r="Y20" s="326">
        <f>1/$A$1*'[1]44094418Exp'!X$265</f>
        <v>0</v>
      </c>
      <c r="Z20" s="326">
        <f>1/$A$1*'[1]44094418Exp'!Y$265</f>
        <v>0</v>
      </c>
      <c r="AA20" s="326">
        <f>1/$A$1*'[1]44094418Exp'!Z$265</f>
        <v>0</v>
      </c>
      <c r="AB20" s="326">
        <f>1/$A$1*'[1]44094418Exp'!AA$265</f>
        <v>0</v>
      </c>
      <c r="AC20" s="103"/>
      <c r="AD20" s="361">
        <f>1/1000*'[1]44094418Exp'!$AB$265</f>
        <v>9.1777576583999994E-4</v>
      </c>
      <c r="AE20" s="326">
        <f>1/1000*'[1]44094418Exp'!$AC$265</f>
        <v>6.010120832E-4</v>
      </c>
      <c r="AF20" s="326">
        <f>1/1000*'[1]44094418Exp'!AD$265</f>
        <v>5.5788508799999991E-4</v>
      </c>
      <c r="AG20" s="326">
        <f>1/1000*'[1]44094418Exp'!AE$265</f>
        <v>6.9796171200000006E-4</v>
      </c>
      <c r="AH20" s="326">
        <f>1/1000*'[1]44094418Exp'!AF$265</f>
        <v>6.2795057359999991E-4</v>
      </c>
      <c r="AI20" s="326">
        <f>1/1000*'[1]44094418Exp'!AG$265</f>
        <v>6.0903671400000005E-4</v>
      </c>
      <c r="AJ20" s="326">
        <f>1/1000*'[1]44094418Exp'!AH$265</f>
        <v>6.1632130479999999E-4</v>
      </c>
      <c r="AK20" s="326">
        <f>1/1000*'[1]44094418Exp'!AI$265</f>
        <v>7.1243934950000016E-4</v>
      </c>
      <c r="AL20" s="326">
        <f>1/1000*'[1]44094418Exp'!AJ$265</f>
        <v>1.2755983656000001E-3</v>
      </c>
      <c r="AM20" s="326">
        <f>1/1000*'[1]44094418Exp'!AK$265</f>
        <v>9.6557540640000001E-4</v>
      </c>
      <c r="AN20" s="326">
        <f>1/1000*'[1]44094418Exp'!AL$265</f>
        <v>8.3008307790000027E-4</v>
      </c>
      <c r="AO20" s="326">
        <f>1/1000*'[1]44094418Exp'!AM$265</f>
        <v>1.009063584E-3</v>
      </c>
      <c r="AP20" s="326">
        <f>1/1000*'[1]44094418Exp'!AN$265</f>
        <v>1.5034588271999997E-3</v>
      </c>
      <c r="AQ20" s="326">
        <f>1/1000*'[1]44094418Exp'!AO$265</f>
        <v>2.0152921424999998E-3</v>
      </c>
      <c r="AR20" s="326">
        <f>1/1000*'[1]44094418Exp'!AP$265</f>
        <v>1.5274588170000002E-3</v>
      </c>
      <c r="AS20" s="326">
        <f>1/1000*'[1]44094418Exp'!AQ$265</f>
        <v>1.588897198E-3</v>
      </c>
      <c r="AT20" s="326">
        <f>1/1000*'[1]44094418Exp'!AR$265</f>
        <v>1.5727897823999996E-3</v>
      </c>
      <c r="AU20" s="326">
        <f>1/1000*'[1]44094418Exp'!AS$265</f>
        <v>2.6116912965000001E-3</v>
      </c>
      <c r="AV20" s="326">
        <f>1/1000*'[1]44094418Exp'!AT$265</f>
        <v>2.7302889450000001E-3</v>
      </c>
      <c r="AW20" s="326">
        <f>1/1000*'[1]44094418Exp'!AU$265</f>
        <v>2.5883031312499997E-3</v>
      </c>
      <c r="AX20" s="326">
        <f>1/1000*'[1]44094418Exp'!AV$265</f>
        <v>0</v>
      </c>
      <c r="AY20" s="326">
        <f>1/1000*'[1]44094418Exp'!AW$265</f>
        <v>0</v>
      </c>
      <c r="AZ20" s="326">
        <f>1/1000*'[1]44094418Exp'!AX$265</f>
        <v>0</v>
      </c>
      <c r="BA20" s="326">
        <f>1/1000*'[1]44094418Exp'!AY$265</f>
        <v>0</v>
      </c>
      <c r="BB20" s="326">
        <f>1/1000*'[1]44094418Exp'!AZ$265</f>
        <v>0</v>
      </c>
      <c r="BC20" s="106">
        <f>1/1000*'[1]44094418Exp'!BA$265</f>
        <v>0</v>
      </c>
      <c r="BD20" s="452"/>
    </row>
    <row r="21" spans="2:56" ht="17.149999999999999" customHeight="1">
      <c r="B21" s="19" t="s">
        <v>97</v>
      </c>
      <c r="C21" s="361">
        <f>1/$A$1*'[1]44094418Exp'!$B$273</f>
        <v>5.4950000000000001E-5</v>
      </c>
      <c r="D21" s="326">
        <f>1/$A$1*'[1]44094418Exp'!$C$273</f>
        <v>5.3550000000000001E-5</v>
      </c>
      <c r="E21" s="326">
        <f>1/$A$1*'[1]44094418Exp'!$D$273</f>
        <v>8.6799999999999996E-5</v>
      </c>
      <c r="F21" s="326">
        <f>1/$A$1*'[1]44094418Exp'!$E$273</f>
        <v>6.9761999999999987E-5</v>
      </c>
      <c r="G21" s="326">
        <f>1/$A$1*'[1]44094418Exp'!$F$273</f>
        <v>2.4042765909090905E-4</v>
      </c>
      <c r="H21" s="326">
        <f>1/$A$1*'[1]44094418Exp'!$G$273</f>
        <v>4.4757614772727267E-4</v>
      </c>
      <c r="I21" s="326">
        <f>1/$A$1*'[1]44094418Exp'!$H$273</f>
        <v>5.5555833333333332E-4</v>
      </c>
      <c r="J21" s="327">
        <f>1/$A$1*'[1]44094418Exp'!$I$273</f>
        <v>5.2150449999999995E-4</v>
      </c>
      <c r="K21" s="327">
        <f>1/$A$1*'[1]44094418Exp'!$J$273</f>
        <v>3.7358843999999998E-4</v>
      </c>
      <c r="L21" s="326">
        <f>1/$A$1*'[1]44094418Exp'!K$273</f>
        <v>2.2750311111111106E-4</v>
      </c>
      <c r="M21" s="326">
        <f>1/$A$1*'[1]44094418Exp'!L$273</f>
        <v>7.2669451363636354E-4</v>
      </c>
      <c r="N21" s="326">
        <f>1/$A$1*'[1]44094418Exp'!M$273</f>
        <v>3.6791764705882351E-4</v>
      </c>
      <c r="O21" s="326">
        <f>1/$A$1*'[1]44094418Exp'!N$273</f>
        <v>7.5344566666666658E-4</v>
      </c>
      <c r="P21" s="326">
        <f>1/$A$1*'[1]44094418Exp'!O$273</f>
        <v>1.0833745E-3</v>
      </c>
      <c r="Q21" s="326">
        <f>1/$A$1*'[1]44094418Exp'!P$273</f>
        <v>5.5561024999999987E-4</v>
      </c>
      <c r="R21" s="326">
        <f>1/$A$1*'[1]44094418Exp'!Q$273</f>
        <v>4.8079574253200572E-4</v>
      </c>
      <c r="S21" s="326">
        <f>1/$A$1*'[1]44094418Exp'!R$273</f>
        <v>9.0272486363636353E-4</v>
      </c>
      <c r="T21" s="326">
        <f>1/$A$1*'[1]44094418Exp'!S$273</f>
        <v>5.9919555555555552E-5</v>
      </c>
      <c r="U21" s="326">
        <f>1/$A$1*'[1]44094418Exp'!T$273</f>
        <v>0</v>
      </c>
      <c r="V21" s="326">
        <f>1/$A$1*'[1]44094418Exp'!U$273</f>
        <v>0</v>
      </c>
      <c r="W21" s="326">
        <f>1/$A$1*'[1]44094418Exp'!V$273</f>
        <v>0</v>
      </c>
      <c r="X21" s="326">
        <f>1/$A$1*'[1]44094418Exp'!W$273</f>
        <v>0</v>
      </c>
      <c r="Y21" s="326">
        <f>1/$A$1*'[1]44094418Exp'!X$273</f>
        <v>0</v>
      </c>
      <c r="Z21" s="326">
        <f>1/$A$1*'[1]44094418Exp'!Y$273</f>
        <v>0</v>
      </c>
      <c r="AA21" s="326">
        <f>1/$A$1*'[1]44094418Exp'!Z$273</f>
        <v>0</v>
      </c>
      <c r="AB21" s="326">
        <f>1/$A$1*'[1]44094418Exp'!AA$273</f>
        <v>0</v>
      </c>
      <c r="AC21" s="103"/>
      <c r="AD21" s="361">
        <f>1/1000*'[1]44094418Exp'!$AB$273</f>
        <v>5.2427044718999999E-5</v>
      </c>
      <c r="AE21" s="326">
        <f>1/1000*'[1]44094418Exp'!$AC$273</f>
        <v>5.2344237599999997E-5</v>
      </c>
      <c r="AF21" s="326">
        <f>1/1000*'[1]44094418Exp'!AD$273</f>
        <v>6.1126420800000013E-5</v>
      </c>
      <c r="AG21" s="326">
        <f>1/1000*'[1]44094418Exp'!AE$273</f>
        <v>6.6319993600000019E-5</v>
      </c>
      <c r="AH21" s="326">
        <f>1/1000*'[1]44094418Exp'!AF$273</f>
        <v>2.495275839E-4</v>
      </c>
      <c r="AI21" s="326">
        <f>1/1000*'[1]44094418Exp'!AG$273</f>
        <v>3.1517158530000003E-4</v>
      </c>
      <c r="AJ21" s="326">
        <f>1/1000*'[1]44094418Exp'!AH$273</f>
        <v>4.7711042160000007E-4</v>
      </c>
      <c r="AK21" s="326">
        <f>1/1000*'[1]44094418Exp'!AI$273</f>
        <v>4.5758802200000006E-4</v>
      </c>
      <c r="AL21" s="326">
        <f>1/1000*'[1]44094418Exp'!AJ$273</f>
        <v>4.4758944360000002E-4</v>
      </c>
      <c r="AM21" s="326">
        <f>1/1000*'[1]44094418Exp'!AK$273</f>
        <v>2.8158919799999997E-4</v>
      </c>
      <c r="AN21" s="326">
        <f>1/1000*'[1]44094418Exp'!AL$273</f>
        <v>6.1395553260000003E-4</v>
      </c>
      <c r="AO21" s="326">
        <f>1/1000*'[1]44094418Exp'!AM$273</f>
        <v>2.55562848E-4</v>
      </c>
      <c r="AP21" s="326">
        <f>1/1000*'[1]44094418Exp'!AN$273</f>
        <v>5.579680832E-4</v>
      </c>
      <c r="AQ21" s="326">
        <f>1/1000*'[1]44094418Exp'!AO$273</f>
        <v>1.0996163322E-3</v>
      </c>
      <c r="AR21" s="326">
        <f>1/1000*'[1]44094418Exp'!AP$273</f>
        <v>4.7357570900000005E-4</v>
      </c>
      <c r="AS21" s="326">
        <f>1/1000*'[1]44094418Exp'!AQ$273</f>
        <v>5.2522842400000002E-4</v>
      </c>
      <c r="AT21" s="326">
        <f>1/1000*'[1]44094418Exp'!AR$273</f>
        <v>6.0017999729999991E-4</v>
      </c>
      <c r="AU21" s="326">
        <f>1/1000*'[1]44094418Exp'!AS$273</f>
        <v>3.8221930890000003E-4</v>
      </c>
      <c r="AV21" s="326">
        <f>1/1000*'[1]44094418Exp'!AT$273</f>
        <v>3.9957599700000002E-4</v>
      </c>
      <c r="AW21" s="326">
        <f>1/1000*'[1]44094418Exp'!AU$273</f>
        <v>3.7879646625000007E-4</v>
      </c>
      <c r="AX21" s="326">
        <f>1/1000*'[1]44094418Exp'!AV$273</f>
        <v>0</v>
      </c>
      <c r="AY21" s="326">
        <f>1/1000*'[1]44094418Exp'!AW$273</f>
        <v>0</v>
      </c>
      <c r="AZ21" s="326">
        <f>1/1000*'[1]44094418Exp'!AX$273</f>
        <v>0</v>
      </c>
      <c r="BA21" s="326">
        <f>1/1000*'[1]44094418Exp'!AY$273</f>
        <v>0</v>
      </c>
      <c r="BB21" s="326">
        <f>1/1000*'[1]44094418Exp'!AZ$273</f>
        <v>0</v>
      </c>
      <c r="BC21" s="106">
        <f>1/1000*'[1]44094418Exp'!BA$273</f>
        <v>0</v>
      </c>
      <c r="BD21" s="452"/>
    </row>
    <row r="22" spans="2:56" ht="17.149999999999999" customHeight="1">
      <c r="B22" s="16" t="s">
        <v>87</v>
      </c>
      <c r="C22" s="373">
        <f t="shared" ref="C22:L22" si="5">C5-SUM(C6,C7,C8,C9,C10,C20,C21)</f>
        <v>3.8491247651515126E-2</v>
      </c>
      <c r="D22" s="328">
        <f t="shared" si="5"/>
        <v>3.7680381500000193E-2</v>
      </c>
      <c r="E22" s="328">
        <f t="shared" si="5"/>
        <v>3.9056038000000126E-2</v>
      </c>
      <c r="F22" s="328">
        <f t="shared" si="5"/>
        <v>4.2612721246212126E-2</v>
      </c>
      <c r="G22" s="328">
        <f t="shared" si="5"/>
        <v>4.3885344229545542E-2</v>
      </c>
      <c r="H22" s="328">
        <f t="shared" si="5"/>
        <v>4.3904211999308218E-2</v>
      </c>
      <c r="I22" s="328">
        <f t="shared" si="5"/>
        <v>4.3461151393939246E-2</v>
      </c>
      <c r="J22" s="329">
        <f t="shared" si="5"/>
        <v>4.448912220000012E-2</v>
      </c>
      <c r="K22" s="329">
        <f t="shared" si="5"/>
        <v>3.8617720097121166E-2</v>
      </c>
      <c r="L22" s="328">
        <f t="shared" si="5"/>
        <v>3.214901503055545E-2</v>
      </c>
      <c r="M22" s="328">
        <f>M5-SUM(M6,M7,M8,M9,M10,M20,M21)</f>
        <v>3.5438993898484816E-2</v>
      </c>
      <c r="N22" s="328">
        <f>N5-SUM(N6,N7,N8,N9,N10,N20,N21)</f>
        <v>3.2590532184735899E-2</v>
      </c>
      <c r="O22" s="328">
        <f t="shared" ref="O22:AB22" si="6">O5-SUM(O6,O7,O8,O9,O10,O20,O21)</f>
        <v>2.721549902804099E-2</v>
      </c>
      <c r="P22" s="328">
        <f t="shared" si="6"/>
        <v>3.7985102855789432E-2</v>
      </c>
      <c r="Q22" s="328">
        <f t="shared" si="6"/>
        <v>4.5229999451471825E-2</v>
      </c>
      <c r="R22" s="328">
        <f t="shared" si="6"/>
        <v>8.0264948338719777E-2</v>
      </c>
      <c r="S22" s="328">
        <f t="shared" si="6"/>
        <v>8.4430374759883631E-2</v>
      </c>
      <c r="T22" s="328">
        <f t="shared" si="6"/>
        <v>2.1550545368954288E-2</v>
      </c>
      <c r="U22" s="328">
        <f t="shared" si="6"/>
        <v>0</v>
      </c>
      <c r="V22" s="328">
        <f t="shared" si="6"/>
        <v>0</v>
      </c>
      <c r="W22" s="328">
        <f t="shared" si="6"/>
        <v>0</v>
      </c>
      <c r="X22" s="328">
        <f t="shared" si="6"/>
        <v>0</v>
      </c>
      <c r="Y22" s="328">
        <f t="shared" si="6"/>
        <v>0</v>
      </c>
      <c r="Z22" s="328">
        <f t="shared" si="6"/>
        <v>0</v>
      </c>
      <c r="AA22" s="328">
        <f t="shared" si="6"/>
        <v>0</v>
      </c>
      <c r="AB22" s="328">
        <f t="shared" si="6"/>
        <v>0</v>
      </c>
      <c r="AC22" s="103"/>
      <c r="AD22" s="373">
        <f t="shared" ref="AD22:BC22" si="7">AD5-SUM(AD6,AD7,AD8,AD9,AD10,AD20,AD21)</f>
        <v>3.7470277464120127E-2</v>
      </c>
      <c r="AE22" s="328">
        <f t="shared" si="7"/>
        <v>3.463353713399997E-2</v>
      </c>
      <c r="AF22" s="328">
        <f t="shared" si="7"/>
        <v>3.8563626571200216E-2</v>
      </c>
      <c r="AG22" s="328">
        <f t="shared" si="7"/>
        <v>5.0064692585600201E-2</v>
      </c>
      <c r="AH22" s="328">
        <f t="shared" si="7"/>
        <v>5.739154456489981E-2</v>
      </c>
      <c r="AI22" s="328">
        <f t="shared" si="7"/>
        <v>5.5119560624700137E-2</v>
      </c>
      <c r="AJ22" s="328">
        <f t="shared" si="7"/>
        <v>5.7214325736399951E-2</v>
      </c>
      <c r="AK22" s="328">
        <f t="shared" si="7"/>
        <v>6.3218159493499848E-2</v>
      </c>
      <c r="AL22" s="328">
        <f t="shared" si="7"/>
        <v>6.9561996367600076E-2</v>
      </c>
      <c r="AM22" s="328">
        <f t="shared" si="7"/>
        <v>4.6412209905600132E-2</v>
      </c>
      <c r="AN22" s="328">
        <f t="shared" si="7"/>
        <v>4.5709850974499866E-2</v>
      </c>
      <c r="AO22" s="328">
        <f t="shared" si="7"/>
        <v>4.5247189679999911E-2</v>
      </c>
      <c r="AP22" s="328">
        <f t="shared" si="7"/>
        <v>4.8730612603199941E-2</v>
      </c>
      <c r="AQ22" s="328">
        <f t="shared" si="7"/>
        <v>4.9925317633499972E-2</v>
      </c>
      <c r="AR22" s="328">
        <f t="shared" si="7"/>
        <v>5.3006209421999934E-2</v>
      </c>
      <c r="AS22" s="328">
        <f t="shared" si="7"/>
        <v>7.5305518438500058E-2</v>
      </c>
      <c r="AT22" s="328">
        <f t="shared" si="7"/>
        <v>8.2726365375799971E-2</v>
      </c>
      <c r="AU22" s="328">
        <f t="shared" si="7"/>
        <v>5.531601581219997E-2</v>
      </c>
      <c r="AV22" s="328">
        <f t="shared" si="7"/>
        <v>5.7827931906000107E-2</v>
      </c>
      <c r="AW22" s="328">
        <f t="shared" si="7"/>
        <v>5.4820650942500049E-2</v>
      </c>
      <c r="AX22" s="328">
        <f t="shared" si="7"/>
        <v>0</v>
      </c>
      <c r="AY22" s="328">
        <f t="shared" si="7"/>
        <v>0</v>
      </c>
      <c r="AZ22" s="328">
        <f t="shared" si="7"/>
        <v>0</v>
      </c>
      <c r="BA22" s="328">
        <f t="shared" si="7"/>
        <v>0</v>
      </c>
      <c r="BB22" s="328">
        <f t="shared" si="7"/>
        <v>0</v>
      </c>
      <c r="BC22" s="104">
        <f t="shared" si="7"/>
        <v>0</v>
      </c>
      <c r="BD22" s="452"/>
    </row>
    <row r="23" spans="2:56">
      <c r="B23" s="5" t="s">
        <v>45</v>
      </c>
      <c r="C23" s="276">
        <f>1/$A$1*'[1]44094418Exp'!$B$171</f>
        <v>1.6815343999999996E-2</v>
      </c>
      <c r="D23" s="279">
        <f>1/$A$1*'[1]44094418Exp'!$C$171</f>
        <v>2.05003375E-2</v>
      </c>
      <c r="E23" s="279">
        <f>1/$A$1*'[1]44094418Exp'!$D$171</f>
        <v>1.9024627999999998E-2</v>
      </c>
      <c r="F23" s="279">
        <f>1/$A$1*'[1]44094418Exp'!$E$171</f>
        <v>2.0821074833333335E-2</v>
      </c>
      <c r="G23" s="279">
        <f>1/$A$1*'[1]44094418Exp'!$F$171</f>
        <v>1.933447259621212E-2</v>
      </c>
      <c r="H23" s="279">
        <f>1/$A$1*'[1]44094418Exp'!$G$171</f>
        <v>2.19274884E-2</v>
      </c>
      <c r="I23" s="279">
        <f>1/$A$1*'[1]44094418Exp'!$H$171</f>
        <v>1.9127303999999998E-2</v>
      </c>
      <c r="J23" s="278">
        <f>1/$A$1*'[1]44094418Exp'!$I$171</f>
        <v>2.0328860300000001E-2</v>
      </c>
      <c r="K23" s="278">
        <f>1/$A$1*'[1]44094418Exp'!$J$171</f>
        <v>1.6501648800000001E-2</v>
      </c>
      <c r="L23" s="279">
        <f>1/$A$1*'[1]44094418Exp'!K$171</f>
        <v>1.2390177299999999E-2</v>
      </c>
      <c r="M23" s="279">
        <f>1/$A$1*'[1]44094418Exp'!L$171</f>
        <v>1.4075016666666667E-2</v>
      </c>
      <c r="N23" s="279">
        <f>1/$A$1*'[1]44094418Exp'!M$171</f>
        <v>1.4447921207885305E-2</v>
      </c>
      <c r="O23" s="279">
        <f>1/$A$1*'[1]44094418Exp'!N$171</f>
        <v>1.6537030396438356E-2</v>
      </c>
      <c r="P23" s="279">
        <f>1/$A$1*'[1]44094418Exp'!O$171</f>
        <v>2.5158278780000001E-2</v>
      </c>
      <c r="Q23" s="279">
        <f>1/$A$1*'[1]44094418Exp'!P$171</f>
        <v>2.9349260395238098E-2</v>
      </c>
      <c r="R23" s="279">
        <f>1/$A$1*'[1]44094418Exp'!Q$171</f>
        <v>6.3471031266666672E-2</v>
      </c>
      <c r="S23" s="279">
        <f>1/$A$1*'[1]44094418Exp'!R$171</f>
        <v>6.5152689250000007E-2</v>
      </c>
      <c r="T23" s="279">
        <f>1/$A$1*'[1]44094418Exp'!S$171</f>
        <v>1.3534410941176469E-2</v>
      </c>
      <c r="U23" s="279">
        <f>1/$A$1*'[1]44094418Exp'!T$171</f>
        <v>0</v>
      </c>
      <c r="V23" s="279">
        <f>1/$A$1*'[1]44094418Exp'!U$171</f>
        <v>0</v>
      </c>
      <c r="W23" s="279">
        <f>1/$A$1*'[1]44094418Exp'!V$171</f>
        <v>0</v>
      </c>
      <c r="X23" s="279">
        <f>1/$A$1*'[1]44094418Exp'!W$171</f>
        <v>0</v>
      </c>
      <c r="Y23" s="279">
        <f>1/$A$1*'[1]44094418Exp'!X$171</f>
        <v>0</v>
      </c>
      <c r="Z23" s="279">
        <f>1/$A$1*'[1]44094418Exp'!Y$171</f>
        <v>0</v>
      </c>
      <c r="AA23" s="279">
        <f>1/$A$1*'[1]44094418Exp'!Z$171</f>
        <v>0</v>
      </c>
      <c r="AB23" s="279">
        <f>1/$A$1*'[1]44094418Exp'!AA$171</f>
        <v>0</v>
      </c>
      <c r="AC23" s="103"/>
      <c r="AD23" s="276">
        <f>1/1000*'[1]44094418Exp'!$AB$171</f>
        <v>1.5297416048765999E-2</v>
      </c>
      <c r="AE23" s="279">
        <f>1/1000*'[1]44094418Exp'!$AC$171</f>
        <v>1.6134711354799998E-2</v>
      </c>
      <c r="AF23" s="279">
        <f>1/1000*'[1]44094418Exp'!AD$171</f>
        <v>1.4951307120000002E-2</v>
      </c>
      <c r="AG23" s="279">
        <f>1/1000*'[1]44094418Exp'!AE$171</f>
        <v>1.93512721136E-2</v>
      </c>
      <c r="AH23" s="279">
        <f>1/1000*'[1]44094418Exp'!AF$171</f>
        <v>2.0948048461900001E-2</v>
      </c>
      <c r="AI23" s="279">
        <f>1/1000*'[1]44094418Exp'!AG$171</f>
        <v>2.4964547279100004E-2</v>
      </c>
      <c r="AJ23" s="279">
        <f>1/1000*'[1]44094418Exp'!AH$171</f>
        <v>2.2045154309600003E-2</v>
      </c>
      <c r="AK23" s="279">
        <f>1/1000*'[1]44094418Exp'!AI$171</f>
        <v>2.63723464825E-2</v>
      </c>
      <c r="AL23" s="279">
        <f>1/1000*'[1]44094418Exp'!AJ$171</f>
        <v>2.9707266936400006E-2</v>
      </c>
      <c r="AM23" s="279">
        <f>1/1000*'[1]44094418Exp'!AK$171</f>
        <v>1.8444630164400001E-2</v>
      </c>
      <c r="AN23" s="279">
        <f>1/1000*'[1]44094418Exp'!AL$171</f>
        <v>1.9709451017100001E-2</v>
      </c>
      <c r="AO23" s="279">
        <f>1/1000*'[1]44094418Exp'!AM$171</f>
        <v>2.5116966816000001E-2</v>
      </c>
      <c r="AP23" s="279">
        <f>1/1000*'[1]44094418Exp'!AN$171</f>
        <v>3.0963723683200002E-2</v>
      </c>
      <c r="AQ23" s="279">
        <f>1/1000*'[1]44094418Exp'!AO$171</f>
        <v>2.98428226953E-2</v>
      </c>
      <c r="AR23" s="279">
        <f>1/1000*'[1]44094418Exp'!AP$171</f>
        <v>3.3173016979999997E-2</v>
      </c>
      <c r="AS23" s="279">
        <f>1/1000*'[1]44094418Exp'!AQ$171</f>
        <v>6.1139765273999995E-2</v>
      </c>
      <c r="AT23" s="279">
        <f>1/1000*'[1]44094418Exp'!AR$171</f>
        <v>6.6187891323199993E-2</v>
      </c>
      <c r="AU23" s="279">
        <f>1/1000*'[1]44094418Exp'!AS$171</f>
        <v>3.5853187226999997E-2</v>
      </c>
      <c r="AV23" s="279">
        <f>1/1000*'[1]44094418Exp'!AT$171</f>
        <v>3.7481290709999997E-2</v>
      </c>
      <c r="AW23" s="279">
        <f>1/1000*'[1]44094418Exp'!AU$171</f>
        <v>3.5532115487500002E-2</v>
      </c>
      <c r="AX23" s="279">
        <f>1/1000*'[1]44094418Exp'!AV$171</f>
        <v>0</v>
      </c>
      <c r="AY23" s="279">
        <f>1/1000*'[1]44094418Exp'!AW$171</f>
        <v>0</v>
      </c>
      <c r="AZ23" s="279">
        <f>1/1000*'[1]44094418Exp'!AX$171</f>
        <v>0</v>
      </c>
      <c r="BA23" s="279">
        <f>1/1000*'[1]44094418Exp'!AY$171</f>
        <v>0</v>
      </c>
      <c r="BB23" s="279">
        <f>1/1000*'[1]44094418Exp'!AZ$171</f>
        <v>0</v>
      </c>
      <c r="BC23" s="102">
        <f>1/1000*'[1]44094418Exp'!BA$171</f>
        <v>0</v>
      </c>
      <c r="BD23" s="452"/>
    </row>
    <row r="24" spans="2:56" ht="13" thickBot="1">
      <c r="B24" s="6" t="s">
        <v>16</v>
      </c>
      <c r="C24" s="405">
        <f t="shared" ref="C24:L24" si="8">SUM(C22:C22)-SUM(C23:C23)</f>
        <v>2.167590365151513E-2</v>
      </c>
      <c r="D24" s="340">
        <f t="shared" si="8"/>
        <v>1.7180044000000193E-2</v>
      </c>
      <c r="E24" s="340">
        <f t="shared" si="8"/>
        <v>2.0031410000000128E-2</v>
      </c>
      <c r="F24" s="340">
        <f t="shared" si="8"/>
        <v>2.1791646412878792E-2</v>
      </c>
      <c r="G24" s="340">
        <f t="shared" si="8"/>
        <v>2.4550871633333422E-2</v>
      </c>
      <c r="H24" s="340">
        <f t="shared" si="8"/>
        <v>2.1976723599308218E-2</v>
      </c>
      <c r="I24" s="340">
        <f t="shared" si="8"/>
        <v>2.4333847393939248E-2</v>
      </c>
      <c r="J24" s="341">
        <f t="shared" si="8"/>
        <v>2.4160261900000118E-2</v>
      </c>
      <c r="K24" s="341">
        <f t="shared" si="8"/>
        <v>2.2116071297121166E-2</v>
      </c>
      <c r="L24" s="340">
        <f t="shared" si="8"/>
        <v>1.9758837730555451E-2</v>
      </c>
      <c r="M24" s="340">
        <f>SUM(M22:M22)-SUM(M23:M23)</f>
        <v>2.1363977231818147E-2</v>
      </c>
      <c r="N24" s="340">
        <f>SUM(N22:N22)-SUM(N23:N23)</f>
        <v>1.8142610976850593E-2</v>
      </c>
      <c r="O24" s="340">
        <f t="shared" ref="O24:AB24" si="9">SUM(O22:O22)-SUM(O23:O23)</f>
        <v>1.0678468631602635E-2</v>
      </c>
      <c r="P24" s="340">
        <f t="shared" si="9"/>
        <v>1.2826824075789431E-2</v>
      </c>
      <c r="Q24" s="340">
        <f t="shared" si="9"/>
        <v>1.5880739056233727E-2</v>
      </c>
      <c r="R24" s="541">
        <f t="shared" si="9"/>
        <v>1.6793917072053105E-2</v>
      </c>
      <c r="S24" s="340">
        <f t="shared" si="9"/>
        <v>1.9277685509883624E-2</v>
      </c>
      <c r="T24" s="340">
        <f t="shared" si="9"/>
        <v>8.0161344277778195E-3</v>
      </c>
      <c r="U24" s="340">
        <f t="shared" si="9"/>
        <v>0</v>
      </c>
      <c r="V24" s="340">
        <f t="shared" si="9"/>
        <v>0</v>
      </c>
      <c r="W24" s="340">
        <f t="shared" si="9"/>
        <v>0</v>
      </c>
      <c r="X24" s="340">
        <f t="shared" si="9"/>
        <v>0</v>
      </c>
      <c r="Y24" s="340">
        <f t="shared" si="9"/>
        <v>0</v>
      </c>
      <c r="Z24" s="340">
        <f t="shared" si="9"/>
        <v>0</v>
      </c>
      <c r="AA24" s="340">
        <f t="shared" si="9"/>
        <v>0</v>
      </c>
      <c r="AB24" s="340">
        <f t="shared" si="9"/>
        <v>0</v>
      </c>
      <c r="AC24" s="108"/>
      <c r="AD24" s="303">
        <f t="shared" ref="AD24:BC24" si="10">SUM(AD22:AD22)-SUM(AD23:AD23)</f>
        <v>2.2172861415354128E-2</v>
      </c>
      <c r="AE24" s="304">
        <f t="shared" si="10"/>
        <v>1.8498825779199972E-2</v>
      </c>
      <c r="AF24" s="304">
        <f t="shared" si="10"/>
        <v>2.3612319451200216E-2</v>
      </c>
      <c r="AG24" s="304">
        <f t="shared" si="10"/>
        <v>3.0713420472000201E-2</v>
      </c>
      <c r="AH24" s="304">
        <f t="shared" si="10"/>
        <v>3.6443496102999809E-2</v>
      </c>
      <c r="AI24" s="304">
        <f t="shared" si="10"/>
        <v>3.0155013345600133E-2</v>
      </c>
      <c r="AJ24" s="304">
        <f t="shared" si="10"/>
        <v>3.5169171426799949E-2</v>
      </c>
      <c r="AK24" s="304">
        <f t="shared" si="10"/>
        <v>3.6845813010999845E-2</v>
      </c>
      <c r="AL24" s="304">
        <f t="shared" si="10"/>
        <v>3.9854729431200067E-2</v>
      </c>
      <c r="AM24" s="304">
        <f t="shared" si="10"/>
        <v>2.7967579741200132E-2</v>
      </c>
      <c r="AN24" s="304">
        <f t="shared" si="10"/>
        <v>2.6000399957399865E-2</v>
      </c>
      <c r="AO24" s="304">
        <f t="shared" si="10"/>
        <v>2.013022286399991E-2</v>
      </c>
      <c r="AP24" s="304">
        <f t="shared" si="10"/>
        <v>1.7766888919999939E-2</v>
      </c>
      <c r="AQ24" s="304">
        <f t="shared" si="10"/>
        <v>2.0082494938199972E-2</v>
      </c>
      <c r="AR24" s="304">
        <f t="shared" si="10"/>
        <v>1.9833192441999936E-2</v>
      </c>
      <c r="AS24" s="304">
        <f t="shared" si="10"/>
        <v>1.4165753164500063E-2</v>
      </c>
      <c r="AT24" s="304">
        <f t="shared" si="10"/>
        <v>1.6538474052599977E-2</v>
      </c>
      <c r="AU24" s="304">
        <f t="shared" si="10"/>
        <v>1.9462828585199973E-2</v>
      </c>
      <c r="AV24" s="304">
        <f t="shared" si="10"/>
        <v>2.0346641196000111E-2</v>
      </c>
      <c r="AW24" s="304">
        <f t="shared" si="10"/>
        <v>1.9288535455000047E-2</v>
      </c>
      <c r="AX24" s="304">
        <f t="shared" si="10"/>
        <v>0</v>
      </c>
      <c r="AY24" s="304">
        <f t="shared" si="10"/>
        <v>0</v>
      </c>
      <c r="AZ24" s="304">
        <f t="shared" si="10"/>
        <v>0</v>
      </c>
      <c r="BA24" s="304">
        <f t="shared" si="10"/>
        <v>0</v>
      </c>
      <c r="BB24" s="304">
        <f t="shared" si="10"/>
        <v>0</v>
      </c>
      <c r="BC24" s="239">
        <f t="shared" si="10"/>
        <v>0</v>
      </c>
      <c r="BD24" s="452"/>
    </row>
    <row r="25" spans="2:56" ht="13" thickTop="1">
      <c r="AD25" s="369"/>
      <c r="AE25" s="369"/>
      <c r="AF25" s="369"/>
      <c r="AG25" s="369"/>
      <c r="AH25" s="369"/>
      <c r="AI25" s="369"/>
      <c r="AJ25" s="369"/>
      <c r="AK25" s="369"/>
      <c r="AL25" s="369"/>
      <c r="AM25" s="369"/>
      <c r="AN25" s="369"/>
      <c r="AO25" s="369"/>
      <c r="AP25" s="369"/>
      <c r="AQ25" s="369"/>
      <c r="AR25" s="369"/>
      <c r="AS25" s="369"/>
      <c r="AT25" s="369"/>
      <c r="AU25" s="369"/>
      <c r="AV25" s="369"/>
      <c r="AW25" s="369"/>
      <c r="AX25" s="369"/>
      <c r="AY25" s="369"/>
      <c r="AZ25" s="369"/>
      <c r="BA25" s="369"/>
      <c r="BB25" s="369"/>
      <c r="BC25" s="32"/>
    </row>
    <row r="26" spans="2:56">
      <c r="AD26" s="369"/>
      <c r="AE26" s="369"/>
      <c r="AF26" s="369"/>
      <c r="AG26" s="369"/>
      <c r="AH26" s="369"/>
      <c r="AI26" s="369"/>
      <c r="AJ26" s="369"/>
      <c r="AK26" s="369"/>
      <c r="AL26" s="369"/>
      <c r="AM26" s="369"/>
      <c r="AN26" s="369"/>
      <c r="AO26" s="369"/>
      <c r="AP26" s="369"/>
      <c r="AQ26" s="369"/>
      <c r="AR26" s="369"/>
      <c r="AS26" s="369"/>
      <c r="AT26" s="369"/>
      <c r="AU26" s="369"/>
      <c r="AV26" s="369"/>
      <c r="AW26" s="369"/>
      <c r="AX26" s="369"/>
      <c r="AY26" s="369"/>
      <c r="AZ26" s="369"/>
      <c r="BA26" s="369"/>
      <c r="BB26" s="369"/>
      <c r="BC26" s="32"/>
    </row>
    <row r="27" spans="2:56">
      <c r="AD27" s="369"/>
      <c r="AE27" s="369"/>
      <c r="AF27" s="369"/>
      <c r="AG27" s="369"/>
      <c r="AH27" s="369"/>
      <c r="AI27" s="369"/>
      <c r="AJ27" s="369"/>
      <c r="AK27" s="369"/>
      <c r="AL27" s="369"/>
      <c r="AM27" s="369"/>
      <c r="AN27" s="369"/>
      <c r="AO27" s="369"/>
      <c r="AP27" s="369"/>
      <c r="AQ27" s="369"/>
      <c r="AR27" s="369"/>
      <c r="AS27" s="369"/>
      <c r="AT27" s="369"/>
      <c r="AU27" s="369"/>
      <c r="AV27" s="369"/>
      <c r="AW27" s="369"/>
      <c r="AX27" s="369"/>
      <c r="AY27" s="369"/>
      <c r="AZ27" s="369"/>
      <c r="BA27" s="369"/>
      <c r="BB27" s="369"/>
      <c r="BC27" s="32"/>
    </row>
    <row r="28" spans="2:56">
      <c r="AD28" s="369"/>
      <c r="AE28" s="369"/>
      <c r="AF28" s="369"/>
      <c r="AG28" s="369"/>
      <c r="AH28" s="369"/>
      <c r="AI28" s="369"/>
      <c r="AJ28" s="369"/>
      <c r="AK28" s="369"/>
      <c r="AL28" s="369"/>
      <c r="AM28" s="369"/>
      <c r="AN28" s="369"/>
      <c r="AO28" s="369"/>
      <c r="AP28" s="369"/>
      <c r="AQ28" s="369"/>
      <c r="AR28" s="369"/>
      <c r="AS28" s="369"/>
      <c r="AT28" s="369"/>
      <c r="AU28" s="369"/>
      <c r="AV28" s="369"/>
      <c r="AW28" s="369"/>
      <c r="AX28" s="369"/>
      <c r="AY28" s="369"/>
      <c r="AZ28" s="369"/>
      <c r="BA28" s="369"/>
      <c r="BB28" s="369"/>
      <c r="BC28" s="32"/>
    </row>
    <row r="29" spans="2:56">
      <c r="AD29" s="369"/>
      <c r="AE29" s="369"/>
      <c r="AF29" s="369"/>
      <c r="AG29" s="369"/>
      <c r="AH29" s="369"/>
      <c r="AI29" s="369"/>
      <c r="AJ29" s="369"/>
      <c r="AK29" s="369"/>
      <c r="AL29" s="369"/>
      <c r="AM29" s="369"/>
      <c r="AN29" s="369"/>
      <c r="AO29" s="369"/>
      <c r="AP29" s="369"/>
      <c r="AQ29" s="369"/>
      <c r="AR29" s="369"/>
      <c r="AS29" s="369"/>
      <c r="AT29" s="369"/>
      <c r="AU29" s="369"/>
      <c r="AV29" s="369"/>
      <c r="AW29" s="369"/>
      <c r="AX29" s="369"/>
      <c r="AY29" s="369"/>
      <c r="AZ29" s="369"/>
      <c r="BA29" s="369"/>
      <c r="BB29" s="369"/>
      <c r="BC29" s="32"/>
    </row>
    <row r="30" spans="2:56">
      <c r="AD30" s="369"/>
      <c r="AE30" s="369"/>
      <c r="AF30" s="369"/>
      <c r="AG30" s="369"/>
      <c r="AH30" s="369"/>
      <c r="AI30" s="369"/>
      <c r="AJ30" s="369"/>
      <c r="AK30" s="369"/>
      <c r="AL30" s="369"/>
      <c r="AM30" s="369"/>
      <c r="AN30" s="369"/>
      <c r="AO30" s="369"/>
      <c r="AP30" s="369"/>
      <c r="AQ30" s="369"/>
      <c r="AR30" s="369"/>
      <c r="AS30" s="369"/>
      <c r="AT30" s="369"/>
      <c r="AU30" s="369"/>
      <c r="AV30" s="369"/>
      <c r="AW30" s="369"/>
      <c r="AX30" s="369"/>
      <c r="AY30" s="369"/>
      <c r="AZ30" s="369"/>
      <c r="BA30" s="369"/>
      <c r="BB30" s="369"/>
      <c r="BC30" s="32"/>
    </row>
    <row r="31" spans="2:56">
      <c r="AD31" s="369"/>
      <c r="AE31" s="369"/>
      <c r="AF31" s="369"/>
      <c r="AG31" s="369"/>
      <c r="AH31" s="369"/>
      <c r="AI31" s="369"/>
      <c r="AJ31" s="369"/>
      <c r="AK31" s="369"/>
      <c r="AL31" s="369"/>
      <c r="AM31" s="369"/>
      <c r="AN31" s="369"/>
      <c r="AO31" s="369"/>
      <c r="AP31" s="369"/>
      <c r="AQ31" s="369"/>
      <c r="AR31" s="369"/>
      <c r="AS31" s="369"/>
      <c r="AT31" s="369"/>
      <c r="AU31" s="369"/>
      <c r="AV31" s="369"/>
      <c r="AW31" s="369"/>
      <c r="AX31" s="369"/>
      <c r="AY31" s="369"/>
      <c r="AZ31" s="369"/>
      <c r="BA31" s="369"/>
      <c r="BB31" s="369"/>
      <c r="BC31" s="32"/>
    </row>
    <row r="32" spans="2:56">
      <c r="AD32" s="369"/>
      <c r="AE32" s="369"/>
      <c r="AF32" s="369"/>
      <c r="AG32" s="369"/>
      <c r="AH32" s="369"/>
      <c r="AI32" s="369"/>
      <c r="AJ32" s="369"/>
      <c r="AK32" s="369"/>
      <c r="AL32" s="369"/>
      <c r="AM32" s="369"/>
      <c r="AN32" s="369"/>
      <c r="AO32" s="369"/>
      <c r="AP32" s="369"/>
      <c r="AQ32" s="369"/>
      <c r="AR32" s="369"/>
      <c r="AS32" s="369"/>
      <c r="AT32" s="369"/>
      <c r="AU32" s="369"/>
      <c r="AV32" s="369"/>
      <c r="AW32" s="369"/>
      <c r="AX32" s="369"/>
      <c r="AY32" s="369"/>
      <c r="AZ32" s="369"/>
      <c r="BA32" s="369"/>
      <c r="BB32" s="369"/>
      <c r="BC32" s="32"/>
    </row>
    <row r="33" spans="30:55">
      <c r="AD33" s="369"/>
      <c r="AE33" s="369"/>
      <c r="AF33" s="369"/>
      <c r="AG33" s="369"/>
      <c r="AH33" s="369"/>
      <c r="AI33" s="369"/>
      <c r="AJ33" s="369"/>
      <c r="AK33" s="369"/>
      <c r="AL33" s="369"/>
      <c r="AM33" s="369"/>
      <c r="AN33" s="369"/>
      <c r="AO33" s="369"/>
      <c r="AP33" s="369"/>
      <c r="AQ33" s="369"/>
      <c r="AR33" s="369"/>
      <c r="AS33" s="369"/>
      <c r="AT33" s="369"/>
      <c r="AU33" s="369"/>
      <c r="AV33" s="369"/>
      <c r="AW33" s="369"/>
      <c r="AX33" s="369"/>
      <c r="AY33" s="369"/>
      <c r="AZ33" s="369"/>
      <c r="BA33" s="369"/>
      <c r="BB33" s="369"/>
      <c r="BC33" s="32"/>
    </row>
    <row r="34" spans="30:55">
      <c r="AD34" s="369"/>
      <c r="AE34" s="369"/>
      <c r="AF34" s="369"/>
      <c r="AG34" s="369"/>
      <c r="AH34" s="369"/>
      <c r="AI34" s="369"/>
      <c r="AJ34" s="369"/>
      <c r="AK34" s="369"/>
      <c r="AL34" s="369"/>
      <c r="AM34" s="369"/>
      <c r="AN34" s="369"/>
      <c r="AO34" s="369"/>
      <c r="AP34" s="369"/>
      <c r="AQ34" s="369"/>
      <c r="AR34" s="369"/>
      <c r="AS34" s="369"/>
      <c r="AT34" s="369"/>
      <c r="AU34" s="369"/>
      <c r="AV34" s="369"/>
      <c r="AW34" s="369"/>
      <c r="AX34" s="369"/>
      <c r="AY34" s="369"/>
      <c r="AZ34" s="369"/>
      <c r="BA34" s="369"/>
      <c r="BB34" s="369"/>
      <c r="BC34" s="32"/>
    </row>
    <row r="35" spans="30:55">
      <c r="AD35" s="369"/>
      <c r="AE35" s="369"/>
      <c r="AF35" s="369"/>
      <c r="AG35" s="369"/>
      <c r="AH35" s="369"/>
      <c r="AI35" s="369"/>
      <c r="AJ35" s="369"/>
      <c r="AK35" s="369"/>
      <c r="AL35" s="369"/>
      <c r="AM35" s="369"/>
      <c r="AN35" s="369"/>
      <c r="AO35" s="369"/>
      <c r="AP35" s="369"/>
      <c r="AQ35" s="369"/>
      <c r="AR35" s="369"/>
      <c r="AS35" s="369"/>
      <c r="AT35" s="369"/>
      <c r="AU35" s="369"/>
      <c r="AV35" s="369"/>
      <c r="AW35" s="369"/>
      <c r="AX35" s="369"/>
      <c r="AY35" s="369"/>
      <c r="AZ35" s="369"/>
      <c r="BA35" s="369"/>
      <c r="BB35" s="369"/>
      <c r="BC35" s="32"/>
    </row>
    <row r="36" spans="30:55">
      <c r="AD36" s="369"/>
      <c r="AE36" s="369"/>
      <c r="AF36" s="369"/>
      <c r="AG36" s="369"/>
      <c r="AH36" s="369"/>
      <c r="AI36" s="369"/>
      <c r="AJ36" s="369"/>
      <c r="AK36" s="369"/>
      <c r="AL36" s="369"/>
      <c r="AM36" s="369"/>
      <c r="AN36" s="369"/>
      <c r="AO36" s="369"/>
      <c r="AP36" s="369"/>
      <c r="AQ36" s="369"/>
      <c r="AR36" s="369"/>
      <c r="AS36" s="369"/>
      <c r="AT36" s="369"/>
      <c r="AU36" s="369"/>
      <c r="AV36" s="369"/>
      <c r="AW36" s="369"/>
      <c r="AX36" s="369"/>
      <c r="AY36" s="369"/>
      <c r="AZ36" s="369"/>
      <c r="BA36" s="369"/>
      <c r="BB36" s="369"/>
      <c r="BC36" s="32"/>
    </row>
    <row r="37" spans="30:55">
      <c r="AD37" s="369"/>
      <c r="AE37" s="369"/>
      <c r="AF37" s="369"/>
      <c r="AG37" s="369"/>
      <c r="AH37" s="369"/>
      <c r="AI37" s="369"/>
      <c r="AJ37" s="369"/>
      <c r="AK37" s="369"/>
      <c r="AL37" s="369"/>
      <c r="AM37" s="369"/>
      <c r="AN37" s="369"/>
      <c r="AO37" s="369"/>
      <c r="AP37" s="369"/>
      <c r="AQ37" s="369"/>
      <c r="AR37" s="369"/>
      <c r="AS37" s="369"/>
      <c r="AT37" s="369"/>
      <c r="AU37" s="369"/>
      <c r="AV37" s="369"/>
      <c r="AW37" s="369"/>
      <c r="AX37" s="369"/>
      <c r="AY37" s="369"/>
      <c r="AZ37" s="369"/>
      <c r="BA37" s="369"/>
      <c r="BB37" s="369"/>
      <c r="BC37" s="32"/>
    </row>
    <row r="38" spans="30:55">
      <c r="AD38" s="369"/>
      <c r="AE38" s="369"/>
      <c r="AF38" s="369"/>
      <c r="AG38" s="369"/>
      <c r="AH38" s="369"/>
      <c r="AI38" s="369"/>
      <c r="AJ38" s="369"/>
      <c r="AK38" s="369"/>
      <c r="AL38" s="369"/>
      <c r="AM38" s="369"/>
      <c r="AN38" s="369"/>
      <c r="AO38" s="369"/>
      <c r="AP38" s="369"/>
      <c r="AQ38" s="369"/>
      <c r="AR38" s="369"/>
      <c r="AS38" s="369"/>
      <c r="AT38" s="369"/>
      <c r="AU38" s="369"/>
      <c r="AV38" s="369"/>
      <c r="AW38" s="369"/>
      <c r="AX38" s="369"/>
      <c r="AY38" s="369"/>
      <c r="AZ38" s="369"/>
      <c r="BA38" s="369"/>
      <c r="BB38" s="369"/>
      <c r="BC38" s="32"/>
    </row>
    <row r="39" spans="30:55">
      <c r="AD39" s="369"/>
      <c r="AE39" s="369"/>
      <c r="AF39" s="369"/>
      <c r="AG39" s="369"/>
      <c r="AH39" s="369"/>
      <c r="AI39" s="369"/>
      <c r="AJ39" s="369"/>
      <c r="AK39" s="369"/>
      <c r="AL39" s="369"/>
      <c r="AM39" s="369"/>
      <c r="AN39" s="369"/>
      <c r="AO39" s="369"/>
      <c r="AP39" s="369"/>
      <c r="AQ39" s="369"/>
      <c r="AR39" s="369"/>
      <c r="AS39" s="369"/>
      <c r="AT39" s="369"/>
      <c r="AU39" s="369"/>
      <c r="AV39" s="369"/>
      <c r="AW39" s="369"/>
      <c r="AX39" s="369"/>
      <c r="AY39" s="369"/>
      <c r="AZ39" s="369"/>
      <c r="BA39" s="369"/>
      <c r="BB39" s="369"/>
      <c r="BC39" s="32"/>
    </row>
    <row r="40" spans="30:55">
      <c r="AD40" s="369"/>
      <c r="AE40" s="369"/>
      <c r="AF40" s="369"/>
      <c r="AG40" s="369"/>
      <c r="AH40" s="369"/>
      <c r="AI40" s="369"/>
      <c r="AJ40" s="369"/>
      <c r="AK40" s="369"/>
      <c r="AL40" s="369"/>
      <c r="AM40" s="369"/>
      <c r="AN40" s="369"/>
      <c r="AO40" s="369"/>
      <c r="AP40" s="369"/>
      <c r="AQ40" s="369"/>
      <c r="AR40" s="369"/>
      <c r="AS40" s="369"/>
      <c r="AT40" s="369"/>
      <c r="AU40" s="369"/>
      <c r="AV40" s="369"/>
      <c r="AW40" s="369"/>
      <c r="AX40" s="369"/>
      <c r="AY40" s="369"/>
      <c r="AZ40" s="369"/>
      <c r="BA40" s="369"/>
      <c r="BB40" s="369"/>
      <c r="BC40" s="32"/>
    </row>
    <row r="41" spans="30:55">
      <c r="AD41" s="369"/>
      <c r="AE41" s="369"/>
      <c r="AF41" s="369"/>
      <c r="AG41" s="369"/>
      <c r="AH41" s="369"/>
      <c r="AI41" s="369"/>
      <c r="AJ41" s="369"/>
      <c r="AK41" s="369"/>
      <c r="AL41" s="369"/>
      <c r="AM41" s="369"/>
      <c r="AN41" s="369"/>
      <c r="AO41" s="369"/>
      <c r="AP41" s="369"/>
      <c r="AQ41" s="369"/>
      <c r="AR41" s="369"/>
      <c r="AS41" s="369"/>
      <c r="AT41" s="369"/>
      <c r="AU41" s="369"/>
      <c r="AV41" s="369"/>
      <c r="AW41" s="369"/>
      <c r="AX41" s="369"/>
      <c r="AY41" s="369"/>
      <c r="AZ41" s="369"/>
      <c r="BA41" s="369"/>
      <c r="BB41" s="369"/>
      <c r="BC41" s="32"/>
    </row>
    <row r="42" spans="30:55">
      <c r="AD42" s="369"/>
      <c r="AE42" s="369"/>
      <c r="AF42" s="369"/>
      <c r="AG42" s="369"/>
      <c r="AH42" s="369"/>
      <c r="AI42" s="369"/>
      <c r="AJ42" s="369"/>
      <c r="AK42" s="369"/>
      <c r="AL42" s="369"/>
      <c r="AM42" s="369"/>
      <c r="AN42" s="369"/>
      <c r="AO42" s="369"/>
      <c r="AP42" s="369"/>
      <c r="AQ42" s="369"/>
      <c r="AR42" s="369"/>
      <c r="AS42" s="369"/>
      <c r="AT42" s="369"/>
      <c r="AU42" s="369"/>
      <c r="AV42" s="369"/>
      <c r="AW42" s="369"/>
      <c r="AX42" s="369"/>
      <c r="AY42" s="369"/>
      <c r="AZ42" s="369"/>
      <c r="BA42" s="369"/>
      <c r="BB42" s="369"/>
      <c r="BC42" s="32"/>
    </row>
    <row r="43" spans="30:55">
      <c r="AD43" s="369"/>
      <c r="AE43" s="369"/>
      <c r="AF43" s="369"/>
      <c r="AG43" s="369"/>
      <c r="AH43" s="369"/>
      <c r="AI43" s="369"/>
      <c r="AJ43" s="369"/>
      <c r="AK43" s="369"/>
      <c r="AL43" s="369"/>
      <c r="AM43" s="369"/>
      <c r="AN43" s="369"/>
      <c r="AO43" s="369"/>
      <c r="AP43" s="369"/>
      <c r="AQ43" s="369"/>
      <c r="AR43" s="369"/>
      <c r="AS43" s="369"/>
      <c r="AT43" s="369"/>
      <c r="AU43" s="369"/>
      <c r="AV43" s="369"/>
      <c r="AW43" s="369"/>
      <c r="AX43" s="369"/>
      <c r="AY43" s="369"/>
      <c r="AZ43" s="369"/>
      <c r="BA43" s="369"/>
      <c r="BB43" s="369"/>
      <c r="BC43" s="32"/>
    </row>
    <row r="44" spans="30:55">
      <c r="AD44" s="369"/>
      <c r="AE44" s="369"/>
      <c r="AF44" s="369"/>
      <c r="AG44" s="369"/>
      <c r="AH44" s="369"/>
      <c r="AI44" s="369"/>
      <c r="AJ44" s="369"/>
      <c r="AK44" s="369"/>
      <c r="AL44" s="369"/>
      <c r="AM44" s="369"/>
      <c r="AN44" s="369"/>
      <c r="AO44" s="369"/>
      <c r="AP44" s="369"/>
      <c r="AQ44" s="369"/>
      <c r="AR44" s="369"/>
      <c r="AS44" s="369"/>
      <c r="AT44" s="369"/>
      <c r="AU44" s="369"/>
      <c r="AV44" s="369"/>
      <c r="AW44" s="369"/>
      <c r="AX44" s="369"/>
      <c r="AY44" s="369"/>
      <c r="AZ44" s="369"/>
      <c r="BA44" s="369"/>
      <c r="BB44" s="369"/>
      <c r="BC44" s="32"/>
    </row>
    <row r="45" spans="30:55">
      <c r="AD45" s="369"/>
      <c r="AE45" s="369"/>
      <c r="AF45" s="369"/>
      <c r="AG45" s="369"/>
      <c r="AH45" s="369"/>
      <c r="AI45" s="369"/>
      <c r="AJ45" s="369"/>
      <c r="AK45" s="369"/>
      <c r="AL45" s="369"/>
      <c r="AM45" s="369"/>
      <c r="AN45" s="369"/>
      <c r="AO45" s="369"/>
      <c r="AP45" s="369"/>
      <c r="AQ45" s="369"/>
      <c r="AR45" s="369"/>
      <c r="AS45" s="369"/>
      <c r="AT45" s="369"/>
      <c r="AU45" s="369"/>
      <c r="AV45" s="369"/>
      <c r="AW45" s="369"/>
      <c r="AX45" s="369"/>
      <c r="AY45" s="369"/>
      <c r="AZ45" s="369"/>
      <c r="BA45" s="369"/>
      <c r="BB45" s="369"/>
      <c r="BC45" s="32"/>
    </row>
    <row r="46" spans="30:55">
      <c r="AD46" s="369"/>
      <c r="AE46" s="369"/>
      <c r="AF46" s="369"/>
      <c r="AG46" s="369"/>
      <c r="AH46" s="369"/>
      <c r="AI46" s="369"/>
      <c r="AJ46" s="369"/>
      <c r="AK46" s="369"/>
      <c r="AL46" s="369"/>
      <c r="AM46" s="369"/>
      <c r="AN46" s="369"/>
      <c r="AO46" s="369"/>
      <c r="AP46" s="369"/>
      <c r="AQ46" s="369"/>
      <c r="AR46" s="369"/>
      <c r="AS46" s="369"/>
      <c r="AT46" s="369"/>
      <c r="AU46" s="369"/>
      <c r="AV46" s="369"/>
      <c r="AW46" s="369"/>
      <c r="AX46" s="369"/>
      <c r="AY46" s="369"/>
      <c r="AZ46" s="369"/>
      <c r="BA46" s="369"/>
      <c r="BB46" s="369"/>
      <c r="BC46" s="32"/>
    </row>
    <row r="47" spans="30:55">
      <c r="AD47" s="369"/>
      <c r="AE47" s="369"/>
      <c r="AF47" s="369"/>
      <c r="AG47" s="369"/>
      <c r="AH47" s="369"/>
      <c r="AI47" s="369"/>
      <c r="AJ47" s="369"/>
      <c r="AK47" s="369"/>
      <c r="AL47" s="369"/>
      <c r="AM47" s="369"/>
      <c r="AN47" s="369"/>
      <c r="AO47" s="369"/>
      <c r="AP47" s="369"/>
      <c r="AQ47" s="369"/>
      <c r="AR47" s="369"/>
      <c r="AS47" s="369"/>
      <c r="AT47" s="369"/>
      <c r="AU47" s="369"/>
      <c r="AV47" s="369"/>
      <c r="AW47" s="369"/>
      <c r="AX47" s="369"/>
      <c r="AY47" s="369"/>
      <c r="AZ47" s="369"/>
      <c r="BA47" s="369"/>
      <c r="BB47" s="369"/>
      <c r="BC47" s="32"/>
    </row>
    <row r="48" spans="30:55">
      <c r="AD48" s="369"/>
      <c r="AE48" s="369"/>
      <c r="AF48" s="369"/>
      <c r="AG48" s="369"/>
      <c r="AH48" s="369"/>
      <c r="AI48" s="369"/>
      <c r="AJ48" s="369"/>
      <c r="AK48" s="369"/>
      <c r="AL48" s="369"/>
      <c r="AM48" s="369"/>
      <c r="AN48" s="369"/>
      <c r="AO48" s="369"/>
      <c r="AP48" s="369"/>
      <c r="AQ48" s="369"/>
      <c r="AR48" s="369"/>
      <c r="AS48" s="369"/>
      <c r="AT48" s="369"/>
      <c r="AU48" s="369"/>
      <c r="AV48" s="369"/>
      <c r="AW48" s="369"/>
      <c r="AX48" s="369"/>
      <c r="AY48" s="369"/>
      <c r="AZ48" s="369"/>
      <c r="BA48" s="369"/>
      <c r="BB48" s="369"/>
      <c r="BC48" s="32"/>
    </row>
    <row r="49" spans="30:55">
      <c r="AD49" s="369"/>
      <c r="AE49" s="369"/>
      <c r="AF49" s="369"/>
      <c r="AG49" s="369"/>
      <c r="AH49" s="369"/>
      <c r="AI49" s="369"/>
      <c r="AJ49" s="369"/>
      <c r="AK49" s="369"/>
      <c r="AL49" s="369"/>
      <c r="AM49" s="369"/>
      <c r="AN49" s="369"/>
      <c r="AO49" s="369"/>
      <c r="AP49" s="369"/>
      <c r="AQ49" s="369"/>
      <c r="AR49" s="369"/>
      <c r="AS49" s="369"/>
      <c r="AT49" s="369"/>
      <c r="AU49" s="369"/>
      <c r="AV49" s="369"/>
      <c r="AW49" s="369"/>
      <c r="AX49" s="369"/>
      <c r="AY49" s="369"/>
      <c r="AZ49" s="369"/>
      <c r="BA49" s="369"/>
      <c r="BB49" s="369"/>
      <c r="BC49" s="32"/>
    </row>
    <row r="50" spans="30:55">
      <c r="AD50" s="369"/>
      <c r="AE50" s="369"/>
      <c r="AF50" s="369"/>
      <c r="AG50" s="369"/>
      <c r="AH50" s="369"/>
      <c r="AI50" s="369"/>
      <c r="AJ50" s="369"/>
      <c r="AK50" s="369"/>
      <c r="AL50" s="369"/>
      <c r="AM50" s="369"/>
      <c r="AN50" s="369"/>
      <c r="AO50" s="369"/>
      <c r="AP50" s="369"/>
      <c r="AQ50" s="369"/>
      <c r="AR50" s="369"/>
      <c r="AS50" s="369"/>
      <c r="AT50" s="369"/>
      <c r="AU50" s="369"/>
      <c r="AV50" s="369"/>
      <c r="AW50" s="369"/>
      <c r="AX50" s="369"/>
      <c r="AY50" s="369"/>
      <c r="AZ50" s="369"/>
      <c r="BA50" s="369"/>
      <c r="BB50" s="369"/>
      <c r="BC50" s="32"/>
    </row>
    <row r="51" spans="30:55">
      <c r="AD51" s="369"/>
      <c r="AE51" s="369"/>
      <c r="AF51" s="369"/>
      <c r="AG51" s="369"/>
      <c r="AH51" s="369"/>
      <c r="AI51" s="369"/>
      <c r="AJ51" s="369"/>
      <c r="AK51" s="369"/>
      <c r="AL51" s="369"/>
      <c r="AM51" s="369"/>
      <c r="AN51" s="369"/>
      <c r="AO51" s="369"/>
      <c r="AP51" s="369"/>
      <c r="AQ51" s="369"/>
      <c r="AR51" s="369"/>
      <c r="AS51" s="369"/>
      <c r="AT51" s="369"/>
      <c r="AU51" s="369"/>
      <c r="AV51" s="369"/>
      <c r="AW51" s="369"/>
      <c r="AX51" s="369"/>
      <c r="AY51" s="369"/>
      <c r="AZ51" s="369"/>
      <c r="BA51" s="369"/>
      <c r="BB51" s="369"/>
      <c r="BC51" s="32"/>
    </row>
    <row r="52" spans="30:55">
      <c r="AD52" s="369"/>
      <c r="AE52" s="369"/>
      <c r="AF52" s="369"/>
      <c r="AG52" s="369"/>
      <c r="AH52" s="369"/>
      <c r="AI52" s="369"/>
      <c r="AJ52" s="369"/>
      <c r="AK52" s="369"/>
      <c r="AL52" s="369"/>
      <c r="AM52" s="369"/>
      <c r="AN52" s="369"/>
      <c r="AO52" s="369"/>
      <c r="AP52" s="369"/>
      <c r="AQ52" s="369"/>
      <c r="AR52" s="369"/>
      <c r="AS52" s="369"/>
      <c r="AT52" s="369"/>
      <c r="AU52" s="369"/>
      <c r="AV52" s="369"/>
      <c r="AW52" s="369"/>
      <c r="AX52" s="369"/>
      <c r="AY52" s="369"/>
      <c r="AZ52" s="369"/>
      <c r="BA52" s="369"/>
      <c r="BB52" s="369"/>
      <c r="BC52" s="32"/>
    </row>
    <row r="53" spans="30:55">
      <c r="AD53" s="369"/>
      <c r="AE53" s="369"/>
      <c r="AF53" s="369"/>
      <c r="AG53" s="369"/>
      <c r="AH53" s="369"/>
      <c r="AI53" s="369"/>
      <c r="AJ53" s="369"/>
      <c r="AK53" s="369"/>
      <c r="AL53" s="369"/>
      <c r="AM53" s="369"/>
      <c r="AN53" s="369"/>
      <c r="AO53" s="369"/>
      <c r="AP53" s="369"/>
      <c r="AQ53" s="369"/>
      <c r="AR53" s="369"/>
      <c r="AS53" s="369"/>
      <c r="AT53" s="369"/>
      <c r="AU53" s="369"/>
      <c r="AV53" s="369"/>
      <c r="AW53" s="369"/>
      <c r="AX53" s="369"/>
      <c r="AY53" s="369"/>
      <c r="AZ53" s="369"/>
      <c r="BA53" s="369"/>
      <c r="BB53" s="369"/>
      <c r="BC53" s="32"/>
    </row>
    <row r="54" spans="30:55">
      <c r="AD54" s="369"/>
      <c r="AE54" s="369"/>
      <c r="AF54" s="369"/>
      <c r="AG54" s="369"/>
      <c r="AH54" s="369"/>
      <c r="AI54" s="369"/>
      <c r="AJ54" s="369"/>
      <c r="AK54" s="369"/>
      <c r="AL54" s="369"/>
      <c r="AM54" s="369"/>
      <c r="AN54" s="369"/>
      <c r="AO54" s="369"/>
      <c r="AP54" s="369"/>
      <c r="AQ54" s="369"/>
      <c r="AR54" s="369"/>
      <c r="AS54" s="369"/>
      <c r="AT54" s="369"/>
      <c r="AU54" s="369"/>
      <c r="AV54" s="369"/>
      <c r="AW54" s="369"/>
      <c r="AX54" s="369"/>
      <c r="AY54" s="369"/>
      <c r="AZ54" s="369"/>
      <c r="BA54" s="369"/>
      <c r="BB54" s="369"/>
      <c r="BC54" s="32"/>
    </row>
    <row r="55" spans="30:55">
      <c r="AD55" s="369"/>
      <c r="AE55" s="369"/>
      <c r="AF55" s="369"/>
      <c r="AG55" s="369"/>
      <c r="AH55" s="369"/>
      <c r="AI55" s="369"/>
      <c r="AJ55" s="369"/>
      <c r="AK55" s="369"/>
      <c r="AL55" s="369"/>
      <c r="AM55" s="369"/>
      <c r="AN55" s="369"/>
      <c r="AO55" s="369"/>
      <c r="AP55" s="369"/>
      <c r="AQ55" s="369"/>
      <c r="AR55" s="369"/>
      <c r="AS55" s="369"/>
      <c r="AT55" s="369"/>
      <c r="AU55" s="369"/>
      <c r="AV55" s="369"/>
      <c r="AW55" s="369"/>
      <c r="AX55" s="369"/>
      <c r="AY55" s="369"/>
      <c r="AZ55" s="369"/>
      <c r="BA55" s="369"/>
      <c r="BB55" s="369"/>
      <c r="BC55" s="32"/>
    </row>
    <row r="56" spans="30:55">
      <c r="AD56" s="369"/>
      <c r="AE56" s="369"/>
      <c r="AF56" s="369"/>
      <c r="AG56" s="369"/>
      <c r="AH56" s="369"/>
      <c r="AI56" s="369"/>
      <c r="AJ56" s="369"/>
      <c r="AK56" s="369"/>
      <c r="AL56" s="369"/>
      <c r="AM56" s="369"/>
      <c r="AN56" s="369"/>
      <c r="AO56" s="369"/>
      <c r="AP56" s="369"/>
      <c r="AQ56" s="369"/>
      <c r="AR56" s="369"/>
      <c r="AS56" s="369"/>
      <c r="AT56" s="369"/>
      <c r="AU56" s="369"/>
      <c r="AV56" s="369"/>
      <c r="AW56" s="369"/>
      <c r="AX56" s="369"/>
      <c r="AY56" s="369"/>
      <c r="AZ56" s="369"/>
      <c r="BA56" s="369"/>
      <c r="BB56" s="369"/>
      <c r="BC56" s="32"/>
    </row>
    <row r="57" spans="30:55">
      <c r="AD57" s="369"/>
      <c r="AE57" s="369"/>
      <c r="AF57" s="369"/>
      <c r="AG57" s="369"/>
      <c r="AH57" s="369"/>
      <c r="AI57" s="369"/>
      <c r="AJ57" s="369"/>
      <c r="AK57" s="369"/>
      <c r="AL57" s="369"/>
      <c r="AM57" s="369"/>
      <c r="AN57" s="369"/>
      <c r="AO57" s="369"/>
      <c r="AP57" s="369"/>
      <c r="AQ57" s="369"/>
      <c r="AR57" s="369"/>
      <c r="AS57" s="369"/>
      <c r="AT57" s="369"/>
      <c r="AU57" s="369"/>
      <c r="AV57" s="369"/>
      <c r="AW57" s="369"/>
      <c r="AX57" s="369"/>
      <c r="AY57" s="369"/>
      <c r="AZ57" s="369"/>
      <c r="BA57" s="369"/>
      <c r="BB57" s="369"/>
      <c r="BC57" s="32"/>
    </row>
    <row r="58" spans="30:55">
      <c r="AD58" s="369"/>
      <c r="AE58" s="369"/>
      <c r="AF58" s="369"/>
      <c r="AG58" s="369"/>
      <c r="AH58" s="369"/>
      <c r="AI58" s="369"/>
      <c r="AJ58" s="369"/>
      <c r="AK58" s="369"/>
      <c r="AL58" s="369"/>
      <c r="AM58" s="369"/>
      <c r="AN58" s="369"/>
      <c r="AO58" s="369"/>
      <c r="AP58" s="369"/>
      <c r="AQ58" s="369"/>
      <c r="AR58" s="369"/>
      <c r="AS58" s="369"/>
      <c r="AT58" s="369"/>
      <c r="AU58" s="369"/>
      <c r="AV58" s="369"/>
      <c r="AW58" s="369"/>
      <c r="AX58" s="369"/>
      <c r="AY58" s="369"/>
      <c r="AZ58" s="369"/>
      <c r="BA58" s="369"/>
      <c r="BB58" s="369"/>
      <c r="BC58" s="32"/>
    </row>
    <row r="59" spans="30:55">
      <c r="AD59" s="369"/>
      <c r="AE59" s="369"/>
      <c r="AF59" s="369"/>
      <c r="AG59" s="369"/>
      <c r="AH59" s="369"/>
      <c r="AI59" s="369"/>
      <c r="AJ59" s="369"/>
      <c r="AK59" s="369"/>
      <c r="AL59" s="369"/>
      <c r="AM59" s="369"/>
      <c r="AN59" s="369"/>
      <c r="AO59" s="369"/>
      <c r="AP59" s="369"/>
      <c r="AQ59" s="369"/>
      <c r="AR59" s="369"/>
      <c r="AS59" s="369"/>
      <c r="AT59" s="369"/>
      <c r="AU59" s="369"/>
      <c r="AV59" s="369"/>
      <c r="AW59" s="369"/>
      <c r="AX59" s="369"/>
      <c r="AY59" s="369"/>
      <c r="AZ59" s="369"/>
      <c r="BA59" s="369"/>
      <c r="BB59" s="369"/>
      <c r="BC59" s="32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BD75"/>
  <sheetViews>
    <sheetView workbookViewId="0">
      <pane xSplit="2" ySplit="5" topLeftCell="T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0" width="5.6328125" style="305" customWidth="1"/>
    <col min="21" max="28" width="5.6328125" style="305" hidden="1" customWidth="1"/>
    <col min="29" max="29" width="1.7265625" customWidth="1"/>
    <col min="30" max="47" width="5.6328125" style="370" customWidth="1"/>
    <col min="48" max="54" width="5.6328125" style="370" hidden="1" customWidth="1"/>
    <col min="55" max="55" width="5.6328125" style="33" hidden="1" customWidth="1"/>
  </cols>
  <sheetData>
    <row r="1" spans="1:56" ht="9" customHeight="1" thickBot="1">
      <c r="A1" s="201">
        <f>[2]ToM3!$A$2*[2]RWE!$A$25</f>
        <v>2.8</v>
      </c>
      <c r="B1" s="30"/>
      <c r="AD1" s="305"/>
      <c r="AE1" s="305"/>
      <c r="AF1" s="305"/>
      <c r="AG1" s="305"/>
      <c r="AH1" s="305"/>
      <c r="AI1" s="305"/>
      <c r="AJ1" s="305"/>
      <c r="AK1" s="305"/>
      <c r="AL1" s="305"/>
      <c r="AM1" s="305"/>
      <c r="AN1" s="305"/>
      <c r="AO1" s="305"/>
      <c r="AP1" s="305"/>
      <c r="AQ1" s="305"/>
      <c r="AR1" s="305"/>
      <c r="AS1" s="305"/>
      <c r="AT1" s="305"/>
      <c r="AU1" s="305"/>
      <c r="AV1" s="305"/>
      <c r="AW1" s="305"/>
      <c r="AX1" s="305"/>
      <c r="AY1" s="305"/>
      <c r="AZ1" s="305"/>
      <c r="BA1" s="305"/>
      <c r="BB1" s="305"/>
      <c r="BC1"/>
    </row>
    <row r="2" spans="1:56" ht="16" thickTop="1">
      <c r="B2" s="630" t="s">
        <v>153</v>
      </c>
      <c r="C2" s="636" t="s">
        <v>71</v>
      </c>
      <c r="D2" s="637"/>
      <c r="E2" s="637"/>
      <c r="F2" s="637"/>
      <c r="G2" s="637"/>
      <c r="H2" s="637"/>
      <c r="I2" s="637"/>
      <c r="J2" s="637"/>
      <c r="K2" s="637"/>
      <c r="L2" s="637"/>
      <c r="M2" s="637"/>
      <c r="N2" s="637"/>
      <c r="O2" s="637"/>
      <c r="P2" s="637"/>
      <c r="Q2" s="637"/>
      <c r="R2" s="637"/>
      <c r="S2" s="637"/>
      <c r="T2" s="637"/>
      <c r="U2" s="637"/>
      <c r="V2" s="637"/>
      <c r="W2" s="637"/>
      <c r="X2" s="637"/>
      <c r="Y2" s="637"/>
      <c r="Z2" s="637"/>
      <c r="AA2" s="637"/>
      <c r="AB2" s="638"/>
      <c r="AC2" s="3"/>
      <c r="AD2" s="607" t="s">
        <v>88</v>
      </c>
      <c r="AE2" s="608"/>
      <c r="AF2" s="608"/>
      <c r="AG2" s="608"/>
      <c r="AH2" s="608"/>
      <c r="AI2" s="608"/>
      <c r="AJ2" s="608"/>
      <c r="AK2" s="608"/>
      <c r="AL2" s="608"/>
      <c r="AM2" s="608"/>
      <c r="AN2" s="608"/>
      <c r="AO2" s="608"/>
      <c r="AP2" s="608"/>
      <c r="AQ2" s="608"/>
      <c r="AR2" s="608"/>
      <c r="AS2" s="608"/>
      <c r="AT2" s="608"/>
      <c r="AU2" s="608"/>
      <c r="AV2" s="608"/>
      <c r="AW2" s="608"/>
      <c r="AX2" s="608"/>
      <c r="AY2" s="608"/>
      <c r="AZ2" s="608"/>
      <c r="BA2" s="608"/>
      <c r="BB2" s="608"/>
      <c r="BC2" s="608"/>
      <c r="BD2" s="452"/>
    </row>
    <row r="3" spans="1:56" ht="13" thickBot="1">
      <c r="B3" s="631"/>
      <c r="C3" s="633" t="s">
        <v>51</v>
      </c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  <c r="AB3" s="635"/>
      <c r="AC3" s="4"/>
      <c r="AD3" s="655" t="s">
        <v>89</v>
      </c>
      <c r="AE3" s="656"/>
      <c r="AF3" s="656"/>
      <c r="AG3" s="656"/>
      <c r="AH3" s="656"/>
      <c r="AI3" s="656"/>
      <c r="AJ3" s="656"/>
      <c r="AK3" s="656"/>
      <c r="AL3" s="656"/>
      <c r="AM3" s="656"/>
      <c r="AN3" s="656"/>
      <c r="AO3" s="656"/>
      <c r="AP3" s="656"/>
      <c r="AQ3" s="656"/>
      <c r="AR3" s="656"/>
      <c r="AS3" s="656"/>
      <c r="AT3" s="656"/>
      <c r="AU3" s="656"/>
      <c r="AV3" s="656"/>
      <c r="AW3" s="656"/>
      <c r="AX3" s="656"/>
      <c r="AY3" s="656"/>
      <c r="AZ3" s="656"/>
      <c r="BA3" s="656"/>
      <c r="BB3" s="656"/>
      <c r="BC3" s="656"/>
      <c r="BD3" s="452"/>
    </row>
    <row r="4" spans="1:56" ht="20" customHeight="1" thickTop="1" thickBot="1">
      <c r="B4" s="632"/>
      <c r="C4" s="178">
        <v>2000</v>
      </c>
      <c r="D4" s="179">
        <v>2001</v>
      </c>
      <c r="E4" s="179">
        <v>2002</v>
      </c>
      <c r="F4" s="179">
        <v>2003</v>
      </c>
      <c r="G4" s="179">
        <v>2004</v>
      </c>
      <c r="H4" s="179">
        <v>2005</v>
      </c>
      <c r="I4" s="179">
        <v>2006</v>
      </c>
      <c r="J4" s="180">
        <v>2007</v>
      </c>
      <c r="K4" s="180">
        <f>1+J4</f>
        <v>2008</v>
      </c>
      <c r="L4" s="180">
        <f>1+K4</f>
        <v>2009</v>
      </c>
      <c r="M4" s="179">
        <f>1+L4</f>
        <v>2010</v>
      </c>
      <c r="N4" s="179">
        <f>1+M4</f>
        <v>2011</v>
      </c>
      <c r="O4" s="430">
        <f t="shared" ref="O4:AB4" si="0">1+N4</f>
        <v>2012</v>
      </c>
      <c r="P4" s="430">
        <f t="shared" si="0"/>
        <v>2013</v>
      </c>
      <c r="Q4" s="430">
        <f t="shared" si="0"/>
        <v>2014</v>
      </c>
      <c r="R4" s="430">
        <f t="shared" si="0"/>
        <v>2015</v>
      </c>
      <c r="S4" s="430">
        <f t="shared" si="0"/>
        <v>2016</v>
      </c>
      <c r="T4" s="430">
        <f t="shared" si="0"/>
        <v>2017</v>
      </c>
      <c r="U4" s="430">
        <f t="shared" si="0"/>
        <v>2018</v>
      </c>
      <c r="V4" s="430">
        <f t="shared" si="0"/>
        <v>2019</v>
      </c>
      <c r="W4" s="430">
        <f t="shared" si="0"/>
        <v>2020</v>
      </c>
      <c r="X4" s="430">
        <f t="shared" si="0"/>
        <v>2021</v>
      </c>
      <c r="Y4" s="430">
        <f t="shared" si="0"/>
        <v>2022</v>
      </c>
      <c r="Z4" s="430">
        <f t="shared" si="0"/>
        <v>2023</v>
      </c>
      <c r="AA4" s="430">
        <f t="shared" si="0"/>
        <v>2024</v>
      </c>
      <c r="AB4" s="431">
        <f t="shared" si="0"/>
        <v>2025</v>
      </c>
      <c r="AC4" s="52"/>
      <c r="AD4" s="178">
        <v>2000</v>
      </c>
      <c r="AE4" s="234">
        <f>1+AD4</f>
        <v>2001</v>
      </c>
      <c r="AF4" s="234">
        <f>1+AE4</f>
        <v>2002</v>
      </c>
      <c r="AG4" s="234">
        <f t="shared" ref="AG4:BB4" si="1">1+AF4</f>
        <v>2003</v>
      </c>
      <c r="AH4" s="234">
        <f t="shared" si="1"/>
        <v>2004</v>
      </c>
      <c r="AI4" s="234">
        <f t="shared" si="1"/>
        <v>2005</v>
      </c>
      <c r="AJ4" s="234">
        <f t="shared" si="1"/>
        <v>2006</v>
      </c>
      <c r="AK4" s="234">
        <f t="shared" si="1"/>
        <v>2007</v>
      </c>
      <c r="AL4" s="234">
        <f t="shared" si="1"/>
        <v>2008</v>
      </c>
      <c r="AM4" s="234">
        <f t="shared" si="1"/>
        <v>2009</v>
      </c>
      <c r="AN4" s="234">
        <f t="shared" si="1"/>
        <v>2010</v>
      </c>
      <c r="AO4" s="234">
        <f t="shared" si="1"/>
        <v>2011</v>
      </c>
      <c r="AP4" s="234">
        <f t="shared" si="1"/>
        <v>2012</v>
      </c>
      <c r="AQ4" s="234">
        <f t="shared" si="1"/>
        <v>2013</v>
      </c>
      <c r="AR4" s="234">
        <f t="shared" si="1"/>
        <v>2014</v>
      </c>
      <c r="AS4" s="234">
        <f t="shared" si="1"/>
        <v>2015</v>
      </c>
      <c r="AT4" s="234">
        <f t="shared" si="1"/>
        <v>2016</v>
      </c>
      <c r="AU4" s="234">
        <f t="shared" si="1"/>
        <v>2017</v>
      </c>
      <c r="AV4" s="234">
        <f t="shared" si="1"/>
        <v>2018</v>
      </c>
      <c r="AW4" s="234">
        <f t="shared" si="1"/>
        <v>2019</v>
      </c>
      <c r="AX4" s="234">
        <f t="shared" si="1"/>
        <v>2020</v>
      </c>
      <c r="AY4" s="234">
        <f t="shared" si="1"/>
        <v>2021</v>
      </c>
      <c r="AZ4" s="234">
        <f t="shared" si="1"/>
        <v>2022</v>
      </c>
      <c r="BA4" s="234">
        <f t="shared" si="1"/>
        <v>2023</v>
      </c>
      <c r="BB4" s="234">
        <f t="shared" si="1"/>
        <v>2024</v>
      </c>
      <c r="BC4" s="203">
        <f>1+BB4</f>
        <v>2025</v>
      </c>
      <c r="BD4" s="452"/>
    </row>
    <row r="5" spans="1:56" ht="20" customHeight="1" thickTop="1" thickBot="1">
      <c r="B5" s="28" t="s">
        <v>13</v>
      </c>
      <c r="C5" s="402">
        <f>1/$A$1*'[1]94Exp'!$B$263</f>
        <v>0.56110115242895742</v>
      </c>
      <c r="D5" s="322">
        <f>1/$A$1*'[1]94Exp'!$C$263</f>
        <v>0.57590669109580284</v>
      </c>
      <c r="E5" s="322">
        <f>1/$A$1*'[1]94Exp'!$D$263</f>
        <v>0.59623740972644879</v>
      </c>
      <c r="F5" s="322">
        <f>1/$A$1*'[1]94Exp'!$E$263</f>
        <v>0.6230103700671471</v>
      </c>
      <c r="G5" s="322">
        <f>1/$A$1*'[1]94Exp'!$F$263</f>
        <v>0.77014357481122997</v>
      </c>
      <c r="H5" s="322">
        <f>1/$A$1*'[1]94Exp'!$G$263</f>
        <v>0.76577854124855838</v>
      </c>
      <c r="I5" s="322">
        <f>1/$A$1*'[1]94Exp'!$H$263</f>
        <v>0.73744407439878379</v>
      </c>
      <c r="J5" s="323">
        <f>1/$A$1*'[1]94Exp'!$I$263</f>
        <v>0.68116393960497723</v>
      </c>
      <c r="K5" s="323">
        <f>1/$A$1*'[1]94Exp'!$J$263</f>
        <v>0.57605833947194096</v>
      </c>
      <c r="L5" s="323">
        <f>1/$A$1*'[1]94Exp'!K$263</f>
        <v>0.49743922595124551</v>
      </c>
      <c r="M5" s="322">
        <f>1/$A$1*'[1]94Exp'!L$263</f>
        <v>0.45895283229756073</v>
      </c>
      <c r="N5" s="322">
        <f>1/$A$1*'[1]94Exp'!M$263</f>
        <v>0.44755176367552618</v>
      </c>
      <c r="O5" s="322">
        <f>1/$A$1*'[1]94Exp'!N$263</f>
        <v>0.43609438705346459</v>
      </c>
      <c r="P5" s="322">
        <f>1/$A$1*'[1]94Exp'!O$263</f>
        <v>0.43980873938902082</v>
      </c>
      <c r="Q5" s="322">
        <f>1/$A$1*'[1]94Exp'!P$263</f>
        <v>0.45165463800088174</v>
      </c>
      <c r="R5" s="322">
        <f>1/$A$1*'[1]94Exp'!Q$263</f>
        <v>0.42539821648115461</v>
      </c>
      <c r="S5" s="322">
        <f>1/$A$1*'[1]94Exp'!R$263</f>
        <v>0.43959367702440522</v>
      </c>
      <c r="T5" s="322">
        <f>1/$A$1*'[1]94Exp'!S$263</f>
        <v>0.41803387893794874</v>
      </c>
      <c r="U5" s="322">
        <f>1/$A$1*'[1]94Exp'!T$263</f>
        <v>0.34718838955956882</v>
      </c>
      <c r="V5" s="322">
        <f>1/$A$1*'[1]94Exp'!U$263</f>
        <v>0.34718838955956882</v>
      </c>
      <c r="W5" s="322">
        <f>1/$A$1*'[1]94Exp'!V$263</f>
        <v>0.34718838955956882</v>
      </c>
      <c r="X5" s="322">
        <f>1/$A$1*'[1]94Exp'!W$263</f>
        <v>0.34718838955956882</v>
      </c>
      <c r="Y5" s="322">
        <f>1/$A$1*'[1]94Exp'!X$263</f>
        <v>0.34718838955956882</v>
      </c>
      <c r="Z5" s="322">
        <f>1/$A$1*'[1]94Exp'!Y$263</f>
        <v>0.34718838955956882</v>
      </c>
      <c r="AA5" s="322">
        <f>1/$A$1*'[1]94Exp'!Z$263</f>
        <v>0.34718838955956882</v>
      </c>
      <c r="AB5" s="322">
        <f>1/$A$1*'[1]94Exp'!AA$263</f>
        <v>0.34718838955956882</v>
      </c>
      <c r="AC5" s="103"/>
      <c r="AD5" s="358">
        <f>1/1000*'[1]94Exp'!$AB$263</f>
        <v>1.4925890706039655</v>
      </c>
      <c r="AE5" s="371">
        <f>1/1000*'[1]94Exp'!$AC$263</f>
        <v>1.4423907853236002</v>
      </c>
      <c r="AF5" s="371">
        <f>1/1000*'[1]94Exp'!AD$263</f>
        <v>1.5710716011983996</v>
      </c>
      <c r="AG5" s="371">
        <f>1/1000*'[1]94Exp'!AE$263</f>
        <v>1.861628890654399</v>
      </c>
      <c r="AH5" s="371">
        <f>1/1000*'[1]94Exp'!AF$263</f>
        <v>2.1241759535506999</v>
      </c>
      <c r="AI5" s="371">
        <f>1/1000*'[1]94Exp'!AG$263</f>
        <v>2.0287705110815999</v>
      </c>
      <c r="AJ5" s="371">
        <f>1/1000*'[1]94Exp'!AH$263</f>
        <v>2.0121899895651993</v>
      </c>
      <c r="AK5" s="371">
        <f>1/1000*'[1]94Exp'!AI$263</f>
        <v>2.190826214123001</v>
      </c>
      <c r="AL5" s="371">
        <f>1/1000*'[1]94Exp'!AJ$263</f>
        <v>1.9677510300568</v>
      </c>
      <c r="AM5" s="371">
        <f>1/1000*'[1]94Exp'!AK$263</f>
        <v>1.4771488859952002</v>
      </c>
      <c r="AN5" s="371">
        <f>1/1000*'[1]94Exp'!AL$263</f>
        <v>1.0408076740000001</v>
      </c>
      <c r="AO5" s="371">
        <f>1/1000*'[1]94Exp'!AM$263</f>
        <v>1.4410974476755003</v>
      </c>
      <c r="AP5" s="371">
        <f>1/1000*'[1]94Exp'!AN$263</f>
        <v>1.3724906758111997</v>
      </c>
      <c r="AQ5" s="371">
        <f>1/1000*'[1]94Exp'!AO$263</f>
        <v>1.4358580085289001</v>
      </c>
      <c r="AR5" s="371">
        <f>1/1000*'[1]94Exp'!AP$263</f>
        <v>1.5236235172100006</v>
      </c>
      <c r="AS5" s="371">
        <f>1/1000*'[1]94Exp'!AQ$263</f>
        <v>1.2724578790700001</v>
      </c>
      <c r="AT5" s="371">
        <f>1/1000*'[1]94Exp'!AR$263</f>
        <v>1.3094419666560999</v>
      </c>
      <c r="AU5" s="371">
        <f>1/1000*'[1]94Exp'!AS$263</f>
        <v>1.3575265538120003</v>
      </c>
      <c r="AV5" s="371">
        <f>1/1000*'[1]94Exp'!AT$263</f>
        <v>1.4191722227600005</v>
      </c>
      <c r="AW5" s="371">
        <f>1/1000*'[1]94Exp'!AU$263</f>
        <v>1.3453696593833331</v>
      </c>
      <c r="AX5" s="371">
        <f>1/1000*'[1]94Exp'!AV$263</f>
        <v>0</v>
      </c>
      <c r="AY5" s="371">
        <f>1/1000*'[1]94Exp'!AW$263</f>
        <v>0</v>
      </c>
      <c r="AZ5" s="371">
        <f>1/1000*'[1]94Exp'!AX$263</f>
        <v>0</v>
      </c>
      <c r="BA5" s="371">
        <f>1/1000*'[1]94Exp'!AY$263</f>
        <v>0</v>
      </c>
      <c r="BB5" s="371">
        <f>1/1000*'[1]94Exp'!AZ$263</f>
        <v>0</v>
      </c>
      <c r="BC5" s="449">
        <f>1/1000*'[1]94Exp'!BA$263</f>
        <v>0</v>
      </c>
      <c r="BD5" s="452"/>
    </row>
    <row r="6" spans="1:56" ht="17.149999999999999" customHeight="1" thickTop="1">
      <c r="B6" s="120" t="s">
        <v>95</v>
      </c>
      <c r="C6" s="403">
        <f>1/$A$1*'[1]94Exp'!$B$266</f>
        <v>9.7678210609182547E-4</v>
      </c>
      <c r="D6" s="324">
        <f>1/$A$1*'[1]94Exp'!$C$266</f>
        <v>1.0257923349158786E-3</v>
      </c>
      <c r="E6" s="324">
        <f>1/$A$1*'[1]94Exp'!$D$266</f>
        <v>1.1724096642437951E-3</v>
      </c>
      <c r="F6" s="324">
        <f>1/$A$1*'[1]94Exp'!$E$266</f>
        <v>1.0806919769796521E-3</v>
      </c>
      <c r="G6" s="324">
        <f>1/$A$1*'[1]94Exp'!$F$266</f>
        <v>1.4347958847539988E-3</v>
      </c>
      <c r="H6" s="324">
        <f>1/$A$1*'[1]94Exp'!$G$266</f>
        <v>1.9706885458968967E-3</v>
      </c>
      <c r="I6" s="324">
        <f>1/$A$1*'[1]94Exp'!$H$266</f>
        <v>2.133654031712116E-3</v>
      </c>
      <c r="J6" s="325">
        <f>1/$A$1*'[1]94Exp'!$I$266</f>
        <v>2.3484200846223464E-3</v>
      </c>
      <c r="K6" s="325">
        <f>1/$A$1*'[1]94Exp'!$J$266</f>
        <v>2.4129039185596135E-3</v>
      </c>
      <c r="L6" s="324">
        <f>1/$A$1*'[1]94Exp'!K$266</f>
        <v>2.1429533689578824E-3</v>
      </c>
      <c r="M6" s="324">
        <f>1/$A$1*'[1]94Exp'!L$266</f>
        <v>1.5524561623983927E-3</v>
      </c>
      <c r="N6" s="324">
        <f>1/$A$1*'[1]94Exp'!M$266</f>
        <v>1.7584566490650732E-3</v>
      </c>
      <c r="O6" s="324">
        <f>1/$A$1*'[1]94Exp'!N$266</f>
        <v>1.6159271513932166E-3</v>
      </c>
      <c r="P6" s="324">
        <f>1/$A$1*'[1]94Exp'!O$266</f>
        <v>6.6802206358664885E-4</v>
      </c>
      <c r="Q6" s="324">
        <f>1/$A$1*'[1]94Exp'!P$266</f>
        <v>7.1614334722545719E-4</v>
      </c>
      <c r="R6" s="324">
        <f>1/$A$1*'[1]94Exp'!Q$266</f>
        <v>7.6162983615986942E-4</v>
      </c>
      <c r="S6" s="324">
        <f>1/$A$1*'[1]94Exp'!R$266</f>
        <v>5.174493986656759E-4</v>
      </c>
      <c r="T6" s="324">
        <f>1/$A$1*'[1]94Exp'!S$266</f>
        <v>8.0829589895177955E-4</v>
      </c>
      <c r="U6" s="324">
        <f>1/$A$1*'[1]94Exp'!T$266</f>
        <v>5.397480588224899E-4</v>
      </c>
      <c r="V6" s="324">
        <f>1/$A$1*'[1]94Exp'!U$266</f>
        <v>5.397480588224899E-4</v>
      </c>
      <c r="W6" s="324">
        <f>1/$A$1*'[1]94Exp'!V$266</f>
        <v>5.397480588224899E-4</v>
      </c>
      <c r="X6" s="324">
        <f>1/$A$1*'[1]94Exp'!W$266</f>
        <v>5.397480588224899E-4</v>
      </c>
      <c r="Y6" s="324">
        <f>1/$A$1*'[1]94Exp'!X$266</f>
        <v>5.397480588224899E-4</v>
      </c>
      <c r="Z6" s="324">
        <f>1/$A$1*'[1]94Exp'!Y$266</f>
        <v>5.397480588224899E-4</v>
      </c>
      <c r="AA6" s="324">
        <f>1/$A$1*'[1]94Exp'!Z$266</f>
        <v>5.397480588224899E-4</v>
      </c>
      <c r="AB6" s="324">
        <f>1/$A$1*'[1]94Exp'!AA$266</f>
        <v>5.397480588224899E-4</v>
      </c>
      <c r="AC6" s="103"/>
      <c r="AD6" s="359">
        <f>1/1000*'[1]94Exp'!$AB$266</f>
        <v>1.9095190787850004E-3</v>
      </c>
      <c r="AE6" s="324">
        <f>1/1000*'[1]94Exp'!$AC$266</f>
        <v>2.3461433147999996E-3</v>
      </c>
      <c r="AF6" s="324">
        <f>1/1000*'[1]94Exp'!AD$266</f>
        <v>2.4013464719999998E-3</v>
      </c>
      <c r="AG6" s="324">
        <f>1/1000*'[1]94Exp'!AE$266</f>
        <v>2.0725122431999999E-3</v>
      </c>
      <c r="AH6" s="324">
        <f>1/1000*'[1]94Exp'!AF$266</f>
        <v>3.5237696759999998E-3</v>
      </c>
      <c r="AI6" s="324">
        <f>1/1000*'[1]94Exp'!AG$266</f>
        <v>3.1705726767000003E-3</v>
      </c>
      <c r="AJ6" s="324">
        <f>1/1000*'[1]94Exp'!AH$266</f>
        <v>3.5012832904000005E-3</v>
      </c>
      <c r="AK6" s="324">
        <f>1/1000*'[1]94Exp'!AI$266</f>
        <v>5.0519508050000011E-3</v>
      </c>
      <c r="AL6" s="324">
        <f>1/1000*'[1]94Exp'!AJ$266</f>
        <v>4.9427454763999994E-3</v>
      </c>
      <c r="AM6" s="324">
        <f>1/1000*'[1]94Exp'!AK$266</f>
        <v>4.0283218800000005E-3</v>
      </c>
      <c r="AN6" s="324">
        <f>1/1000*'[1]94Exp'!AL$266</f>
        <v>2.6248960000000007E-3</v>
      </c>
      <c r="AO6" s="324">
        <f>1/1000*'[1]94Exp'!AM$266</f>
        <v>3.5196900959999998E-3</v>
      </c>
      <c r="AP6" s="324">
        <f>1/1000*'[1]94Exp'!AN$266</f>
        <v>3.3846064560000004E-3</v>
      </c>
      <c r="AQ6" s="324">
        <f>1/1000*'[1]94Exp'!AO$266</f>
        <v>1.8151594254000002E-3</v>
      </c>
      <c r="AR6" s="324">
        <f>1/1000*'[1]94Exp'!AP$266</f>
        <v>2.5067041380000005E-3</v>
      </c>
      <c r="AS6" s="324">
        <f>1/1000*'[1]94Exp'!AQ$266</f>
        <v>2.0934800459999998E-3</v>
      </c>
      <c r="AT6" s="324">
        <f>1/1000*'[1]94Exp'!AR$266</f>
        <v>2.5531998917999997E-3</v>
      </c>
      <c r="AU6" s="324">
        <f>1/1000*'[1]94Exp'!AS$266</f>
        <v>2.7426223967999997E-3</v>
      </c>
      <c r="AV6" s="324">
        <f>1/1000*'[1]94Exp'!AT$266</f>
        <v>2.867165664E-3</v>
      </c>
      <c r="AW6" s="324">
        <f>1/1000*'[1]94Exp'!AU$266</f>
        <v>2.7180617199999996E-3</v>
      </c>
      <c r="AX6" s="324">
        <f>1/1000*'[1]94Exp'!AV$266</f>
        <v>0</v>
      </c>
      <c r="AY6" s="324">
        <f>1/1000*'[1]94Exp'!AW$266</f>
        <v>0</v>
      </c>
      <c r="AZ6" s="324">
        <f>1/1000*'[1]94Exp'!AX$266</f>
        <v>0</v>
      </c>
      <c r="BA6" s="324">
        <f>1/1000*'[1]94Exp'!AY$266</f>
        <v>0</v>
      </c>
      <c r="BB6" s="324">
        <f>1/1000*'[1]94Exp'!AZ$266</f>
        <v>0</v>
      </c>
      <c r="BC6" s="309">
        <f>1/1000*'[1]94Exp'!BA$266</f>
        <v>0</v>
      </c>
      <c r="BD6" s="452"/>
    </row>
    <row r="7" spans="1:56" ht="17.149999999999999" customHeight="1">
      <c r="B7" s="16" t="s">
        <v>76</v>
      </c>
      <c r="C7" s="362">
        <f>1/$A$1*'[1]94Exp'!$B$268</f>
        <v>7.1861831773784648E-2</v>
      </c>
      <c r="D7" s="328">
        <f>1/$A$1*'[1]94Exp'!$C$268</f>
        <v>5.4811699999999998E-2</v>
      </c>
      <c r="E7" s="328">
        <f>1/$A$1*'[1]94Exp'!$D$268</f>
        <v>6.0180348477631568E-2</v>
      </c>
      <c r="F7" s="328">
        <f>1/$A$1*'[1]94Exp'!$E$268</f>
        <v>5.8869498664277715E-2</v>
      </c>
      <c r="G7" s="328">
        <f>1/$A$1*'[1]94Exp'!$F$268</f>
        <v>9.4531984351810441E-2</v>
      </c>
      <c r="H7" s="328">
        <f>1/$A$1*'[1]94Exp'!$G$268</f>
        <v>7.5866420943828505E-2</v>
      </c>
      <c r="I7" s="328">
        <f>1/$A$1*'[1]94Exp'!$H$268</f>
        <v>7.1371021310980332E-2</v>
      </c>
      <c r="J7" s="329">
        <f>1/$A$1*'[1]94Exp'!$I$268</f>
        <v>4.7638375340448035E-2</v>
      </c>
      <c r="K7" s="329">
        <f>1/$A$1*'[1]94Exp'!$J$268</f>
        <v>3.1503818478359771E-2</v>
      </c>
      <c r="L7" s="328">
        <f>1/$A$1*'[1]94Exp'!K$268</f>
        <v>2.533443135460357E-2</v>
      </c>
      <c r="M7" s="328">
        <f>1/$A$1*'[1]94Exp'!L$268</f>
        <v>2.4062559395357758E-2</v>
      </c>
      <c r="N7" s="328">
        <f>1/$A$1*'[1]94Exp'!M$268</f>
        <v>2.2143657291129014E-2</v>
      </c>
      <c r="O7" s="328">
        <f>1/$A$1*'[1]94Exp'!N$268</f>
        <v>2.5396423348269307E-2</v>
      </c>
      <c r="P7" s="328">
        <f>1/$A$1*'[1]94Exp'!O$268</f>
        <v>2.8255032777156595E-2</v>
      </c>
      <c r="Q7" s="328">
        <f>1/$A$1*'[1]94Exp'!P$268</f>
        <v>2.846368276705136E-2</v>
      </c>
      <c r="R7" s="328">
        <f>1/$A$1*'[1]94Exp'!Q$268</f>
        <v>2.8017823017788452E-2</v>
      </c>
      <c r="S7" s="328">
        <f>1/$A$1*'[1]94Exp'!R$268</f>
        <v>1.9092207970280425E-2</v>
      </c>
      <c r="T7" s="328">
        <f>1/$A$1*'[1]94Exp'!S$268</f>
        <v>1.2308921460113965E-2</v>
      </c>
      <c r="U7" s="328">
        <f>1/$A$1*'[1]94Exp'!T$268</f>
        <v>1.1225949641648213E-2</v>
      </c>
      <c r="V7" s="328">
        <f>1/$A$1*'[1]94Exp'!U$268</f>
        <v>1.1225949641648213E-2</v>
      </c>
      <c r="W7" s="328">
        <f>1/$A$1*'[1]94Exp'!V$268</f>
        <v>1.1225949641648213E-2</v>
      </c>
      <c r="X7" s="328">
        <f>1/$A$1*'[1]94Exp'!W$268</f>
        <v>1.1225949641648213E-2</v>
      </c>
      <c r="Y7" s="328">
        <f>1/$A$1*'[1]94Exp'!X$268</f>
        <v>1.1225949641648213E-2</v>
      </c>
      <c r="Z7" s="328">
        <f>1/$A$1*'[1]94Exp'!Y$268</f>
        <v>1.1225949641648213E-2</v>
      </c>
      <c r="AA7" s="328">
        <f>1/$A$1*'[1]94Exp'!Z$268</f>
        <v>1.1225949641648213E-2</v>
      </c>
      <c r="AB7" s="328">
        <f>1/$A$1*'[1]94Exp'!AA$268</f>
        <v>1.1225949641648213E-2</v>
      </c>
      <c r="AC7" s="103"/>
      <c r="AD7" s="362">
        <f>1/1000*'[1]94Exp'!$AB$268</f>
        <v>0.14002230583304395</v>
      </c>
      <c r="AE7" s="328">
        <f>1/1000*'[1]94Exp'!$AC$268</f>
        <v>0.1185939629244</v>
      </c>
      <c r="AF7" s="328">
        <f>1/1000*'[1]94Exp'!AD$268</f>
        <v>0.13381523935680001</v>
      </c>
      <c r="AG7" s="328">
        <f>1/1000*'[1]94Exp'!AE$268</f>
        <v>0.14827951610079998</v>
      </c>
      <c r="AH7" s="328">
        <f>1/1000*'[1]94Exp'!AF$268</f>
        <v>0.21034762347969996</v>
      </c>
      <c r="AI7" s="328">
        <f>1/1000*'[1]94Exp'!AG$268</f>
        <v>0.16742505235169997</v>
      </c>
      <c r="AJ7" s="328">
        <f>1/1000*'[1]94Exp'!AH$268</f>
        <v>0.15606229707800001</v>
      </c>
      <c r="AK7" s="328">
        <f>1/1000*'[1]94Exp'!AI$268</f>
        <v>0.1237808368165</v>
      </c>
      <c r="AL7" s="328">
        <f>1/1000*'[1]94Exp'!AJ$268</f>
        <v>0.1012800704656</v>
      </c>
      <c r="AM7" s="328">
        <f>1/1000*'[1]94Exp'!AK$268</f>
        <v>6.0739563425199997E-2</v>
      </c>
      <c r="AN7" s="328">
        <f>1/1000*'[1]94Exp'!AL$268</f>
        <v>4.5743668000000001E-2</v>
      </c>
      <c r="AO7" s="328">
        <f>1/1000*'[1]94Exp'!AM$268</f>
        <v>6.1604368703999997E-2</v>
      </c>
      <c r="AP7" s="328">
        <f>1/1000*'[1]94Exp'!AN$268</f>
        <v>7.3600496481600011E-2</v>
      </c>
      <c r="AQ7" s="328">
        <f>1/1000*'[1]94Exp'!AO$268</f>
        <v>8.6990332191600003E-2</v>
      </c>
      <c r="AR7" s="328">
        <f>1/1000*'[1]94Exp'!AP$268</f>
        <v>0.10279024704549999</v>
      </c>
      <c r="AS7" s="328">
        <f>1/1000*'[1]94Exp'!AQ$268</f>
        <v>8.5845524348499999E-2</v>
      </c>
      <c r="AT7" s="328">
        <f>1/1000*'[1]94Exp'!AR$268</f>
        <v>0.10455452967609997</v>
      </c>
      <c r="AU7" s="328">
        <f>1/1000*'[1]94Exp'!AS$268</f>
        <v>6.7945911562099989E-2</v>
      </c>
      <c r="AV7" s="328">
        <f>1/1000*'[1]94Exp'!AT$268</f>
        <v>7.1031354832999993E-2</v>
      </c>
      <c r="AW7" s="328">
        <f>1/1000*'[1]94Exp'!AU$268</f>
        <v>6.7337443704583333E-2</v>
      </c>
      <c r="AX7" s="328">
        <f>1/1000*'[1]94Exp'!AV$268</f>
        <v>0</v>
      </c>
      <c r="AY7" s="328">
        <f>1/1000*'[1]94Exp'!AW$268</f>
        <v>0</v>
      </c>
      <c r="AZ7" s="328">
        <f>1/1000*'[1]94Exp'!AX$268</f>
        <v>0</v>
      </c>
      <c r="BA7" s="328">
        <f>1/1000*'[1]94Exp'!AY$268</f>
        <v>0</v>
      </c>
      <c r="BB7" s="328">
        <f>1/1000*'[1]94Exp'!AZ$268</f>
        <v>0</v>
      </c>
      <c r="BC7" s="104">
        <f>1/1000*'[1]94Exp'!BA$268</f>
        <v>0</v>
      </c>
      <c r="BD7" s="452"/>
    </row>
    <row r="8" spans="1:56">
      <c r="B8" s="5" t="s">
        <v>77</v>
      </c>
      <c r="C8" s="276">
        <f>1/$A$1*'[1]94Exp'!$B$39</f>
        <v>6.4447317737846418E-3</v>
      </c>
      <c r="D8" s="279">
        <f>1/$A$1*'[1]94Exp'!$C$39</f>
        <v>9.2042000000000009E-3</v>
      </c>
      <c r="E8" s="279">
        <f>1/$A$1*'[1]94Exp'!$D$39</f>
        <v>8.9127000000000008E-3</v>
      </c>
      <c r="F8" s="279">
        <f>1/$A$1*'[1]94Exp'!$E$39</f>
        <v>6.3088986642777173E-3</v>
      </c>
      <c r="G8" s="279">
        <f>1/$A$1*'[1]94Exp'!$F$39</f>
        <v>1.0655430631159923E-2</v>
      </c>
      <c r="H8" s="279">
        <f>1/$A$1*'[1]94Exp'!$G$39</f>
        <v>1.0977074125468576E-2</v>
      </c>
      <c r="I8" s="279">
        <f>1/$A$1*'[1]94Exp'!$H$39</f>
        <v>1.0558537948959909E-2</v>
      </c>
      <c r="J8" s="278">
        <f>1/$A$1*'[1]94Exp'!$I$39</f>
        <v>6.6667302168313177E-3</v>
      </c>
      <c r="K8" s="278">
        <f>1/$A$1*'[1]94Exp'!$J$39</f>
        <v>4.1334278795975374E-3</v>
      </c>
      <c r="L8" s="279">
        <f>1/$A$1*'[1]94Exp'!K$39</f>
        <v>3.3779101596900321E-3</v>
      </c>
      <c r="M8" s="279">
        <f>1/$A$1*'[1]94Exp'!L$39</f>
        <v>1.2345963341854002E-3</v>
      </c>
      <c r="N8" s="279">
        <f>1/$A$1*'[1]94Exp'!M$39</f>
        <v>2.105950986578784E-3</v>
      </c>
      <c r="O8" s="279">
        <f>1/$A$1*'[1]94Exp'!N$39</f>
        <v>4.2462276761783902E-3</v>
      </c>
      <c r="P8" s="279">
        <f>1/$A$1*'[1]94Exp'!O$39</f>
        <v>4.4824952209646081E-3</v>
      </c>
      <c r="Q8" s="279">
        <f>1/$A$1*'[1]94Exp'!P$39</f>
        <v>3.8140377633498639E-3</v>
      </c>
      <c r="R8" s="279">
        <f>1/$A$1*'[1]94Exp'!Q$39</f>
        <v>2.8932615558328236E-3</v>
      </c>
      <c r="S8" s="279">
        <f>1/$A$1*'[1]94Exp'!R$39</f>
        <v>2.3145544482422033E-3</v>
      </c>
      <c r="T8" s="279">
        <f>1/$A$1*'[1]94Exp'!S$39</f>
        <v>1.0496753233971252E-3</v>
      </c>
      <c r="U8" s="279">
        <f>1/$A$1*'[1]94Exp'!T$39</f>
        <v>8.3132603535850602E-4</v>
      </c>
      <c r="V8" s="279">
        <f>1/$A$1*'[1]94Exp'!U$39</f>
        <v>8.3132603535850602E-4</v>
      </c>
      <c r="W8" s="279">
        <f>1/$A$1*'[1]94Exp'!V$39</f>
        <v>8.3132603535850602E-4</v>
      </c>
      <c r="X8" s="279">
        <f>1/$A$1*'[1]94Exp'!W$39</f>
        <v>8.3132603535850602E-4</v>
      </c>
      <c r="Y8" s="279">
        <f>1/$A$1*'[1]94Exp'!X$39</f>
        <v>8.3132603535850602E-4</v>
      </c>
      <c r="Z8" s="279">
        <f>1/$A$1*'[1]94Exp'!Y$39</f>
        <v>8.3132603535850602E-4</v>
      </c>
      <c r="AA8" s="279">
        <f>1/$A$1*'[1]94Exp'!Z$39</f>
        <v>8.3132603535850602E-4</v>
      </c>
      <c r="AB8" s="279">
        <f>1/$A$1*'[1]94Exp'!AA$39</f>
        <v>8.3132603535850602E-4</v>
      </c>
      <c r="AC8" s="103"/>
      <c r="AD8" s="276">
        <f>1/1000*'[1]94Exp'!$AB$39</f>
        <v>1.0305902910024001E-2</v>
      </c>
      <c r="AE8" s="279">
        <f>1/1000*'[1]94Exp'!$AC$39</f>
        <v>1.4146162312399999E-2</v>
      </c>
      <c r="AF8" s="279">
        <f>1/1000*'[1]94Exp'!AD$39</f>
        <v>1.3100160844799999E-2</v>
      </c>
      <c r="AG8" s="279">
        <f>1/1000*'[1]94Exp'!AE$39</f>
        <v>1.0934873756800001E-2</v>
      </c>
      <c r="AH8" s="279">
        <f>1/1000*'[1]94Exp'!AF$39</f>
        <v>1.78165725045E-2</v>
      </c>
      <c r="AI8" s="279">
        <f>1/1000*'[1]94Exp'!AG$39</f>
        <v>1.8143706824100003E-2</v>
      </c>
      <c r="AJ8" s="279">
        <f>1/1000*'[1]94Exp'!AH$39</f>
        <v>1.81020404464E-2</v>
      </c>
      <c r="AK8" s="279">
        <f>1/1000*'[1]94Exp'!AI$39</f>
        <v>1.2181715289499996E-2</v>
      </c>
      <c r="AL8" s="279">
        <f>1/1000*'[1]94Exp'!AJ$39</f>
        <v>9.1168699931999993E-3</v>
      </c>
      <c r="AM8" s="279">
        <f>1/1000*'[1]94Exp'!AK$39</f>
        <v>7.9260151608000016E-3</v>
      </c>
      <c r="AN8" s="279">
        <f>1/1000*'[1]94Exp'!AL$39</f>
        <v>3.775006E-3</v>
      </c>
      <c r="AO8" s="279">
        <f>1/1000*'[1]94Exp'!AM$39</f>
        <v>7.4943122399999994E-3</v>
      </c>
      <c r="AP8" s="279">
        <f>1/1000*'[1]94Exp'!AN$39</f>
        <v>8.7170275280000001E-3</v>
      </c>
      <c r="AQ8" s="279">
        <f>1/1000*'[1]94Exp'!AO$39</f>
        <v>1.0697599801500002E-2</v>
      </c>
      <c r="AR8" s="279">
        <f>1/1000*'[1]94Exp'!AP$39</f>
        <v>9.8909946975000006E-3</v>
      </c>
      <c r="AS8" s="279">
        <f>1/1000*'[1]94Exp'!AQ$39</f>
        <v>8.2604882325E-3</v>
      </c>
      <c r="AT8" s="279">
        <f>1/1000*'[1]94Exp'!AR$39</f>
        <v>5.7194253554000004E-3</v>
      </c>
      <c r="AU8" s="279">
        <f>1/1000*'[1]94Exp'!AS$39</f>
        <v>4.2022365956999996E-3</v>
      </c>
      <c r="AV8" s="279">
        <f>1/1000*'[1]94Exp'!AT$39</f>
        <v>4.3930613610000009E-3</v>
      </c>
      <c r="AW8" s="279">
        <f>1/1000*'[1]94Exp'!AU$39</f>
        <v>4.16460481125E-3</v>
      </c>
      <c r="AX8" s="279">
        <f>1/1000*'[1]94Exp'!AV$39</f>
        <v>0</v>
      </c>
      <c r="AY8" s="279">
        <f>1/1000*'[1]94Exp'!AW$39</f>
        <v>0</v>
      </c>
      <c r="AZ8" s="279">
        <f>1/1000*'[1]94Exp'!AX$39</f>
        <v>0</v>
      </c>
      <c r="BA8" s="279">
        <f>1/1000*'[1]94Exp'!AY$39</f>
        <v>0</v>
      </c>
      <c r="BB8" s="279">
        <f>1/1000*'[1]94Exp'!AZ$39</f>
        <v>0</v>
      </c>
      <c r="BC8" s="102">
        <f>1/1000*'[1]94Exp'!BA$39</f>
        <v>0</v>
      </c>
      <c r="BD8" s="452"/>
    </row>
    <row r="9" spans="1:56">
      <c r="B9" s="5" t="s">
        <v>26</v>
      </c>
      <c r="C9" s="276">
        <f>1/$A$1*'[1]94Exp'!$B$147</f>
        <v>4.8230000000000001E-4</v>
      </c>
      <c r="D9" s="279">
        <f>1/$A$1*'[1]94Exp'!$C$147</f>
        <v>5.5710000000000004E-4</v>
      </c>
      <c r="E9" s="279">
        <f>1/$A$1*'[1]94Exp'!$D$147</f>
        <v>1.2020271357532759E-3</v>
      </c>
      <c r="F9" s="279">
        <f>1/$A$1*'[1]94Exp'!$E$147</f>
        <v>1.9139999999999999E-3</v>
      </c>
      <c r="G9" s="279">
        <f>1/$A$1*'[1]94Exp'!$F$147</f>
        <v>1.8772958001665593E-3</v>
      </c>
      <c r="H9" s="279">
        <f>1/$A$1*'[1]94Exp'!$G$147</f>
        <v>2.9264164517504897E-3</v>
      </c>
      <c r="I9" s="279">
        <f>1/$A$1*'[1]94Exp'!$H$147</f>
        <v>3.633683362020408E-3</v>
      </c>
      <c r="J9" s="278">
        <f>1/$A$1*'[1]94Exp'!$I$147</f>
        <v>2.543307268927483E-3</v>
      </c>
      <c r="K9" s="278">
        <f>1/$A$1*'[1]94Exp'!$J$147</f>
        <v>2.4117139023712435E-3</v>
      </c>
      <c r="L9" s="279">
        <f>1/$A$1*'[1]94Exp'!K$147</f>
        <v>6.7107678862747858E-4</v>
      </c>
      <c r="M9" s="279">
        <f>1/$A$1*'[1]94Exp'!L$147</f>
        <v>3.9193814399906342E-4</v>
      </c>
      <c r="N9" s="279">
        <f>1/$A$1*'[1]94Exp'!M$147</f>
        <v>1.5790980010023077E-4</v>
      </c>
      <c r="O9" s="279">
        <f>1/$A$1*'[1]94Exp'!N$147</f>
        <v>1.3544082321123935E-4</v>
      </c>
      <c r="P9" s="279">
        <f>1/$A$1*'[1]94Exp'!O$147</f>
        <v>1.3903755619197906E-4</v>
      </c>
      <c r="Q9" s="279">
        <f>1/$A$1*'[1]94Exp'!P$147</f>
        <v>1.9545009583194102E-4</v>
      </c>
      <c r="R9" s="279">
        <f>1/$A$1*'[1]94Exp'!Q$147</f>
        <v>2.2876300870173735E-4</v>
      </c>
      <c r="S9" s="279">
        <f>1/$A$1*'[1]94Exp'!R$147</f>
        <v>2.3776797495175084E-4</v>
      </c>
      <c r="T9" s="279">
        <f>1/$A$1*'[1]94Exp'!S$147</f>
        <v>2.4442431502290032E-4</v>
      </c>
      <c r="U9" s="279">
        <f>1/$A$1*'[1]94Exp'!T$147</f>
        <v>2.7099886985957678E-4</v>
      </c>
      <c r="V9" s="279">
        <f>1/$A$1*'[1]94Exp'!U$147</f>
        <v>2.7099886985957678E-4</v>
      </c>
      <c r="W9" s="279">
        <f>1/$A$1*'[1]94Exp'!V$147</f>
        <v>2.7099886985957678E-4</v>
      </c>
      <c r="X9" s="279">
        <f>1/$A$1*'[1]94Exp'!W$147</f>
        <v>2.7099886985957678E-4</v>
      </c>
      <c r="Y9" s="279">
        <f>1/$A$1*'[1]94Exp'!X$147</f>
        <v>2.7099886985957678E-4</v>
      </c>
      <c r="Z9" s="279">
        <f>1/$A$1*'[1]94Exp'!Y$147</f>
        <v>2.7099886985957678E-4</v>
      </c>
      <c r="AA9" s="279">
        <f>1/$A$1*'[1]94Exp'!Z$147</f>
        <v>2.7099886985957678E-4</v>
      </c>
      <c r="AB9" s="279">
        <f>1/$A$1*'[1]94Exp'!AA$147</f>
        <v>2.7099886985957678E-4</v>
      </c>
      <c r="AC9" s="103"/>
      <c r="AD9" s="276">
        <f>1/1000*'[1]94Exp'!$AB$147</f>
        <v>7.0968760416599997E-4</v>
      </c>
      <c r="AE9" s="279">
        <f>1/1000*'[1]94Exp'!$AC$147</f>
        <v>8.1483837439999996E-4</v>
      </c>
      <c r="AF9" s="279">
        <f>1/1000*'[1]94Exp'!AD$147</f>
        <v>2.1431664672000002E-3</v>
      </c>
      <c r="AG9" s="279">
        <f>1/1000*'[1]94Exp'!AE$147</f>
        <v>3.1095669919999997E-3</v>
      </c>
      <c r="AH9" s="279">
        <f>1/1000*'[1]94Exp'!AF$147</f>
        <v>2.8410215757000003E-3</v>
      </c>
      <c r="AI9" s="279">
        <f>1/1000*'[1]94Exp'!AG$147</f>
        <v>3.8051009996999995E-3</v>
      </c>
      <c r="AJ9" s="279">
        <f>1/1000*'[1]94Exp'!AH$147</f>
        <v>5.7276328520000008E-3</v>
      </c>
      <c r="AK9" s="279">
        <f>1/1000*'[1]94Exp'!AI$147</f>
        <v>4.9391874354999992E-3</v>
      </c>
      <c r="AL9" s="279">
        <f>1/1000*'[1]94Exp'!AJ$147</f>
        <v>4.6094166015999997E-3</v>
      </c>
      <c r="AM9" s="279">
        <f>1/1000*'[1]94Exp'!AK$147</f>
        <v>1.3820152631999999E-3</v>
      </c>
      <c r="AN9" s="279">
        <f>1/1000*'[1]94Exp'!AL$147</f>
        <v>7.3298599999999992E-4</v>
      </c>
      <c r="AO9" s="279">
        <f>1/1000*'[1]94Exp'!AM$147</f>
        <v>7.3156560000000009E-4</v>
      </c>
      <c r="AP9" s="279">
        <f>1/1000*'[1]94Exp'!AN$147</f>
        <v>7.8947491040000004E-4</v>
      </c>
      <c r="AQ9" s="279">
        <f>1/1000*'[1]94Exp'!AO$147</f>
        <v>8.654537088E-4</v>
      </c>
      <c r="AR9" s="279">
        <f>1/1000*'[1]94Exp'!AP$147</f>
        <v>1.0170464600000001E-3</v>
      </c>
      <c r="AS9" s="279">
        <f>1/1000*'[1]94Exp'!AQ$147</f>
        <v>8.4938881999999983E-4</v>
      </c>
      <c r="AT9" s="279">
        <f>1/1000*'[1]94Exp'!AR$147</f>
        <v>1.6929282808E-3</v>
      </c>
      <c r="AU9" s="279">
        <f>1/1000*'[1]94Exp'!AS$147</f>
        <v>1.4426698285999995E-3</v>
      </c>
      <c r="AV9" s="279">
        <f>1/1000*'[1]94Exp'!AT$147</f>
        <v>1.5081818779999997E-3</v>
      </c>
      <c r="AW9" s="279">
        <f>1/1000*'[1]94Exp'!AU$147</f>
        <v>1.4297504608333331E-3</v>
      </c>
      <c r="AX9" s="279">
        <f>1/1000*'[1]94Exp'!AV$147</f>
        <v>0</v>
      </c>
      <c r="AY9" s="279">
        <f>1/1000*'[1]94Exp'!AW$147</f>
        <v>0</v>
      </c>
      <c r="AZ9" s="279">
        <f>1/1000*'[1]94Exp'!AX$147</f>
        <v>0</v>
      </c>
      <c r="BA9" s="279">
        <f>1/1000*'[1]94Exp'!AY$147</f>
        <v>0</v>
      </c>
      <c r="BB9" s="279">
        <f>1/1000*'[1]94Exp'!AZ$147</f>
        <v>0</v>
      </c>
      <c r="BC9" s="102">
        <f>1/1000*'[1]94Exp'!BA$147</f>
        <v>0</v>
      </c>
      <c r="BD9" s="452"/>
    </row>
    <row r="10" spans="1:56">
      <c r="B10" s="5" t="s">
        <v>78</v>
      </c>
      <c r="C10" s="276">
        <f>1/$A$1*'[1]94Exp'!$B$247</f>
        <v>6.4934800000000015E-2</v>
      </c>
      <c r="D10" s="279">
        <f>1/$A$1*'[1]94Exp'!$C$247</f>
        <v>4.5050399999999997E-2</v>
      </c>
      <c r="E10" s="279">
        <f>1/$A$1*'[1]94Exp'!$D$247</f>
        <v>5.0065621341878294E-2</v>
      </c>
      <c r="F10" s="279">
        <f>1/$A$1*'[1]94Exp'!$E$247</f>
        <v>5.06466E-2</v>
      </c>
      <c r="G10" s="279">
        <f>1/$A$1*'[1]94Exp'!$F$247</f>
        <v>8.1999257920483959E-2</v>
      </c>
      <c r="H10" s="279">
        <f>1/$A$1*'[1]94Exp'!$G$247</f>
        <v>6.1962930366609437E-2</v>
      </c>
      <c r="I10" s="279">
        <f>1/$A$1*'[1]94Exp'!$H$247</f>
        <v>5.7178800000000009E-2</v>
      </c>
      <c r="J10" s="278">
        <f>1/$A$1*'[1]94Exp'!$I$247</f>
        <v>3.8428337854689236E-2</v>
      </c>
      <c r="K10" s="278">
        <f>1/$A$1*'[1]94Exp'!$J$247</f>
        <v>2.4958676696390989E-2</v>
      </c>
      <c r="L10" s="279">
        <f>1/$A$1*'[1]94Exp'!K$247</f>
        <v>2.1285444406286061E-2</v>
      </c>
      <c r="M10" s="279">
        <f>1/$A$1*'[1]94Exp'!L$247</f>
        <v>2.2436024917173295E-2</v>
      </c>
      <c r="N10" s="279">
        <f>1/$A$1*'[1]94Exp'!M$247</f>
        <v>1.9879796504449997E-2</v>
      </c>
      <c r="O10" s="279">
        <f>1/$A$1*'[1]94Exp'!N$247</f>
        <v>2.1014754848879675E-2</v>
      </c>
      <c r="P10" s="279">
        <f>1/$A$1*'[1]94Exp'!O$247</f>
        <v>2.3633500000000009E-2</v>
      </c>
      <c r="Q10" s="279">
        <f>1/$A$1*'[1]94Exp'!P$247</f>
        <v>2.4454194907869556E-2</v>
      </c>
      <c r="R10" s="279">
        <f>1/$A$1*'[1]94Exp'!Q$247</f>
        <v>2.4895798453253893E-2</v>
      </c>
      <c r="S10" s="279">
        <f>1/$A$1*'[1]94Exp'!R$247</f>
        <v>1.6539885547086471E-2</v>
      </c>
      <c r="T10" s="279">
        <f>1/$A$1*'[1]94Exp'!S$247</f>
        <v>1.101482182169394E-2</v>
      </c>
      <c r="U10" s="279">
        <f>1/$A$1*'[1]94Exp'!T$247</f>
        <v>1.0123624736430128E-2</v>
      </c>
      <c r="V10" s="279">
        <f>1/$A$1*'[1]94Exp'!U$247</f>
        <v>1.0123624736430128E-2</v>
      </c>
      <c r="W10" s="279">
        <f>1/$A$1*'[1]94Exp'!V$247</f>
        <v>1.0123624736430128E-2</v>
      </c>
      <c r="X10" s="279">
        <f>1/$A$1*'[1]94Exp'!W$247</f>
        <v>1.0123624736430128E-2</v>
      </c>
      <c r="Y10" s="279">
        <f>1/$A$1*'[1]94Exp'!X$247</f>
        <v>1.0123624736430128E-2</v>
      </c>
      <c r="Z10" s="279">
        <f>1/$A$1*'[1]94Exp'!Y$247</f>
        <v>1.0123624736430128E-2</v>
      </c>
      <c r="AA10" s="279">
        <f>1/$A$1*'[1]94Exp'!Z$247</f>
        <v>1.0123624736430128E-2</v>
      </c>
      <c r="AB10" s="279">
        <f>1/$A$1*'[1]94Exp'!AA$247</f>
        <v>1.0123624736430128E-2</v>
      </c>
      <c r="AC10" s="103"/>
      <c r="AD10" s="276">
        <f>1/1000*'[1]94Exp'!$AB$247</f>
        <v>0.12900671531885397</v>
      </c>
      <c r="AE10" s="279">
        <f>1/1000*'[1]94Exp'!$AC$247</f>
        <v>0.1036329622376</v>
      </c>
      <c r="AF10" s="279">
        <f>1/1000*'[1]94Exp'!AD$247</f>
        <v>0.1185719120448</v>
      </c>
      <c r="AG10" s="279">
        <f>1/1000*'[1]94Exp'!AE$247</f>
        <v>0.13423507535199999</v>
      </c>
      <c r="AH10" s="279">
        <f>1/1000*'[1]94Exp'!AF$247</f>
        <v>0.18969002939949997</v>
      </c>
      <c r="AI10" s="279">
        <f>1/1000*'[1]94Exp'!AG$247</f>
        <v>0.14547624452789998</v>
      </c>
      <c r="AJ10" s="279">
        <f>1/1000*'[1]94Exp'!AH$247</f>
        <v>0.13223262377960002</v>
      </c>
      <c r="AK10" s="279">
        <f>1/1000*'[1]94Exp'!AI$247</f>
        <v>0.10665993409150001</v>
      </c>
      <c r="AL10" s="279">
        <f>1/1000*'[1]94Exp'!AJ$247</f>
        <v>8.7553783870800012E-2</v>
      </c>
      <c r="AM10" s="279">
        <f>1/1000*'[1]94Exp'!AK$247</f>
        <v>5.1431533001199993E-2</v>
      </c>
      <c r="AN10" s="279">
        <f>1/1000*'[1]94Exp'!AL$247</f>
        <v>4.1235675999999999E-2</v>
      </c>
      <c r="AO10" s="279">
        <f>1/1000*'[1]94Exp'!AM$247</f>
        <v>5.3378490864000004E-2</v>
      </c>
      <c r="AP10" s="279">
        <f>1/1000*'[1]94Exp'!AN$247</f>
        <v>6.40939940432E-2</v>
      </c>
      <c r="AQ10" s="279">
        <f>1/1000*'[1]94Exp'!AO$247</f>
        <v>7.5427278681300003E-2</v>
      </c>
      <c r="AR10" s="279">
        <f>1/1000*'[1]94Exp'!AP$247</f>
        <v>9.1882205888000001E-2</v>
      </c>
      <c r="AS10" s="279">
        <f>1/1000*'[1]94Exp'!AQ$247</f>
        <v>7.6735647295999992E-2</v>
      </c>
      <c r="AT10" s="279">
        <f>1/1000*'[1]94Exp'!AR$247</f>
        <v>9.7142176039899983E-2</v>
      </c>
      <c r="AU10" s="279">
        <f>1/1000*'[1]94Exp'!AS$247</f>
        <v>6.23010051378E-2</v>
      </c>
      <c r="AV10" s="279">
        <f>1/1000*'[1]94Exp'!AT$247</f>
        <v>6.5130111594000006E-2</v>
      </c>
      <c r="AW10" s="279">
        <f>1/1000*'[1]94Exp'!AU$247</f>
        <v>6.1743088432500003E-2</v>
      </c>
      <c r="AX10" s="279">
        <f>1/1000*'[1]94Exp'!AV$247</f>
        <v>0</v>
      </c>
      <c r="AY10" s="279">
        <f>1/1000*'[1]94Exp'!AW$247</f>
        <v>0</v>
      </c>
      <c r="AZ10" s="279">
        <f>1/1000*'[1]94Exp'!AX$247</f>
        <v>0</v>
      </c>
      <c r="BA10" s="279">
        <f>1/1000*'[1]94Exp'!AY$247</f>
        <v>0</v>
      </c>
      <c r="BB10" s="279">
        <f>1/1000*'[1]94Exp'!AZ$247</f>
        <v>0</v>
      </c>
      <c r="BC10" s="102">
        <f>1/1000*'[1]94Exp'!BA$247</f>
        <v>0</v>
      </c>
      <c r="BD10" s="452"/>
    </row>
    <row r="11" spans="1:56" ht="17.149999999999999" customHeight="1">
      <c r="B11" s="19" t="s">
        <v>103</v>
      </c>
      <c r="C11" s="361">
        <f>1/$A$1*'[1]94Exp'!$B$269</f>
        <v>2.2777192397114309E-3</v>
      </c>
      <c r="D11" s="326">
        <f>1/$A$1*'[1]94Exp'!$C$269</f>
        <v>2.2440433374582604E-3</v>
      </c>
      <c r="E11" s="326">
        <f>1/$A$1*'[1]94Exp'!$D$269</f>
        <v>3.0947876916237876E-3</v>
      </c>
      <c r="F11" s="326">
        <f>1/$A$1*'[1]94Exp'!$E$269</f>
        <v>2.1369387783428976E-3</v>
      </c>
      <c r="G11" s="326">
        <f>1/$A$1*'[1]94Exp'!$F$269</f>
        <v>3.6942702763979019E-3</v>
      </c>
      <c r="H11" s="326">
        <f>1/$A$1*'[1]94Exp'!$G$269</f>
        <v>3.0303862826923213E-3</v>
      </c>
      <c r="I11" s="326">
        <f>1/$A$1*'[1]94Exp'!$H$269</f>
        <v>4.8634484107208638E-3</v>
      </c>
      <c r="J11" s="327">
        <f>1/$A$1*'[1]94Exp'!$I$269</f>
        <v>3.9483645677251744E-3</v>
      </c>
      <c r="K11" s="327">
        <f>1/$A$1*'[1]94Exp'!$J$269</f>
        <v>4.9938521951756517E-3</v>
      </c>
      <c r="L11" s="326">
        <f>1/$A$1*'[1]94Exp'!K$269</f>
        <v>3.6023161687547276E-3</v>
      </c>
      <c r="M11" s="326">
        <f>1/$A$1*'[1]94Exp'!L$269</f>
        <v>5.3033619902801083E-3</v>
      </c>
      <c r="N11" s="326">
        <f>1/$A$1*'[1]94Exp'!M$269</f>
        <v>7.3225089099433092E-3</v>
      </c>
      <c r="O11" s="326">
        <f>1/$A$1*'[1]94Exp'!N$269</f>
        <v>9.529017896070675E-3</v>
      </c>
      <c r="P11" s="326">
        <f>1/$A$1*'[1]94Exp'!O$269</f>
        <v>7.4758632811547108E-3</v>
      </c>
      <c r="Q11" s="326">
        <f>1/$A$1*'[1]94Exp'!P$269</f>
        <v>6.6568587551532063E-3</v>
      </c>
      <c r="R11" s="326">
        <f>1/$A$1*'[1]94Exp'!Q$269</f>
        <v>8.6971369737868631E-3</v>
      </c>
      <c r="S11" s="326">
        <f>1/$A$1*'[1]94Exp'!R$269</f>
        <v>1.051236798905238E-2</v>
      </c>
      <c r="T11" s="326">
        <f>1/$A$1*'[1]94Exp'!S$269</f>
        <v>9.2879210391734052E-3</v>
      </c>
      <c r="U11" s="326">
        <f>1/$A$1*'[1]94Exp'!T$269</f>
        <v>9.4368078493668774E-3</v>
      </c>
      <c r="V11" s="326">
        <f>1/$A$1*'[1]94Exp'!U$269</f>
        <v>9.4368078493668774E-3</v>
      </c>
      <c r="W11" s="326">
        <f>1/$A$1*'[1]94Exp'!V$269</f>
        <v>9.4368078493668774E-3</v>
      </c>
      <c r="X11" s="326">
        <f>1/$A$1*'[1]94Exp'!W$269</f>
        <v>9.4368078493668774E-3</v>
      </c>
      <c r="Y11" s="326">
        <f>1/$A$1*'[1]94Exp'!X$269</f>
        <v>9.4368078493668774E-3</v>
      </c>
      <c r="Z11" s="326">
        <f>1/$A$1*'[1]94Exp'!Y$269</f>
        <v>9.4368078493668774E-3</v>
      </c>
      <c r="AA11" s="326">
        <f>1/$A$1*'[1]94Exp'!Z$269</f>
        <v>9.4368078493668774E-3</v>
      </c>
      <c r="AB11" s="326">
        <f>1/$A$1*'[1]94Exp'!AA$269</f>
        <v>9.4368078493668774E-3</v>
      </c>
      <c r="AC11" s="103"/>
      <c r="AD11" s="361">
        <f>1/1000*'[1]94Exp'!$AB$269</f>
        <v>3.2219657628810004E-3</v>
      </c>
      <c r="AE11" s="326">
        <f>1/1000*'[1]94Exp'!$AC$269</f>
        <v>3.3974594955999992E-3</v>
      </c>
      <c r="AF11" s="326">
        <f>1/1000*'[1]94Exp'!AD$269</f>
        <v>4.8457338191999991E-3</v>
      </c>
      <c r="AG11" s="326">
        <f>1/1000*'[1]94Exp'!AE$269</f>
        <v>3.3663471296E-3</v>
      </c>
      <c r="AH11" s="326">
        <f>1/1000*'[1]94Exp'!AF$269</f>
        <v>6.1443249034999993E-3</v>
      </c>
      <c r="AI11" s="326">
        <f>1/1000*'[1]94Exp'!AG$269</f>
        <v>5.3495354483999993E-3</v>
      </c>
      <c r="AJ11" s="326">
        <f>1/1000*'[1]94Exp'!AH$269</f>
        <v>7.5727797424000008E-3</v>
      </c>
      <c r="AK11" s="326">
        <f>1/1000*'[1]94Exp'!AI$269</f>
        <v>8.9608785704999999E-3</v>
      </c>
      <c r="AL11" s="326">
        <f>1/1000*'[1]94Exp'!AJ$269</f>
        <v>9.6667535768000003E-3</v>
      </c>
      <c r="AM11" s="326">
        <f>1/1000*'[1]94Exp'!AK$269</f>
        <v>6.4546448252000019E-3</v>
      </c>
      <c r="AN11" s="326">
        <f>1/1000*'[1]94Exp'!AL$269</f>
        <v>7.0188949999999981E-3</v>
      </c>
      <c r="AO11" s="326">
        <f>1/1000*'[1]94Exp'!AM$269</f>
        <v>1.3632826224000002E-2</v>
      </c>
      <c r="AP11" s="326">
        <f>1/1000*'[1]94Exp'!AN$269</f>
        <v>1.6746757719999998E-2</v>
      </c>
      <c r="AQ11" s="326">
        <f>1/1000*'[1]94Exp'!AO$269</f>
        <v>1.4218446025500001E-2</v>
      </c>
      <c r="AR11" s="326">
        <f>1/1000*'[1]94Exp'!AP$269</f>
        <v>1.2608138549499995E-2</v>
      </c>
      <c r="AS11" s="326">
        <f>1/1000*'[1]94Exp'!AQ$269</f>
        <v>1.0529717516499996E-2</v>
      </c>
      <c r="AT11" s="326">
        <f>1/1000*'[1]94Exp'!AR$269</f>
        <v>1.46952840968E-2</v>
      </c>
      <c r="AU11" s="326">
        <f>1/1000*'[1]94Exp'!AS$269</f>
        <v>1.9064123564199998E-2</v>
      </c>
      <c r="AV11" s="326">
        <f>1/1000*'[1]94Exp'!AT$269</f>
        <v>1.9929830866000003E-2</v>
      </c>
      <c r="AW11" s="326">
        <f>1/1000*'[1]94Exp'!AU$269</f>
        <v>1.889340090916667E-2</v>
      </c>
      <c r="AX11" s="326">
        <f>1/1000*'[1]94Exp'!AV$269</f>
        <v>0</v>
      </c>
      <c r="AY11" s="326">
        <f>1/1000*'[1]94Exp'!AW$269</f>
        <v>0</v>
      </c>
      <c r="AZ11" s="326">
        <f>1/1000*'[1]94Exp'!AX$269</f>
        <v>0</v>
      </c>
      <c r="BA11" s="326">
        <f>1/1000*'[1]94Exp'!AY$269</f>
        <v>0</v>
      </c>
      <c r="BB11" s="326">
        <f>1/1000*'[1]94Exp'!AZ$269</f>
        <v>0</v>
      </c>
      <c r="BC11" s="106">
        <f>1/1000*'[1]94Exp'!BA$269</f>
        <v>0</v>
      </c>
      <c r="BD11" s="452"/>
    </row>
    <row r="12" spans="1:56" ht="17.149999999999999" customHeight="1">
      <c r="B12" s="19" t="s">
        <v>104</v>
      </c>
      <c r="C12" s="361">
        <f>1/$A$1*'[1]94Exp'!$B$267</f>
        <v>1.2000346951255807E-2</v>
      </c>
      <c r="D12" s="326">
        <f>1/$A$1*'[1]94Exp'!$C$267</f>
        <v>1.0415467954861842E-2</v>
      </c>
      <c r="E12" s="326">
        <f>1/$A$1*'[1]94Exp'!$D$267</f>
        <v>1.2004970940692351E-2</v>
      </c>
      <c r="F12" s="326">
        <f>1/$A$1*'[1]94Exp'!$E$267</f>
        <v>1.5111155039540577E-2</v>
      </c>
      <c r="G12" s="326">
        <f>1/$A$1*'[1]94Exp'!$F$267</f>
        <v>2.0654055553273525E-2</v>
      </c>
      <c r="H12" s="326">
        <f>1/$A$1*'[1]94Exp'!$G$267</f>
        <v>1.5875186453419263E-2</v>
      </c>
      <c r="I12" s="326">
        <f>1/$A$1*'[1]94Exp'!$H$267</f>
        <v>1.4187337687992595E-2</v>
      </c>
      <c r="J12" s="327">
        <f>1/$A$1*'[1]94Exp'!$I$267</f>
        <v>1.2911219771026874E-2</v>
      </c>
      <c r="K12" s="327">
        <f>1/$A$1*'[1]94Exp'!$J$267</f>
        <v>6.3792810255985212E-3</v>
      </c>
      <c r="L12" s="326">
        <f>1/$A$1*'[1]94Exp'!K$267</f>
        <v>4.5193277542358188E-3</v>
      </c>
      <c r="M12" s="326">
        <f>1/$A$1*'[1]94Exp'!L$267</f>
        <v>4.0631725871265907E-3</v>
      </c>
      <c r="N12" s="326">
        <f>1/$A$1*'[1]94Exp'!M$267</f>
        <v>5.0386742069037319E-3</v>
      </c>
      <c r="O12" s="326">
        <f>1/$A$1*'[1]94Exp'!N$267</f>
        <v>5.0737433642233662E-3</v>
      </c>
      <c r="P12" s="326">
        <f>1/$A$1*'[1]94Exp'!O$267</f>
        <v>6.4964621644830545E-3</v>
      </c>
      <c r="Q12" s="326">
        <f>1/$A$1*'[1]94Exp'!P$267</f>
        <v>6.4202379264054199E-3</v>
      </c>
      <c r="R12" s="326">
        <f>1/$A$1*'[1]94Exp'!Q$267</f>
        <v>7.8174731128539312E-3</v>
      </c>
      <c r="S12" s="326">
        <f>1/$A$1*'[1]94Exp'!R$267</f>
        <v>7.8419856588730682E-3</v>
      </c>
      <c r="T12" s="326">
        <f>1/$A$1*'[1]94Exp'!S$267</f>
        <v>7.4648100942427313E-3</v>
      </c>
      <c r="U12" s="326">
        <f>1/$A$1*'[1]94Exp'!T$267</f>
        <v>6.2715234736243396E-3</v>
      </c>
      <c r="V12" s="326">
        <f>1/$A$1*'[1]94Exp'!U$267</f>
        <v>6.2715234736243396E-3</v>
      </c>
      <c r="W12" s="326">
        <f>1/$A$1*'[1]94Exp'!V$267</f>
        <v>6.2715234736243396E-3</v>
      </c>
      <c r="X12" s="326">
        <f>1/$A$1*'[1]94Exp'!W$267</f>
        <v>6.2715234736243396E-3</v>
      </c>
      <c r="Y12" s="326">
        <f>1/$A$1*'[1]94Exp'!X$267</f>
        <v>6.2715234736243396E-3</v>
      </c>
      <c r="Z12" s="326">
        <f>1/$A$1*'[1]94Exp'!Y$267</f>
        <v>6.2715234736243396E-3</v>
      </c>
      <c r="AA12" s="326">
        <f>1/$A$1*'[1]94Exp'!Z$267</f>
        <v>6.2715234736243396E-3</v>
      </c>
      <c r="AB12" s="326">
        <f>1/$A$1*'[1]94Exp'!AA$267</f>
        <v>6.2715234736243396E-3</v>
      </c>
      <c r="AC12" s="103"/>
      <c r="AD12" s="361">
        <f>1/1000*'[1]94Exp'!$AB$267</f>
        <v>2.9690546623170003E-2</v>
      </c>
      <c r="AE12" s="326">
        <f>1/1000*'[1]94Exp'!$AC$267</f>
        <v>3.0631550325199996E-2</v>
      </c>
      <c r="AF12" s="326">
        <f>1/1000*'[1]94Exp'!AD$267</f>
        <v>3.7892827387200012E-2</v>
      </c>
      <c r="AG12" s="326">
        <f>1/1000*'[1]94Exp'!AE$267</f>
        <v>4.6470361145599999E-2</v>
      </c>
      <c r="AH12" s="326">
        <f>1/1000*'[1]94Exp'!AF$267</f>
        <v>5.6205301817699997E-2</v>
      </c>
      <c r="AI12" s="326">
        <f>1/1000*'[1]94Exp'!AG$267</f>
        <v>5.1510425280599993E-2</v>
      </c>
      <c r="AJ12" s="326">
        <f>1/1000*'[1]94Exp'!AH$267</f>
        <v>5.2115995837599988E-2</v>
      </c>
      <c r="AK12" s="326">
        <f>1/1000*'[1]94Exp'!AI$267</f>
        <v>5.1908578324999989E-2</v>
      </c>
      <c r="AL12" s="326">
        <f>1/1000*'[1]94Exp'!AJ$267</f>
        <v>3.8813188294400003E-2</v>
      </c>
      <c r="AM12" s="326">
        <f>1/1000*'[1]94Exp'!AK$267</f>
        <v>2.91907886556E-2</v>
      </c>
      <c r="AN12" s="326">
        <f>1/1000*'[1]94Exp'!AL$267</f>
        <v>2.0664938000000001E-2</v>
      </c>
      <c r="AO12" s="326">
        <f>1/1000*'[1]94Exp'!AM$267</f>
        <v>3.1237045151999997E-2</v>
      </c>
      <c r="AP12" s="326">
        <f>1/1000*'[1]94Exp'!AN$267</f>
        <v>3.2942920824000001E-2</v>
      </c>
      <c r="AQ12" s="326">
        <f>1/1000*'[1]94Exp'!AO$267</f>
        <v>3.8156864161500006E-2</v>
      </c>
      <c r="AR12" s="326">
        <f>1/1000*'[1]94Exp'!AP$267</f>
        <v>4.5899372101999993E-2</v>
      </c>
      <c r="AS12" s="326">
        <f>1/1000*'[1]94Exp'!AQ$267</f>
        <v>3.8332972034000004E-2</v>
      </c>
      <c r="AT12" s="326">
        <f>1/1000*'[1]94Exp'!AR$267</f>
        <v>4.8545132875299997E-2</v>
      </c>
      <c r="AU12" s="326">
        <f>1/1000*'[1]94Exp'!AS$267</f>
        <v>5.2855255824799996E-2</v>
      </c>
      <c r="AV12" s="326">
        <f>1/1000*'[1]94Exp'!AT$267</f>
        <v>5.5255428104000005E-2</v>
      </c>
      <c r="AW12" s="326">
        <f>1/1000*'[1]94Exp'!AU$267</f>
        <v>5.2381927503333335E-2</v>
      </c>
      <c r="AX12" s="326">
        <f>1/1000*'[1]94Exp'!AV$267</f>
        <v>0</v>
      </c>
      <c r="AY12" s="326">
        <f>1/1000*'[1]94Exp'!AW$267</f>
        <v>0</v>
      </c>
      <c r="AZ12" s="326">
        <f>1/1000*'[1]94Exp'!AX$267</f>
        <v>0</v>
      </c>
      <c r="BA12" s="326">
        <f>1/1000*'[1]94Exp'!AY$267</f>
        <v>0</v>
      </c>
      <c r="BB12" s="326">
        <f>1/1000*'[1]94Exp'!AZ$267</f>
        <v>0</v>
      </c>
      <c r="BC12" s="106">
        <f>1/1000*'[1]94Exp'!BA$267</f>
        <v>0</v>
      </c>
      <c r="BD12" s="452"/>
    </row>
    <row r="13" spans="1:56" ht="17.149999999999999" customHeight="1">
      <c r="B13" s="16" t="s">
        <v>165</v>
      </c>
      <c r="C13" s="362">
        <f>1/$A$1*'[1]94Exp'!$B$264</f>
        <v>0.40440281420989116</v>
      </c>
      <c r="D13" s="328">
        <f>1/$A$1*'[1]94Exp'!$C$264</f>
        <v>0.44935160809717523</v>
      </c>
      <c r="E13" s="328">
        <f>1/$A$1*'[1]94Exp'!$D$264</f>
        <v>0.45870761522282533</v>
      </c>
      <c r="F13" s="328">
        <f>1/$A$1*'[1]94Exp'!$E$264</f>
        <v>0.48197687908427539</v>
      </c>
      <c r="G13" s="328">
        <f>1/$A$1*'[1]94Exp'!$F$264</f>
        <v>0.5604480195250926</v>
      </c>
      <c r="H13" s="328">
        <f>1/$A$1*'[1]94Exp'!$G$264</f>
        <v>0.5831714964904865</v>
      </c>
      <c r="I13" s="328">
        <f>1/$A$1*'[1]94Exp'!$H$264</f>
        <v>0.54657043098609237</v>
      </c>
      <c r="J13" s="329">
        <f>1/$A$1*'[1]94Exp'!$I$264</f>
        <v>0.51283401760841296</v>
      </c>
      <c r="K13" s="329">
        <f>1/$A$1*'[1]94Exp'!$J$264</f>
        <v>0.44048835547727189</v>
      </c>
      <c r="L13" s="328">
        <f>1/$A$1*'[1]94Exp'!K$264</f>
        <v>0.39404643359869612</v>
      </c>
      <c r="M13" s="328">
        <f>1/$A$1*'[1]94Exp'!L$264</f>
        <v>0.35714141849369468</v>
      </c>
      <c r="N13" s="328">
        <f>1/$A$1*'[1]94Exp'!M$264</f>
        <v>0.34331420405161955</v>
      </c>
      <c r="O13" s="328">
        <f>1/$A$1*'[1]94Exp'!N$264</f>
        <v>0.32456699050411203</v>
      </c>
      <c r="P13" s="328">
        <f>1/$A$1*'[1]94Exp'!O$264</f>
        <v>0.32424294732719877</v>
      </c>
      <c r="Q13" s="328">
        <f>1/$A$1*'[1]94Exp'!P$264</f>
        <v>0.33424680990328182</v>
      </c>
      <c r="R13" s="328">
        <f>1/$A$1*'[1]94Exp'!Q$264</f>
        <v>0.30685498861437382</v>
      </c>
      <c r="S13" s="328">
        <f>1/$A$1*'[1]94Exp'!R$264</f>
        <v>0.33041194157508802</v>
      </c>
      <c r="T13" s="328">
        <f>1/$A$1*'[1]94Exp'!S$264</f>
        <v>0.31772614648612812</v>
      </c>
      <c r="U13" s="328">
        <f>1/$A$1*'[1]94Exp'!T$264</f>
        <v>0.25208787376088387</v>
      </c>
      <c r="V13" s="328">
        <f>1/$A$1*'[1]94Exp'!U$264</f>
        <v>0.25208787376088387</v>
      </c>
      <c r="W13" s="328">
        <f>1/$A$1*'[1]94Exp'!V$264</f>
        <v>0.25208787376088387</v>
      </c>
      <c r="X13" s="328">
        <f>1/$A$1*'[1]94Exp'!W$264</f>
        <v>0.25208787376088387</v>
      </c>
      <c r="Y13" s="328">
        <f>1/$A$1*'[1]94Exp'!X$264</f>
        <v>0.25208787376088387</v>
      </c>
      <c r="Z13" s="328">
        <f>1/$A$1*'[1]94Exp'!Y$264</f>
        <v>0.25208787376088387</v>
      </c>
      <c r="AA13" s="328">
        <f>1/$A$1*'[1]94Exp'!Z$264</f>
        <v>0.25208787376088387</v>
      </c>
      <c r="AB13" s="328">
        <f>1/$A$1*'[1]94Exp'!AA$264</f>
        <v>0.25208787376088387</v>
      </c>
      <c r="AC13" s="103"/>
      <c r="AD13" s="362">
        <f>1/1000*'[1]94Exp'!$AB$264</f>
        <v>1.1259525084659909</v>
      </c>
      <c r="AE13" s="328">
        <f>1/1000*'[1]94Exp'!$AC$264</f>
        <v>1.1104018781315999</v>
      </c>
      <c r="AF13" s="328">
        <f>1/1000*'[1]94Exp'!AD$264</f>
        <v>1.1959552470671999</v>
      </c>
      <c r="AG13" s="328">
        <f>1/1000*'[1]94Exp'!AE$264</f>
        <v>1.426408822832</v>
      </c>
      <c r="AH13" s="328">
        <f>1/1000*'[1]94Exp'!AF$264</f>
        <v>1.5508068872449998</v>
      </c>
      <c r="AI13" s="328">
        <f>1/1000*'[1]94Exp'!AG$264</f>
        <v>1.4753207001390001</v>
      </c>
      <c r="AJ13" s="328">
        <f>1/1000*'[1]94Exp'!AH$264</f>
        <v>1.4225957429556</v>
      </c>
      <c r="AK13" s="328">
        <f>1/1000*'[1]94Exp'!AI$264</f>
        <v>1.5293987618014999</v>
      </c>
      <c r="AL13" s="328">
        <f>1/1000*'[1]94Exp'!AJ$264</f>
        <v>1.3285975610912002</v>
      </c>
      <c r="AM13" s="328">
        <f>1/1000*'[1]94Exp'!AK$264</f>
        <v>1.0147790476780001</v>
      </c>
      <c r="AN13" s="328">
        <f>1/1000*'[1]94Exp'!AL$264</f>
        <v>0.69100541199999999</v>
      </c>
      <c r="AO13" s="328">
        <f>1/1000*'[1]94Exp'!AM$264</f>
        <v>0.93342360551999981</v>
      </c>
      <c r="AP13" s="328">
        <f>1/1000*'[1]94Exp'!AN$264</f>
        <v>0.8476376072559999</v>
      </c>
      <c r="AQ13" s="328">
        <f>1/1000*'[1]94Exp'!AO$264</f>
        <v>0.87089314156499997</v>
      </c>
      <c r="AR13" s="328">
        <f>1/1000*'[1]94Exp'!AP$264</f>
        <v>0.91122864116450009</v>
      </c>
      <c r="AS13" s="328">
        <f>1/1000*'[1]94Exp'!AQ$264</f>
        <v>0.76101481172149976</v>
      </c>
      <c r="AT13" s="328">
        <f>1/1000*'[1]94Exp'!AR$264</f>
        <v>0.7536906186143999</v>
      </c>
      <c r="AU13" s="328">
        <f>1/1000*'[1]94Exp'!AS$264</f>
        <v>0.81240085824039976</v>
      </c>
      <c r="AV13" s="328">
        <f>1/1000*'[1]94Exp'!AT$264</f>
        <v>0.8492922134919999</v>
      </c>
      <c r="AW13" s="328">
        <f>1/1000*'[1]94Exp'!AU$264</f>
        <v>0.80512566245166661</v>
      </c>
      <c r="AX13" s="328">
        <f>1/1000*'[1]94Exp'!AV$264</f>
        <v>0</v>
      </c>
      <c r="AY13" s="328">
        <f>1/1000*'[1]94Exp'!AW$264</f>
        <v>0</v>
      </c>
      <c r="AZ13" s="328">
        <f>1/1000*'[1]94Exp'!AX$264</f>
        <v>0</v>
      </c>
      <c r="BA13" s="328">
        <f>1/1000*'[1]94Exp'!AY$264</f>
        <v>0</v>
      </c>
      <c r="BB13" s="328">
        <f>1/1000*'[1]94Exp'!AZ$264</f>
        <v>0</v>
      </c>
      <c r="BC13" s="160">
        <f>1/1000*'[1]94Exp'!BA$264</f>
        <v>0</v>
      </c>
      <c r="BD13" s="452"/>
    </row>
    <row r="14" spans="1:56">
      <c r="B14" s="5" t="s">
        <v>27</v>
      </c>
      <c r="C14" s="276">
        <f>1/$A$1*'[1]94Exp'!$B$23</f>
        <v>1.356042708610289E-2</v>
      </c>
      <c r="D14" s="279">
        <f>1/$A$1*'[1]94Exp'!$C$23</f>
        <v>1.4170951275828951E-2</v>
      </c>
      <c r="E14" s="279">
        <f>1/$A$1*'[1]94Exp'!$D$23</f>
        <v>1.2186402317175087E-2</v>
      </c>
      <c r="F14" s="279">
        <f>1/$A$1*'[1]94Exp'!$E$23</f>
        <v>1.1671671091710566E-2</v>
      </c>
      <c r="G14" s="279">
        <f>1/$A$1*'[1]94Exp'!$F$23</f>
        <v>1.4943492605847068E-2</v>
      </c>
      <c r="H14" s="279">
        <f>1/$A$1*'[1]94Exp'!$G$23</f>
        <v>1.5596776680866026E-2</v>
      </c>
      <c r="I14" s="279">
        <f>1/$A$1*'[1]94Exp'!$H$23</f>
        <v>1.662731114019703E-2</v>
      </c>
      <c r="J14" s="278">
        <f>1/$A$1*'[1]94Exp'!$I$23</f>
        <v>1.9607171383031089E-2</v>
      </c>
      <c r="K14" s="278">
        <f>1/$A$1*'[1]94Exp'!$J$23</f>
        <v>2.1686899999999995E-2</v>
      </c>
      <c r="L14" s="279">
        <f>1/$A$1*'[1]94Exp'!K$23</f>
        <v>1.6969777000000002E-2</v>
      </c>
      <c r="M14" s="279">
        <f>1/$A$1*'[1]94Exp'!L$23</f>
        <v>8.6246070000000029E-3</v>
      </c>
      <c r="N14" s="279">
        <f>1/$A$1*'[1]94Exp'!M$23</f>
        <v>7.6770915000000002E-3</v>
      </c>
      <c r="O14" s="279">
        <f>1/$A$1*'[1]94Exp'!N$23</f>
        <v>7.791912043010156E-3</v>
      </c>
      <c r="P14" s="279">
        <f>1/$A$1*'[1]94Exp'!O$23</f>
        <v>7.5063535707946558E-3</v>
      </c>
      <c r="Q14" s="279">
        <f>1/$A$1*'[1]94Exp'!P$23</f>
        <v>7.4001557755707407E-3</v>
      </c>
      <c r="R14" s="279">
        <f>1/$A$1*'[1]94Exp'!Q$23</f>
        <v>7.31753718682711E-3</v>
      </c>
      <c r="S14" s="279">
        <f>1/$A$1*'[1]94Exp'!R$23</f>
        <v>8.6850000000000017E-3</v>
      </c>
      <c r="T14" s="279">
        <f>1/$A$1*'[1]94Exp'!S$23</f>
        <v>8.4163504707222385E-3</v>
      </c>
      <c r="U14" s="279">
        <f>1/$A$1*'[1]94Exp'!T$23</f>
        <v>8.2508101458380126E-3</v>
      </c>
      <c r="V14" s="279">
        <f>1/$A$1*'[1]94Exp'!U$23</f>
        <v>8.2508101458380126E-3</v>
      </c>
      <c r="W14" s="279">
        <f>1/$A$1*'[1]94Exp'!V$23</f>
        <v>8.2508101458380126E-3</v>
      </c>
      <c r="X14" s="279">
        <f>1/$A$1*'[1]94Exp'!W$23</f>
        <v>8.2508101458380126E-3</v>
      </c>
      <c r="Y14" s="279">
        <f>1/$A$1*'[1]94Exp'!X$23</f>
        <v>8.2508101458380126E-3</v>
      </c>
      <c r="Z14" s="279">
        <f>1/$A$1*'[1]94Exp'!Y$23</f>
        <v>8.2508101458380126E-3</v>
      </c>
      <c r="AA14" s="279">
        <f>1/$A$1*'[1]94Exp'!Z$23</f>
        <v>8.2508101458380126E-3</v>
      </c>
      <c r="AB14" s="279">
        <f>1/$A$1*'[1]94Exp'!AA$23</f>
        <v>8.2508101458380126E-3</v>
      </c>
      <c r="AC14" s="103"/>
      <c r="AD14" s="276">
        <f>1/1000*'[1]94Exp'!$AB$23</f>
        <v>2.6899002066936E-2</v>
      </c>
      <c r="AE14" s="279">
        <f>1/1000*'[1]94Exp'!$AC$23</f>
        <v>2.4657159455200004E-2</v>
      </c>
      <c r="AF14" s="279">
        <f>1/1000*'[1]94Exp'!AD$23</f>
        <v>2.2492600449600001E-2</v>
      </c>
      <c r="AG14" s="279">
        <f>1/1000*'[1]94Exp'!AE$23</f>
        <v>2.5924694543999999E-2</v>
      </c>
      <c r="AH14" s="279">
        <f>1/1000*'[1]94Exp'!AF$23</f>
        <v>3.4024844504E-2</v>
      </c>
      <c r="AI14" s="279">
        <f>1/1000*'[1]94Exp'!AG$23</f>
        <v>3.4510901053200004E-2</v>
      </c>
      <c r="AJ14" s="279">
        <f>1/1000*'[1]94Exp'!AH$23</f>
        <v>3.343960377199999E-2</v>
      </c>
      <c r="AK14" s="279">
        <f>1/1000*'[1]94Exp'!AI$23</f>
        <v>4.7569556137999999E-2</v>
      </c>
      <c r="AL14" s="279">
        <f>1/1000*'[1]94Exp'!AJ$23</f>
        <v>5.2143720849999985E-2</v>
      </c>
      <c r="AM14" s="279">
        <f>1/1000*'[1]94Exp'!AK$23</f>
        <v>3.9368243948000002E-2</v>
      </c>
      <c r="AN14" s="279">
        <f>1/1000*'[1]94Exp'!AL$23</f>
        <v>2.0650924000000001E-2</v>
      </c>
      <c r="AO14" s="279">
        <f>1/1000*'[1]94Exp'!AM$23</f>
        <v>2.7151537679999997E-2</v>
      </c>
      <c r="AP14" s="279">
        <f>1/1000*'[1]94Exp'!AN$23</f>
        <v>3.00950549856E-2</v>
      </c>
      <c r="AQ14" s="279">
        <f>1/1000*'[1]94Exp'!AO$23</f>
        <v>3.0141993157500001E-2</v>
      </c>
      <c r="AR14" s="279">
        <f>1/1000*'[1]94Exp'!AP$23</f>
        <v>3.1457777345E-2</v>
      </c>
      <c r="AS14" s="279">
        <f>1/1000*'[1]94Exp'!AQ$23</f>
        <v>2.6272039115E-2</v>
      </c>
      <c r="AT14" s="279">
        <f>1/1000*'[1]94Exp'!AR$23</f>
        <v>2.7052985780399989E-2</v>
      </c>
      <c r="AU14" s="279">
        <f>1/1000*'[1]94Exp'!AS$23</f>
        <v>3.5403006295799996E-2</v>
      </c>
      <c r="AV14" s="279">
        <f>1/1000*'[1]94Exp'!AT$23</f>
        <v>3.7010666934E-2</v>
      </c>
      <c r="AW14" s="279">
        <f>1/1000*'[1]94Exp'!AU$23</f>
        <v>3.5085966007499997E-2</v>
      </c>
      <c r="AX14" s="279">
        <f>1/1000*'[1]94Exp'!AV$23</f>
        <v>0</v>
      </c>
      <c r="AY14" s="279">
        <f>1/1000*'[1]94Exp'!AW$23</f>
        <v>0</v>
      </c>
      <c r="AZ14" s="279">
        <f>1/1000*'[1]94Exp'!AX$23</f>
        <v>0</v>
      </c>
      <c r="BA14" s="279">
        <f>1/1000*'[1]94Exp'!AY$23</f>
        <v>0</v>
      </c>
      <c r="BB14" s="279">
        <f>1/1000*'[1]94Exp'!AZ$23</f>
        <v>0</v>
      </c>
      <c r="BC14" s="102">
        <f>1/1000*'[1]94Exp'!BA$23</f>
        <v>0</v>
      </c>
      <c r="BD14" s="452"/>
    </row>
    <row r="15" spans="1:56">
      <c r="B15" s="5" t="s">
        <v>28</v>
      </c>
      <c r="C15" s="276">
        <f>1/$A$1*'[1]94Exp'!$B$85</f>
        <v>3.6072200000000006E-2</v>
      </c>
      <c r="D15" s="279">
        <f>1/$A$1*'[1]94Exp'!$C$85</f>
        <v>4.5687314273642844E-2</v>
      </c>
      <c r="E15" s="279">
        <f>1/$A$1*'[1]94Exp'!$D$85</f>
        <v>4.2327171493769307E-2</v>
      </c>
      <c r="F15" s="279">
        <f>1/$A$1*'[1]94Exp'!$E$85</f>
        <v>3.9429376563008781E-2</v>
      </c>
      <c r="G15" s="279">
        <f>1/$A$1*'[1]94Exp'!$F$85</f>
        <v>5.1298586580249619E-2</v>
      </c>
      <c r="H15" s="279">
        <f>1/$A$1*'[1]94Exp'!$G$85</f>
        <v>7.3264572285612298E-2</v>
      </c>
      <c r="I15" s="279">
        <f>1/$A$1*'[1]94Exp'!$H$85</f>
        <v>7.6049175000000011E-2</v>
      </c>
      <c r="J15" s="278">
        <f>1/$A$1*'[1]94Exp'!$I$85</f>
        <v>8.4726120132044197E-2</v>
      </c>
      <c r="K15" s="278">
        <f>1/$A$1*'[1]94Exp'!$J$85</f>
        <v>7.4836936000000007E-2</v>
      </c>
      <c r="L15" s="279">
        <f>1/$A$1*'[1]94Exp'!K$85</f>
        <v>7.2174344000000001E-2</v>
      </c>
      <c r="M15" s="279">
        <f>1/$A$1*'[1]94Exp'!L$85</f>
        <v>7.3075599000000019E-2</v>
      </c>
      <c r="N15" s="279">
        <f>1/$A$1*'[1]94Exp'!M$85</f>
        <v>7.0684077999999997E-2</v>
      </c>
      <c r="O15" s="279">
        <f>1/$A$1*'[1]94Exp'!N$85</f>
        <v>7.3119200000000037E-2</v>
      </c>
      <c r="P15" s="279">
        <f>1/$A$1*'[1]94Exp'!O$85</f>
        <v>7.7815240666666688E-2</v>
      </c>
      <c r="Q15" s="279">
        <f>1/$A$1*'[1]94Exp'!P$85</f>
        <v>7.5224584500000025E-2</v>
      </c>
      <c r="R15" s="279">
        <f>1/$A$1*'[1]94Exp'!Q$85</f>
        <v>6.5845568500000021E-2</v>
      </c>
      <c r="S15" s="279">
        <f>1/$A$1*'[1]94Exp'!R$85</f>
        <v>8.1526322500000012E-2</v>
      </c>
      <c r="T15" s="279">
        <f>1/$A$1*'[1]94Exp'!S$85</f>
        <v>9.3853699999999984E-2</v>
      </c>
      <c r="U15" s="279">
        <f>1/$A$1*'[1]94Exp'!T$85</f>
        <v>5.8090668552460749E-2</v>
      </c>
      <c r="V15" s="279">
        <f>1/$A$1*'[1]94Exp'!U$85</f>
        <v>5.8090668552460749E-2</v>
      </c>
      <c r="W15" s="279">
        <f>1/$A$1*'[1]94Exp'!V$85</f>
        <v>5.8090668552460749E-2</v>
      </c>
      <c r="X15" s="279">
        <f>1/$A$1*'[1]94Exp'!W$85</f>
        <v>5.8090668552460749E-2</v>
      </c>
      <c r="Y15" s="279">
        <f>1/$A$1*'[1]94Exp'!X$85</f>
        <v>5.8090668552460749E-2</v>
      </c>
      <c r="Z15" s="279">
        <f>1/$A$1*'[1]94Exp'!Y$85</f>
        <v>5.8090668552460749E-2</v>
      </c>
      <c r="AA15" s="279">
        <f>1/$A$1*'[1]94Exp'!Z$85</f>
        <v>5.8090668552460749E-2</v>
      </c>
      <c r="AB15" s="279">
        <f>1/$A$1*'[1]94Exp'!AA$85</f>
        <v>5.8090668552460749E-2</v>
      </c>
      <c r="AC15" s="103"/>
      <c r="AD15" s="276">
        <f>1/1000*'[1]94Exp'!$AB$85</f>
        <v>7.7211227009510996E-2</v>
      </c>
      <c r="AE15" s="279">
        <f>1/1000*'[1]94Exp'!$AC$85</f>
        <v>8.9194284426799997E-2</v>
      </c>
      <c r="AF15" s="279">
        <f>1/1000*'[1]94Exp'!AD$85</f>
        <v>0.10438907229600002</v>
      </c>
      <c r="AG15" s="279">
        <f>1/1000*'[1]94Exp'!AE$85</f>
        <v>0.12914138016639998</v>
      </c>
      <c r="AH15" s="279">
        <f>1/1000*'[1]94Exp'!AF$85</f>
        <v>0.15198894666480001</v>
      </c>
      <c r="AI15" s="279">
        <f>1/1000*'[1]94Exp'!AG$85</f>
        <v>0.17537204590620001</v>
      </c>
      <c r="AJ15" s="279">
        <f>1/1000*'[1]94Exp'!AH$85</f>
        <v>0.18385953328280003</v>
      </c>
      <c r="AK15" s="279">
        <f>1/1000*'[1]94Exp'!AI$85</f>
        <v>0.22227391344049999</v>
      </c>
      <c r="AL15" s="279">
        <f>1/1000*'[1]94Exp'!AJ$85</f>
        <v>0.19554900353159999</v>
      </c>
      <c r="AM15" s="279">
        <f>1/1000*'[1]94Exp'!AK$85</f>
        <v>0.16187552111720002</v>
      </c>
      <c r="AN15" s="279">
        <f>1/1000*'[1]94Exp'!AL$85</f>
        <v>0.11577285799999999</v>
      </c>
      <c r="AO15" s="279">
        <f>1/1000*'[1]94Exp'!AM$85</f>
        <v>0.151256560224</v>
      </c>
      <c r="AP15" s="279">
        <f>1/1000*'[1]94Exp'!AN$85</f>
        <v>0.1376159211504</v>
      </c>
      <c r="AQ15" s="279">
        <f>1/1000*'[1]94Exp'!AO$85</f>
        <v>0.14772539040630001</v>
      </c>
      <c r="AR15" s="279">
        <f>1/1000*'[1]94Exp'!AP$85</f>
        <v>0.15080546264349998</v>
      </c>
      <c r="AS15" s="279">
        <f>1/1000*'[1]94Exp'!AQ$85</f>
        <v>0.12594554821449996</v>
      </c>
      <c r="AT15" s="279">
        <f>1/1000*'[1]94Exp'!AR$85</f>
        <v>0.11129707930499998</v>
      </c>
      <c r="AU15" s="279">
        <f>1/1000*'[1]94Exp'!AS$85</f>
        <v>0.1348192328483</v>
      </c>
      <c r="AV15" s="279">
        <f>1/1000*'[1]94Exp'!AT$85</f>
        <v>0.14094141275900002</v>
      </c>
      <c r="AW15" s="279">
        <f>1/1000*'[1]94Exp'!AU$85</f>
        <v>0.13361190237208334</v>
      </c>
      <c r="AX15" s="279">
        <f>1/1000*'[1]94Exp'!AV$85</f>
        <v>0</v>
      </c>
      <c r="AY15" s="279">
        <f>1/1000*'[1]94Exp'!AW$85</f>
        <v>0</v>
      </c>
      <c r="AZ15" s="279">
        <f>1/1000*'[1]94Exp'!AX$85</f>
        <v>0</v>
      </c>
      <c r="BA15" s="279">
        <f>1/1000*'[1]94Exp'!AY$85</f>
        <v>0</v>
      </c>
      <c r="BB15" s="279">
        <f>1/1000*'[1]94Exp'!AZ$85</f>
        <v>0</v>
      </c>
      <c r="BC15" s="102">
        <f>1/1000*'[1]94Exp'!BA$85</f>
        <v>0</v>
      </c>
      <c r="BD15" s="452"/>
    </row>
    <row r="16" spans="1:56">
      <c r="B16" s="5" t="s">
        <v>29</v>
      </c>
      <c r="C16" s="276">
        <f>1/$A$1*'[1]94Exp'!$B$91</f>
        <v>0.19079839999999998</v>
      </c>
      <c r="D16" s="279">
        <f>1/$A$1*'[1]94Exp'!$C$91</f>
        <v>0.18314320000000001</v>
      </c>
      <c r="E16" s="279">
        <f>1/$A$1*'[1]94Exp'!$D$91</f>
        <v>0.17551580000000003</v>
      </c>
      <c r="F16" s="279">
        <f>1/$A$1*'[1]94Exp'!$E$91</f>
        <v>0.19077549999999999</v>
      </c>
      <c r="G16" s="279">
        <f>1/$A$1*'[1]94Exp'!$F$91</f>
        <v>0.20639980000000002</v>
      </c>
      <c r="H16" s="279">
        <f>1/$A$1*'[1]94Exp'!$G$91</f>
        <v>0.19727099999999997</v>
      </c>
      <c r="I16" s="279">
        <f>1/$A$1*'[1]94Exp'!$H$91</f>
        <v>0.17479980000000003</v>
      </c>
      <c r="J16" s="278">
        <f>1/$A$1*'[1]94Exp'!$I$91</f>
        <v>0.13034663897863241</v>
      </c>
      <c r="K16" s="278">
        <f>1/$A$1*'[1]94Exp'!$J$91</f>
        <v>0.11341819999999998</v>
      </c>
      <c r="L16" s="279">
        <f>1/$A$1*'[1]94Exp'!K$91</f>
        <v>0.11569952566666666</v>
      </c>
      <c r="M16" s="279">
        <f>1/$A$1*'[1]94Exp'!L$91</f>
        <v>9.4297699999999998E-2</v>
      </c>
      <c r="N16" s="279">
        <f>1/$A$1*'[1]94Exp'!M$91</f>
        <v>9.6900900000000012E-2</v>
      </c>
      <c r="O16" s="279">
        <f>1/$A$1*'[1]94Exp'!N$91</f>
        <v>9.5914700000000006E-2</v>
      </c>
      <c r="P16" s="279">
        <f>1/$A$1*'[1]94Exp'!O$91</f>
        <v>8.3181300000000027E-2</v>
      </c>
      <c r="Q16" s="279">
        <f>1/$A$1*'[1]94Exp'!P$91</f>
        <v>8.8508200000000009E-2</v>
      </c>
      <c r="R16" s="279">
        <f>1/$A$1*'[1]94Exp'!Q$91</f>
        <v>8.0829300000000021E-2</v>
      </c>
      <c r="S16" s="279">
        <f>1/$A$1*'[1]94Exp'!R$91</f>
        <v>8.5127700000000001E-2</v>
      </c>
      <c r="T16" s="279">
        <f>1/$A$1*'[1]94Exp'!S$91</f>
        <v>6.6031299999999987E-2</v>
      </c>
      <c r="U16" s="279">
        <f>1/$A$1*'[1]94Exp'!T$91</f>
        <v>5.9918054411039597E-2</v>
      </c>
      <c r="V16" s="279">
        <f>1/$A$1*'[1]94Exp'!U$91</f>
        <v>5.9918054411039597E-2</v>
      </c>
      <c r="W16" s="279">
        <f>1/$A$1*'[1]94Exp'!V$91</f>
        <v>5.9918054411039597E-2</v>
      </c>
      <c r="X16" s="279">
        <f>1/$A$1*'[1]94Exp'!W$91</f>
        <v>5.9918054411039597E-2</v>
      </c>
      <c r="Y16" s="279">
        <f>1/$A$1*'[1]94Exp'!X$91</f>
        <v>5.9918054411039597E-2</v>
      </c>
      <c r="Z16" s="279">
        <f>1/$A$1*'[1]94Exp'!Y$91</f>
        <v>5.9918054411039597E-2</v>
      </c>
      <c r="AA16" s="279">
        <f>1/$A$1*'[1]94Exp'!Z$91</f>
        <v>5.9918054411039597E-2</v>
      </c>
      <c r="AB16" s="279">
        <f>1/$A$1*'[1]94Exp'!AA$91</f>
        <v>5.9918054411039597E-2</v>
      </c>
      <c r="AC16" s="103"/>
      <c r="AD16" s="276">
        <f>1/1000*'[1]94Exp'!$AB$91</f>
        <v>0.56993652283208396</v>
      </c>
      <c r="AE16" s="279">
        <f>1/1000*'[1]94Exp'!$AC$91</f>
        <v>0.48461542472199987</v>
      </c>
      <c r="AF16" s="279">
        <f>1/1000*'[1]94Exp'!AD$91</f>
        <v>0.48637005407040002</v>
      </c>
      <c r="AG16" s="279">
        <f>1/1000*'[1]94Exp'!AE$91</f>
        <v>0.58708373456319984</v>
      </c>
      <c r="AH16" s="279">
        <f>1/1000*'[1]94Exp'!AF$91</f>
        <v>0.61253806050359993</v>
      </c>
      <c r="AI16" s="279">
        <f>1/1000*'[1]94Exp'!AG$91</f>
        <v>0.5718311669927999</v>
      </c>
      <c r="AJ16" s="279">
        <f>1/1000*'[1]94Exp'!AH$91</f>
        <v>0.51866582449119991</v>
      </c>
      <c r="AK16" s="279">
        <f>1/1000*'[1]94Exp'!AI$91</f>
        <v>0.46534350333500013</v>
      </c>
      <c r="AL16" s="279">
        <f>1/1000*'[1]94Exp'!AJ$91</f>
        <v>0.39707597953200002</v>
      </c>
      <c r="AM16" s="279">
        <f>1/1000*'[1]94Exp'!AK$91</f>
        <v>0.35172168356160005</v>
      </c>
      <c r="AN16" s="279">
        <f>1/1000*'[1]94Exp'!AL$91</f>
        <v>0.21720630299999999</v>
      </c>
      <c r="AO16" s="279">
        <f>1/1000*'[1]94Exp'!AM$91</f>
        <v>0.28969156156799997</v>
      </c>
      <c r="AP16" s="279">
        <f>1/1000*'[1]94Exp'!AN$91</f>
        <v>0.27019549311039998</v>
      </c>
      <c r="AQ16" s="279">
        <f>1/1000*'[1]94Exp'!AO$91</f>
        <v>0.26163154968750002</v>
      </c>
      <c r="AR16" s="279">
        <f>1/1000*'[1]94Exp'!AP$91</f>
        <v>0.27712640724400001</v>
      </c>
      <c r="AS16" s="279">
        <f>1/1000*'[1]94Exp'!AQ$91</f>
        <v>0.231442791748</v>
      </c>
      <c r="AT16" s="279">
        <f>1/1000*'[1]94Exp'!AR$91</f>
        <v>0.22224900947959994</v>
      </c>
      <c r="AU16" s="279">
        <f>1/1000*'[1]94Exp'!AS$91</f>
        <v>0.2076706215155</v>
      </c>
      <c r="AV16" s="279">
        <f>1/1000*'[1]94Exp'!AT$91</f>
        <v>0.21710100381500003</v>
      </c>
      <c r="AW16" s="279">
        <f>1/1000*'[1]94Exp'!AU$91</f>
        <v>0.20581089375208333</v>
      </c>
      <c r="AX16" s="279">
        <f>1/1000*'[1]94Exp'!AV$91</f>
        <v>0</v>
      </c>
      <c r="AY16" s="279">
        <f>1/1000*'[1]94Exp'!AW$91</f>
        <v>0</v>
      </c>
      <c r="AZ16" s="279">
        <f>1/1000*'[1]94Exp'!AX$91</f>
        <v>0</v>
      </c>
      <c r="BA16" s="279">
        <f>1/1000*'[1]94Exp'!AY$91</f>
        <v>0</v>
      </c>
      <c r="BB16" s="279">
        <f>1/1000*'[1]94Exp'!AZ$91</f>
        <v>0</v>
      </c>
      <c r="BC16" s="102">
        <f>1/1000*'[1]94Exp'!BA$91</f>
        <v>0</v>
      </c>
      <c r="BD16" s="452"/>
    </row>
    <row r="17" spans="2:56">
      <c r="B17" s="5" t="s">
        <v>54</v>
      </c>
      <c r="C17" s="276">
        <f>1/$A$1*'[1]94Exp'!$B$160</f>
        <v>1.8480799999999999E-2</v>
      </c>
      <c r="D17" s="279">
        <f>1/$A$1*'[1]94Exp'!$C$160</f>
        <v>2.3820500000000001E-2</v>
      </c>
      <c r="E17" s="279">
        <f>1/$A$1*'[1]94Exp'!$D$160</f>
        <v>2.6296000000000003E-2</v>
      </c>
      <c r="F17" s="279">
        <f>1/$A$1*'[1]94Exp'!$E$160</f>
        <v>2.5761672618076829E-2</v>
      </c>
      <c r="G17" s="279">
        <f>1/$A$1*'[1]94Exp'!$F$160</f>
        <v>2.8298853000000002E-2</v>
      </c>
      <c r="H17" s="279">
        <f>1/$A$1*'[1]94Exp'!$G$160</f>
        <v>2.8574727000000001E-2</v>
      </c>
      <c r="I17" s="279">
        <f>1/$A$1*'[1]94Exp'!$H$160</f>
        <v>2.2583807917227135E-2</v>
      </c>
      <c r="J17" s="278">
        <f>1/$A$1*'[1]94Exp'!$I$160</f>
        <v>1.9527590734093277E-2</v>
      </c>
      <c r="K17" s="278">
        <f>1/$A$1*'[1]94Exp'!$J$160</f>
        <v>1.7689453500000001E-2</v>
      </c>
      <c r="L17" s="279">
        <f>1/$A$1*'[1]94Exp'!K$160</f>
        <v>2.2869319999999999E-2</v>
      </c>
      <c r="M17" s="279">
        <f>1/$A$1*'[1]94Exp'!L$160</f>
        <v>3.0191800000000005E-2</v>
      </c>
      <c r="N17" s="279">
        <f>1/$A$1*'[1]94Exp'!M$160</f>
        <v>3.0041820499999997E-2</v>
      </c>
      <c r="O17" s="279">
        <f>1/$A$1*'[1]94Exp'!N$160</f>
        <v>2.32194025E-2</v>
      </c>
      <c r="P17" s="279">
        <f>1/$A$1*'[1]94Exp'!O$160</f>
        <v>2.2891200000000007E-2</v>
      </c>
      <c r="Q17" s="279">
        <f>1/$A$1*'[1]94Exp'!P$160</f>
        <v>2.3101714499999999E-2</v>
      </c>
      <c r="R17" s="279">
        <f>1/$A$1*'[1]94Exp'!Q$160</f>
        <v>2.3390500000000002E-2</v>
      </c>
      <c r="S17" s="279">
        <f>1/$A$1*'[1]94Exp'!R$160</f>
        <v>2.4709700000000001E-2</v>
      </c>
      <c r="T17" s="279">
        <f>1/$A$1*'[1]94Exp'!S$160</f>
        <v>2.4144303198647979E-2</v>
      </c>
      <c r="U17" s="279">
        <f>1/$A$1*'[1]94Exp'!T$160</f>
        <v>2.016476986187488E-2</v>
      </c>
      <c r="V17" s="279">
        <f>1/$A$1*'[1]94Exp'!U$160</f>
        <v>2.016476986187488E-2</v>
      </c>
      <c r="W17" s="279">
        <f>1/$A$1*'[1]94Exp'!V$160</f>
        <v>2.016476986187488E-2</v>
      </c>
      <c r="X17" s="279">
        <f>1/$A$1*'[1]94Exp'!W$160</f>
        <v>2.016476986187488E-2</v>
      </c>
      <c r="Y17" s="279">
        <f>1/$A$1*'[1]94Exp'!X$160</f>
        <v>2.016476986187488E-2</v>
      </c>
      <c r="Z17" s="279">
        <f>1/$A$1*'[1]94Exp'!Y$160</f>
        <v>2.016476986187488E-2</v>
      </c>
      <c r="AA17" s="279">
        <f>1/$A$1*'[1]94Exp'!Z$160</f>
        <v>2.016476986187488E-2</v>
      </c>
      <c r="AB17" s="279">
        <f>1/$A$1*'[1]94Exp'!AA$160</f>
        <v>2.016476986187488E-2</v>
      </c>
      <c r="AC17" s="103"/>
      <c r="AD17" s="276">
        <f>1/1000*'[1]94Exp'!$AB$160</f>
        <v>4.7691298492217996E-2</v>
      </c>
      <c r="AE17" s="279">
        <f>1/1000*'[1]94Exp'!$AC$160</f>
        <v>5.5114591706399998E-2</v>
      </c>
      <c r="AF17" s="279">
        <f>1/1000*'[1]94Exp'!AD$160</f>
        <v>5.4435289953599995E-2</v>
      </c>
      <c r="AG17" s="279">
        <f>1/1000*'[1]94Exp'!AE$160</f>
        <v>5.7287714534400014E-2</v>
      </c>
      <c r="AH17" s="279">
        <f>1/1000*'[1]94Exp'!AF$160</f>
        <v>5.9744378927099995E-2</v>
      </c>
      <c r="AI17" s="279">
        <f>1/1000*'[1]94Exp'!AG$160</f>
        <v>5.9004349961700009E-2</v>
      </c>
      <c r="AJ17" s="279">
        <f>1/1000*'[1]94Exp'!AH$160</f>
        <v>5.3485913195199984E-2</v>
      </c>
      <c r="AK17" s="279">
        <f>1/1000*'[1]94Exp'!AI$160</f>
        <v>6.4545827256999991E-2</v>
      </c>
      <c r="AL17" s="279">
        <f>1/1000*'[1]94Exp'!AJ$160</f>
        <v>6.4367844105599994E-2</v>
      </c>
      <c r="AM17" s="279">
        <f>1/1000*'[1]94Exp'!AK$160</f>
        <v>6.00114136644E-2</v>
      </c>
      <c r="AN17" s="279">
        <f>1/1000*'[1]94Exp'!AL$160</f>
        <v>4.8117594999999999E-2</v>
      </c>
      <c r="AO17" s="279">
        <f>1/1000*'[1]94Exp'!AM$160</f>
        <v>6.647763403199998E-2</v>
      </c>
      <c r="AP17" s="279">
        <f>1/1000*'[1]94Exp'!AN$160</f>
        <v>5.4658027124800002E-2</v>
      </c>
      <c r="AQ17" s="279">
        <f>1/1000*'[1]94Exp'!AO$160</f>
        <v>5.7644546937000017E-2</v>
      </c>
      <c r="AR17" s="279">
        <f>1/1000*'[1]94Exp'!AP$160</f>
        <v>6.4258905991499984E-2</v>
      </c>
      <c r="AS17" s="279">
        <f>1/1000*'[1]94Exp'!AQ$160</f>
        <v>5.366598133049999E-2</v>
      </c>
      <c r="AT17" s="279">
        <f>1/1000*'[1]94Exp'!AR$160</f>
        <v>5.8359821467799999E-2</v>
      </c>
      <c r="AU17" s="279">
        <f>1/1000*'[1]94Exp'!AS$160</f>
        <v>6.4830693770699999E-2</v>
      </c>
      <c r="AV17" s="279">
        <f>1/1000*'[1]94Exp'!AT$160</f>
        <v>6.7774674111000008E-2</v>
      </c>
      <c r="AW17" s="279">
        <f>1/1000*'[1]94Exp'!AU$160</f>
        <v>6.4250123248749999E-2</v>
      </c>
      <c r="AX17" s="279">
        <f>1/1000*'[1]94Exp'!AV$160</f>
        <v>0</v>
      </c>
      <c r="AY17" s="279">
        <f>1/1000*'[1]94Exp'!AW$160</f>
        <v>0</v>
      </c>
      <c r="AZ17" s="279">
        <f>1/1000*'[1]94Exp'!AX$160</f>
        <v>0</v>
      </c>
      <c r="BA17" s="279">
        <f>1/1000*'[1]94Exp'!AY$160</f>
        <v>0</v>
      </c>
      <c r="BB17" s="279">
        <f>1/1000*'[1]94Exp'!AZ$160</f>
        <v>0</v>
      </c>
      <c r="BC17" s="102">
        <f>1/1000*'[1]94Exp'!BA$160</f>
        <v>0</v>
      </c>
      <c r="BD17" s="452"/>
    </row>
    <row r="18" spans="2:56">
      <c r="B18" s="5" t="s">
        <v>60</v>
      </c>
      <c r="C18" s="276">
        <f>1/$A$1*'[1]94Exp'!$B$212</f>
        <v>5.1853265215059353E-3</v>
      </c>
      <c r="D18" s="279">
        <f>1/$A$1*'[1]94Exp'!$C$212</f>
        <v>5.8143244839765499E-3</v>
      </c>
      <c r="E18" s="279">
        <f>1/$A$1*'[1]94Exp'!$D$212</f>
        <v>6.9311318739192739E-3</v>
      </c>
      <c r="F18" s="279">
        <f>1/$A$1*'[1]94Exp'!$E$212</f>
        <v>8.7690819531316549E-3</v>
      </c>
      <c r="G18" s="279">
        <f>1/$A$1*'[1]94Exp'!$F$212</f>
        <v>9.7301815625943141E-3</v>
      </c>
      <c r="H18" s="279">
        <f>1/$A$1*'[1]94Exp'!$G$212</f>
        <v>2.2824189286253491E-2</v>
      </c>
      <c r="I18" s="279">
        <f>1/$A$1*'[1]94Exp'!$H$212</f>
        <v>2.3299133531514499E-2</v>
      </c>
      <c r="J18" s="278">
        <f>1/$A$1*'[1]94Exp'!$I$212</f>
        <v>3.2451400197002926E-2</v>
      </c>
      <c r="K18" s="278">
        <f>1/$A$1*'[1]94Exp'!$J$212</f>
        <v>2.7195601500000003E-2</v>
      </c>
      <c r="L18" s="279">
        <f>1/$A$1*'[1]94Exp'!K$212</f>
        <v>1.7402936592671839E-2</v>
      </c>
      <c r="M18" s="279">
        <f>1/$A$1*'[1]94Exp'!L$212</f>
        <v>1.34162E-2</v>
      </c>
      <c r="N18" s="279">
        <f>1/$A$1*'[1]94Exp'!M$212</f>
        <v>1.16850015E-2</v>
      </c>
      <c r="O18" s="279">
        <f>1/$A$1*'[1]94Exp'!N$212</f>
        <v>1.10624465E-2</v>
      </c>
      <c r="P18" s="279">
        <f>1/$A$1*'[1]94Exp'!O$212</f>
        <v>1.3942164730625019E-2</v>
      </c>
      <c r="Q18" s="279">
        <f>1/$A$1*'[1]94Exp'!P$212</f>
        <v>1.4341398151433206E-2</v>
      </c>
      <c r="R18" s="279">
        <f>1/$A$1*'[1]94Exp'!Q$212</f>
        <v>8.7544706486578725E-3</v>
      </c>
      <c r="S18" s="279">
        <f>1/$A$1*'[1]94Exp'!R$212</f>
        <v>8.0992988199644102E-3</v>
      </c>
      <c r="T18" s="279">
        <f>1/$A$1*'[1]94Exp'!S$212</f>
        <v>1.1440174691534955E-2</v>
      </c>
      <c r="U18" s="279">
        <f>1/$A$1*'[1]94Exp'!T$212</f>
        <v>7.4002114174117738E-3</v>
      </c>
      <c r="V18" s="279">
        <f>1/$A$1*'[1]94Exp'!U$212</f>
        <v>7.4002114174117738E-3</v>
      </c>
      <c r="W18" s="279">
        <f>1/$A$1*'[1]94Exp'!V$212</f>
        <v>7.4002114174117738E-3</v>
      </c>
      <c r="X18" s="279">
        <f>1/$A$1*'[1]94Exp'!W$212</f>
        <v>7.4002114174117738E-3</v>
      </c>
      <c r="Y18" s="279">
        <f>1/$A$1*'[1]94Exp'!X$212</f>
        <v>7.4002114174117738E-3</v>
      </c>
      <c r="Z18" s="279">
        <f>1/$A$1*'[1]94Exp'!Y$212</f>
        <v>7.4002114174117738E-3</v>
      </c>
      <c r="AA18" s="279">
        <f>1/$A$1*'[1]94Exp'!Z$212</f>
        <v>7.4002114174117738E-3</v>
      </c>
      <c r="AB18" s="279">
        <f>1/$A$1*'[1]94Exp'!AA$212</f>
        <v>7.4002114174117738E-3</v>
      </c>
      <c r="AC18" s="103"/>
      <c r="AD18" s="276">
        <f>1/1000*'[1]94Exp'!$AB$212</f>
        <v>1.1619136512396001E-2</v>
      </c>
      <c r="AE18" s="279">
        <f>1/1000*'[1]94Exp'!$AC$212</f>
        <v>1.3133207366399998E-2</v>
      </c>
      <c r="AF18" s="279">
        <f>1/1000*'[1]94Exp'!AD$212</f>
        <v>1.7262995582399999E-2</v>
      </c>
      <c r="AG18" s="279">
        <f>1/1000*'[1]94Exp'!AE$212</f>
        <v>2.4726431351999999E-2</v>
      </c>
      <c r="AH18" s="279">
        <f>1/1000*'[1]94Exp'!AF$212</f>
        <v>2.95354763067E-2</v>
      </c>
      <c r="AI18" s="279">
        <f>1/1000*'[1]94Exp'!AG$212</f>
        <v>3.4203940527899997E-2</v>
      </c>
      <c r="AJ18" s="279">
        <f>1/1000*'[1]94Exp'!AH$212</f>
        <v>4.3312200743200011E-2</v>
      </c>
      <c r="AK18" s="279">
        <f>1/1000*'[1]94Exp'!AI$212</f>
        <v>5.5265202813499989E-2</v>
      </c>
      <c r="AL18" s="279">
        <f>1/1000*'[1]94Exp'!AJ$212</f>
        <v>4.7778377625199993E-2</v>
      </c>
      <c r="AM18" s="279">
        <f>1/1000*'[1]94Exp'!AK$212</f>
        <v>2.5712856250399999E-2</v>
      </c>
      <c r="AN18" s="279">
        <f>1/1000*'[1]94Exp'!AL$212</f>
        <v>1.8561227E-2</v>
      </c>
      <c r="AO18" s="279">
        <f>1/1000*'[1]94Exp'!AM$212</f>
        <v>2.2560685487999999E-2</v>
      </c>
      <c r="AP18" s="279">
        <f>1/1000*'[1]94Exp'!AN$212</f>
        <v>1.9613266006399996E-2</v>
      </c>
      <c r="AQ18" s="279">
        <f>1/1000*'[1]94Exp'!AO$212</f>
        <v>2.4904143394800002E-2</v>
      </c>
      <c r="AR18" s="279">
        <f>1/1000*'[1]94Exp'!AP$212</f>
        <v>2.6141399330000006E-2</v>
      </c>
      <c r="AS18" s="279">
        <f>1/1000*'[1]94Exp'!AQ$212</f>
        <v>2.1832053109999999E-2</v>
      </c>
      <c r="AT18" s="279">
        <f>1/1000*'[1]94Exp'!AR$212</f>
        <v>1.5414433706100005E-2</v>
      </c>
      <c r="AU18" s="279">
        <f>1/1000*'[1]94Exp'!AS$212</f>
        <v>1.9823923633799995E-2</v>
      </c>
      <c r="AV18" s="279">
        <f>1/1000*'[1]94Exp'!AT$212</f>
        <v>2.0724133673999997E-2</v>
      </c>
      <c r="AW18" s="279">
        <f>1/1000*'[1]94Exp'!AU$212</f>
        <v>1.9646396832499999E-2</v>
      </c>
      <c r="AX18" s="279">
        <f>1/1000*'[1]94Exp'!AV$212</f>
        <v>0</v>
      </c>
      <c r="AY18" s="279">
        <f>1/1000*'[1]94Exp'!AW$212</f>
        <v>0</v>
      </c>
      <c r="AZ18" s="279">
        <f>1/1000*'[1]94Exp'!AX$212</f>
        <v>0</v>
      </c>
      <c r="BA18" s="279">
        <f>1/1000*'[1]94Exp'!AY$212</f>
        <v>0</v>
      </c>
      <c r="BB18" s="279">
        <f>1/1000*'[1]94Exp'!AZ$212</f>
        <v>0</v>
      </c>
      <c r="BC18" s="102">
        <f>1/1000*'[1]94Exp'!BA$212</f>
        <v>0</v>
      </c>
      <c r="BD18" s="452"/>
    </row>
    <row r="19" spans="2:56">
      <c r="B19" s="5" t="s">
        <v>35</v>
      </c>
      <c r="C19" s="276">
        <f>1/$A$1*'[1]94Exp'!$B$225</f>
        <v>4.4538700000000007E-2</v>
      </c>
      <c r="D19" s="279">
        <f>1/$A$1*'[1]94Exp'!$C$225</f>
        <v>4.8902299999999996E-2</v>
      </c>
      <c r="E19" s="279">
        <f>1/$A$1*'[1]94Exp'!$D$225</f>
        <v>5.0830999999999994E-2</v>
      </c>
      <c r="F19" s="279">
        <f>1/$A$1*'[1]94Exp'!$E$225</f>
        <v>5.5134300000000011E-2</v>
      </c>
      <c r="G19" s="279">
        <f>1/$A$1*'[1]94Exp'!$F$225</f>
        <v>5.8358977500000013E-2</v>
      </c>
      <c r="H19" s="279">
        <f>1/$A$1*'[1]94Exp'!$G$225</f>
        <v>6.4732300000000007E-2</v>
      </c>
      <c r="I19" s="279">
        <f>1/$A$1*'[1]94Exp'!$H$225</f>
        <v>5.4795910500000003E-2</v>
      </c>
      <c r="J19" s="278">
        <f>1/$A$1*'[1]94Exp'!$I$225</f>
        <v>5.6532446754696139E-2</v>
      </c>
      <c r="K19" s="278">
        <f>1/$A$1*'[1]94Exp'!$J$225</f>
        <v>4.99046E-2</v>
      </c>
      <c r="L19" s="279">
        <f>1/$A$1*'[1]94Exp'!K$225</f>
        <v>4.3507499999999998E-2</v>
      </c>
      <c r="M19" s="279">
        <f>1/$A$1*'[1]94Exp'!L$225</f>
        <v>3.9768999999999999E-2</v>
      </c>
      <c r="N19" s="279">
        <f>1/$A$1*'[1]94Exp'!M$225</f>
        <v>3.6408699999999995E-2</v>
      </c>
      <c r="O19" s="279">
        <f>1/$A$1*'[1]94Exp'!N$225</f>
        <v>2.9927800000000011E-2</v>
      </c>
      <c r="P19" s="279">
        <f>1/$A$1*'[1]94Exp'!O$225</f>
        <v>3.2705899999999996E-2</v>
      </c>
      <c r="Q19" s="279">
        <f>1/$A$1*'[1]94Exp'!P$225</f>
        <v>3.4827500000000004E-2</v>
      </c>
      <c r="R19" s="279">
        <f>1/$A$1*'[1]94Exp'!Q$225</f>
        <v>3.2015900000000007E-2</v>
      </c>
      <c r="S19" s="279">
        <f>1/$A$1*'[1]94Exp'!R$225</f>
        <v>3.2911400000000007E-2</v>
      </c>
      <c r="T19" s="279">
        <f>1/$A$1*'[1]94Exp'!S$225</f>
        <v>3.3724000000000004E-2</v>
      </c>
      <c r="U19" s="279">
        <f>1/$A$1*'[1]94Exp'!T$225</f>
        <v>3.1594100000000007E-2</v>
      </c>
      <c r="V19" s="279">
        <f>1/$A$1*'[1]94Exp'!U$225</f>
        <v>3.1594100000000007E-2</v>
      </c>
      <c r="W19" s="279">
        <f>1/$A$1*'[1]94Exp'!V$225</f>
        <v>3.1594100000000007E-2</v>
      </c>
      <c r="X19" s="279">
        <f>1/$A$1*'[1]94Exp'!W$225</f>
        <v>3.1594100000000007E-2</v>
      </c>
      <c r="Y19" s="279">
        <f>1/$A$1*'[1]94Exp'!X$225</f>
        <v>3.1594100000000007E-2</v>
      </c>
      <c r="Z19" s="279">
        <f>1/$A$1*'[1]94Exp'!Y$225</f>
        <v>3.1594100000000007E-2</v>
      </c>
      <c r="AA19" s="279">
        <f>1/$A$1*'[1]94Exp'!Z$225</f>
        <v>3.1594100000000007E-2</v>
      </c>
      <c r="AB19" s="279">
        <f>1/$A$1*'[1]94Exp'!AA$225</f>
        <v>3.1594100000000007E-2</v>
      </c>
      <c r="AC19" s="103"/>
      <c r="AD19" s="276">
        <f>1/1000*'[1]94Exp'!$AB$225</f>
        <v>0.11247247247675399</v>
      </c>
      <c r="AE19" s="279">
        <f>1/1000*'[1]94Exp'!$AC$225</f>
        <v>0.10946372394439999</v>
      </c>
      <c r="AF19" s="279">
        <f>1/1000*'[1]94Exp'!AD$225</f>
        <v>0.12159235607519998</v>
      </c>
      <c r="AG19" s="279">
        <f>1/1000*'[1]94Exp'!AE$225</f>
        <v>0.15896393199680001</v>
      </c>
      <c r="AH19" s="279">
        <f>1/1000*'[1]94Exp'!AF$225</f>
        <v>0.18234127841860001</v>
      </c>
      <c r="AI19" s="279">
        <f>1/1000*'[1]94Exp'!AG$225</f>
        <v>0.18683525919629998</v>
      </c>
      <c r="AJ19" s="279">
        <f>1/1000*'[1]94Exp'!AH$225</f>
        <v>0.17684854288159998</v>
      </c>
      <c r="AK19" s="279">
        <f>1/1000*'[1]94Exp'!AI$225</f>
        <v>0.21663411818200001</v>
      </c>
      <c r="AL19" s="279">
        <f>1/1000*'[1]94Exp'!AJ$225</f>
        <v>0.20253253989840006</v>
      </c>
      <c r="AM19" s="279">
        <f>1/1000*'[1]94Exp'!AK$225</f>
        <v>0.14424287098319999</v>
      </c>
      <c r="AN19" s="279">
        <f>1/1000*'[1]94Exp'!AL$225</f>
        <v>0.106333655</v>
      </c>
      <c r="AO19" s="279">
        <f>1/1000*'[1]94Exp'!AM$225</f>
        <v>0.15432428044799998</v>
      </c>
      <c r="AP19" s="279">
        <f>1/1000*'[1]94Exp'!AN$225</f>
        <v>0.13714214601120001</v>
      </c>
      <c r="AQ19" s="279">
        <f>1/1000*'[1]94Exp'!AO$225</f>
        <v>0.14871141036120003</v>
      </c>
      <c r="AR19" s="279">
        <f>1/1000*'[1]94Exp'!AP$225</f>
        <v>0.14940526084149999</v>
      </c>
      <c r="AS19" s="279">
        <f>1/1000*'[1]94Exp'!AQ$225</f>
        <v>0.12477616628049999</v>
      </c>
      <c r="AT19" s="279">
        <f>1/1000*'[1]94Exp'!AR$225</f>
        <v>0.13525999323489998</v>
      </c>
      <c r="AU19" s="279">
        <f>1/1000*'[1]94Exp'!AS$225</f>
        <v>0.16049615138699996</v>
      </c>
      <c r="AV19" s="279">
        <f>1/1000*'[1]94Exp'!AT$225</f>
        <v>0.16778432751</v>
      </c>
      <c r="AW19" s="279">
        <f>1/1000*'[1]94Exp'!AU$225</f>
        <v>0.15905887948749997</v>
      </c>
      <c r="AX19" s="279">
        <f>1/1000*'[1]94Exp'!AV$225</f>
        <v>0</v>
      </c>
      <c r="AY19" s="279">
        <f>1/1000*'[1]94Exp'!AW$225</f>
        <v>0</v>
      </c>
      <c r="AZ19" s="279">
        <f>1/1000*'[1]94Exp'!AX$225</f>
        <v>0</v>
      </c>
      <c r="BA19" s="279">
        <f>1/1000*'[1]94Exp'!AY$225</f>
        <v>0</v>
      </c>
      <c r="BB19" s="279">
        <f>1/1000*'[1]94Exp'!AZ$225</f>
        <v>0</v>
      </c>
      <c r="BC19" s="102">
        <f>1/1000*'[1]94Exp'!BA$225</f>
        <v>0</v>
      </c>
      <c r="BD19" s="452"/>
    </row>
    <row r="20" spans="2:56">
      <c r="B20" s="5" t="s">
        <v>61</v>
      </c>
      <c r="C20" s="276">
        <f>1/$A$1*'[1]94Exp'!$B$246</f>
        <v>5.8204400000000003E-2</v>
      </c>
      <c r="D20" s="279">
        <f>1/$A$1*'[1]94Exp'!$C$246</f>
        <v>8.3971500000000004E-2</v>
      </c>
      <c r="E20" s="279">
        <f>1/$A$1*'[1]94Exp'!$D$246</f>
        <v>9.5976755942406747E-2</v>
      </c>
      <c r="F20" s="279">
        <f>1/$A$1*'[1]94Exp'!$E$246</f>
        <v>9.8055963267541707E-2</v>
      </c>
      <c r="G20" s="279">
        <f>1/$A$1*'[1]94Exp'!$F$246</f>
        <v>0.12216875875000004</v>
      </c>
      <c r="H20" s="279">
        <f>1/$A$1*'[1]94Exp'!$G$246</f>
        <v>9.7575556500000021E-2</v>
      </c>
      <c r="I20" s="279">
        <f>1/$A$1*'[1]94Exp'!$H$246</f>
        <v>9.006329061709599E-2</v>
      </c>
      <c r="J20" s="278">
        <f>1/$A$1*'[1]94Exp'!$I$246</f>
        <v>7.6943924462843566E-2</v>
      </c>
      <c r="K20" s="278">
        <f>1/$A$1*'[1]94Exp'!$J$246</f>
        <v>4.85916505E-2</v>
      </c>
      <c r="L20" s="279">
        <f>1/$A$1*'[1]94Exp'!K$246</f>
        <v>3.3009271399414036E-2</v>
      </c>
      <c r="M20" s="279">
        <f>1/$A$1*'[1]94Exp'!L$246</f>
        <v>3.0621476748194529E-2</v>
      </c>
      <c r="N20" s="279">
        <f>1/$A$1*'[1]94Exp'!M$246</f>
        <v>2.6777912000000011E-2</v>
      </c>
      <c r="O20" s="279">
        <f>1/$A$1*'[1]94Exp'!N$246</f>
        <v>2.6588175349808497E-2</v>
      </c>
      <c r="P20" s="279">
        <f>1/$A$1*'[1]94Exp'!O$246</f>
        <v>3.2612024242392394E-2</v>
      </c>
      <c r="Q20" s="279">
        <f>1/$A$1*'[1]94Exp'!P$246</f>
        <v>4.135465531397884E-2</v>
      </c>
      <c r="R20" s="279">
        <f>1/$A$1*'[1]94Exp'!Q$246</f>
        <v>4.4349213215398281E-2</v>
      </c>
      <c r="S20" s="279">
        <f>1/$A$1*'[1]94Exp'!R$246</f>
        <v>4.0254176930303233E-2</v>
      </c>
      <c r="T20" s="279">
        <f>1/$A$1*'[1]94Exp'!S$246</f>
        <v>3.4423868022120239E-2</v>
      </c>
      <c r="U20" s="279">
        <f>1/$A$1*'[1]94Exp'!T$246</f>
        <v>3.0379330413389159E-2</v>
      </c>
      <c r="V20" s="279">
        <f>1/$A$1*'[1]94Exp'!U$246</f>
        <v>3.0379330413389159E-2</v>
      </c>
      <c r="W20" s="279">
        <f>1/$A$1*'[1]94Exp'!V$246</f>
        <v>3.0379330413389159E-2</v>
      </c>
      <c r="X20" s="279">
        <f>1/$A$1*'[1]94Exp'!W$246</f>
        <v>3.0379330413389159E-2</v>
      </c>
      <c r="Y20" s="279">
        <f>1/$A$1*'[1]94Exp'!X$246</f>
        <v>3.0379330413389159E-2</v>
      </c>
      <c r="Z20" s="279">
        <f>1/$A$1*'[1]94Exp'!Y$246</f>
        <v>3.0379330413389159E-2</v>
      </c>
      <c r="AA20" s="279">
        <f>1/$A$1*'[1]94Exp'!Z$246</f>
        <v>3.0379330413389159E-2</v>
      </c>
      <c r="AB20" s="279">
        <f>1/$A$1*'[1]94Exp'!AA$246</f>
        <v>3.0379330413389159E-2</v>
      </c>
      <c r="AC20" s="103"/>
      <c r="AD20" s="276">
        <f>1/1000*'[1]94Exp'!$AB$246</f>
        <v>0.19350304243612501</v>
      </c>
      <c r="AE20" s="279">
        <f>1/1000*'[1]94Exp'!$AC$246</f>
        <v>0.24253803246960001</v>
      </c>
      <c r="AF20" s="279">
        <f>1/1000*'[1]94Exp'!AD$246</f>
        <v>0.28704355688159994</v>
      </c>
      <c r="AG20" s="279">
        <f>1/1000*'[1]94Exp'!AE$246</f>
        <v>0.31803085862239999</v>
      </c>
      <c r="AH20" s="279">
        <f>1/1000*'[1]94Exp'!AF$246</f>
        <v>0.33197382819160004</v>
      </c>
      <c r="AI20" s="279">
        <f>1/1000*'[1]94Exp'!AG$246</f>
        <v>0.26359219458000005</v>
      </c>
      <c r="AJ20" s="279">
        <f>1/1000*'[1]94Exp'!AH$246</f>
        <v>0.24177370158039999</v>
      </c>
      <c r="AK20" s="279">
        <f>1/1000*'[1]94Exp'!AI$246</f>
        <v>0.24692712528050001</v>
      </c>
      <c r="AL20" s="279">
        <f>1/1000*'[1]94Exp'!AJ$246</f>
        <v>0.17105513574600001</v>
      </c>
      <c r="AM20" s="279">
        <f>1/1000*'[1]94Exp'!AK$246</f>
        <v>9.5811159448400018E-2</v>
      </c>
      <c r="AN20" s="279">
        <f>1/1000*'[1]94Exp'!AL$246</f>
        <v>6.8207962999999996E-2</v>
      </c>
      <c r="AO20" s="279">
        <f>1/1000*'[1]94Exp'!AM$246</f>
        <v>8.5021849679999983E-2</v>
      </c>
      <c r="AP20" s="279">
        <f>1/1000*'[1]94Exp'!AN$246</f>
        <v>7.905717313119999E-2</v>
      </c>
      <c r="AQ20" s="279">
        <f>1/1000*'[1]94Exp'!AO$246</f>
        <v>8.7781203788699996E-2</v>
      </c>
      <c r="AR20" s="279">
        <f>1/1000*'[1]94Exp'!AP$246</f>
        <v>9.8200048386500011E-2</v>
      </c>
      <c r="AS20" s="279">
        <f>1/1000*'[1]94Exp'!AQ$246</f>
        <v>8.2012008795499997E-2</v>
      </c>
      <c r="AT20" s="279">
        <f>1/1000*'[1]94Exp'!AR$246</f>
        <v>9.2063978961400006E-2</v>
      </c>
      <c r="AU20" s="279">
        <f>1/1000*'[1]94Exp'!AS$246</f>
        <v>8.404991497759999E-2</v>
      </c>
      <c r="AV20" s="279">
        <f>1/1000*'[1]94Exp'!AT$246</f>
        <v>8.7866645647999994E-2</v>
      </c>
      <c r="AW20" s="279">
        <f>1/1000*'[1]94Exp'!AU$246</f>
        <v>8.3297232873333335E-2</v>
      </c>
      <c r="AX20" s="279">
        <f>1/1000*'[1]94Exp'!AV$246</f>
        <v>0</v>
      </c>
      <c r="AY20" s="279">
        <f>1/1000*'[1]94Exp'!AW$246</f>
        <v>0</v>
      </c>
      <c r="AZ20" s="279">
        <f>1/1000*'[1]94Exp'!AX$246</f>
        <v>0</v>
      </c>
      <c r="BA20" s="279">
        <f>1/1000*'[1]94Exp'!AY$246</f>
        <v>0</v>
      </c>
      <c r="BB20" s="279">
        <f>1/1000*'[1]94Exp'!AZ$246</f>
        <v>0</v>
      </c>
      <c r="BC20" s="102">
        <f>1/1000*'[1]94Exp'!BA$246</f>
        <v>0</v>
      </c>
      <c r="BD20" s="452"/>
    </row>
    <row r="21" spans="2:56">
      <c r="B21" s="5" t="s">
        <v>16</v>
      </c>
      <c r="C21" s="298">
        <f t="shared" ref="C21:L21" si="2">SUM(C13:C13)-SUM(C14:C20)</f>
        <v>3.7562560602282358E-2</v>
      </c>
      <c r="D21" s="301">
        <f t="shared" si="2"/>
        <v>4.3841518063726825E-2</v>
      </c>
      <c r="E21" s="301">
        <f t="shared" si="2"/>
        <v>4.8643353595554939E-2</v>
      </c>
      <c r="F21" s="301">
        <f t="shared" si="2"/>
        <v>5.2379313590805887E-2</v>
      </c>
      <c r="G21" s="301">
        <f t="shared" si="2"/>
        <v>6.9249369526401483E-2</v>
      </c>
      <c r="H21" s="301">
        <f t="shared" si="2"/>
        <v>8.3332374737754566E-2</v>
      </c>
      <c r="I21" s="301">
        <f t="shared" si="2"/>
        <v>8.8352002280057629E-2</v>
      </c>
      <c r="J21" s="300">
        <f t="shared" si="2"/>
        <v>9.2698724966069346E-2</v>
      </c>
      <c r="K21" s="300">
        <f t="shared" si="2"/>
        <v>8.7165013977271888E-2</v>
      </c>
      <c r="L21" s="301">
        <f t="shared" si="2"/>
        <v>7.2413758939943562E-2</v>
      </c>
      <c r="M21" s="301">
        <f>SUM(M13:M13)-SUM(M14:M20)</f>
        <v>6.7145035745500126E-2</v>
      </c>
      <c r="N21" s="301">
        <f>SUM(N13:N13)-SUM(N14:N20)</f>
        <v>6.313870055161952E-2</v>
      </c>
      <c r="O21" s="301">
        <f t="shared" ref="O21:AB21" si="3">SUM(O13:O13)-SUM(O14:O20)</f>
        <v>5.6943354111293365E-2</v>
      </c>
      <c r="P21" s="301">
        <f t="shared" si="3"/>
        <v>5.3588764116719978E-2</v>
      </c>
      <c r="Q21" s="301">
        <f t="shared" si="3"/>
        <v>4.9488601662298959E-2</v>
      </c>
      <c r="R21" s="301">
        <f t="shared" si="3"/>
        <v>4.4352499063490536E-2</v>
      </c>
      <c r="S21" s="301">
        <f t="shared" si="3"/>
        <v>4.9098343324820382E-2</v>
      </c>
      <c r="T21" s="301">
        <f t="shared" si="3"/>
        <v>4.5692450103102744E-2</v>
      </c>
      <c r="U21" s="301">
        <f t="shared" si="3"/>
        <v>3.6289928958869705E-2</v>
      </c>
      <c r="V21" s="301">
        <f t="shared" si="3"/>
        <v>3.6289928958869705E-2</v>
      </c>
      <c r="W21" s="301">
        <f t="shared" si="3"/>
        <v>3.6289928958869705E-2</v>
      </c>
      <c r="X21" s="301">
        <f t="shared" si="3"/>
        <v>3.6289928958869705E-2</v>
      </c>
      <c r="Y21" s="301">
        <f t="shared" si="3"/>
        <v>3.6289928958869705E-2</v>
      </c>
      <c r="Z21" s="301">
        <f t="shared" si="3"/>
        <v>3.6289928958869705E-2</v>
      </c>
      <c r="AA21" s="301">
        <f t="shared" si="3"/>
        <v>3.6289928958869705E-2</v>
      </c>
      <c r="AB21" s="301">
        <f t="shared" si="3"/>
        <v>3.6289928958869705E-2</v>
      </c>
      <c r="AC21" s="103"/>
      <c r="AD21" s="276">
        <f t="shared" ref="AD21:BC21" si="4">SUM(AD13:AD13)-SUM(AD14:AD20)</f>
        <v>8.6619806639967045E-2</v>
      </c>
      <c r="AE21" s="279">
        <f t="shared" si="4"/>
        <v>9.1685454040800085E-2</v>
      </c>
      <c r="AF21" s="279">
        <f t="shared" si="4"/>
        <v>0.10236932175839986</v>
      </c>
      <c r="AG21" s="279">
        <f t="shared" si="4"/>
        <v>0.12525007705280022</v>
      </c>
      <c r="AH21" s="279">
        <f t="shared" si="4"/>
        <v>0.14866007372859991</v>
      </c>
      <c r="AI21" s="279">
        <f t="shared" si="4"/>
        <v>0.14997084192090027</v>
      </c>
      <c r="AJ21" s="279">
        <f t="shared" si="4"/>
        <v>0.17121042300919997</v>
      </c>
      <c r="AK21" s="279">
        <f t="shared" si="4"/>
        <v>0.21083951535499978</v>
      </c>
      <c r="AL21" s="279">
        <f t="shared" si="4"/>
        <v>0.19809495980240022</v>
      </c>
      <c r="AM21" s="279">
        <f t="shared" si="4"/>
        <v>0.13603529870480002</v>
      </c>
      <c r="AN21" s="279">
        <f t="shared" si="4"/>
        <v>9.6154886999999967E-2</v>
      </c>
      <c r="AO21" s="279">
        <f t="shared" si="4"/>
        <v>0.13693949639999992</v>
      </c>
      <c r="AP21" s="279">
        <f t="shared" si="4"/>
        <v>0.11926052573599999</v>
      </c>
      <c r="AQ21" s="279">
        <f t="shared" si="4"/>
        <v>0.11235290383199992</v>
      </c>
      <c r="AR21" s="279">
        <f t="shared" si="4"/>
        <v>0.11383337938250015</v>
      </c>
      <c r="AS21" s="279">
        <f t="shared" si="4"/>
        <v>9.5068223127499851E-2</v>
      </c>
      <c r="AT21" s="279">
        <f t="shared" si="4"/>
        <v>9.1993316679199966E-2</v>
      </c>
      <c r="AU21" s="279">
        <f t="shared" si="4"/>
        <v>0.10530731381169989</v>
      </c>
      <c r="AV21" s="279">
        <f t="shared" si="4"/>
        <v>0.11008934904099987</v>
      </c>
      <c r="AW21" s="279">
        <f t="shared" si="4"/>
        <v>0.10436426787791664</v>
      </c>
      <c r="AX21" s="279">
        <f t="shared" si="4"/>
        <v>0</v>
      </c>
      <c r="AY21" s="279">
        <f t="shared" si="4"/>
        <v>0</v>
      </c>
      <c r="AZ21" s="279">
        <f t="shared" si="4"/>
        <v>0</v>
      </c>
      <c r="BA21" s="279">
        <f t="shared" si="4"/>
        <v>0</v>
      </c>
      <c r="BB21" s="279">
        <f t="shared" si="4"/>
        <v>0</v>
      </c>
      <c r="BC21" s="102">
        <f t="shared" si="4"/>
        <v>0</v>
      </c>
      <c r="BD21" s="452"/>
    </row>
    <row r="22" spans="2:56" ht="17.149999999999999" customHeight="1">
      <c r="B22" s="19" t="s">
        <v>105</v>
      </c>
      <c r="C22" s="361">
        <f>1/$A$1*'[1]94Exp'!$B$265</f>
        <v>6.3377404624148075E-3</v>
      </c>
      <c r="D22" s="326">
        <f>1/$A$1*'[1]94Exp'!$C$265</f>
        <v>6.1833562873282576E-3</v>
      </c>
      <c r="E22" s="326">
        <f>1/$A$1*'[1]94Exp'!$D$265</f>
        <v>7.0883964330767778E-3</v>
      </c>
      <c r="F22" s="326">
        <f>1/$A$1*'[1]94Exp'!$E$265</f>
        <v>5.5150626575577039E-3</v>
      </c>
      <c r="G22" s="326">
        <f>1/$A$1*'[1]94Exp'!$F$265</f>
        <v>5.4679665654593732E-3</v>
      </c>
      <c r="H22" s="326">
        <f>1/$A$1*'[1]94Exp'!$G$265</f>
        <v>4.71645382840456E-3</v>
      </c>
      <c r="I22" s="326">
        <f>1/$A$1*'[1]94Exp'!$H$265</f>
        <v>6.2874500138814802E-3</v>
      </c>
      <c r="J22" s="327">
        <f>1/$A$1*'[1]94Exp'!$I$265</f>
        <v>6.5530027263016027E-3</v>
      </c>
      <c r="K22" s="327">
        <f>1/$A$1*'[1]94Exp'!$J$265</f>
        <v>6.1565884708892748E-3</v>
      </c>
      <c r="L22" s="326">
        <f>1/$A$1*'[1]94Exp'!K$265</f>
        <v>5.0321147184191131E-3</v>
      </c>
      <c r="M22" s="326">
        <f>1/$A$1*'[1]94Exp'!L$265</f>
        <v>3.2449910341580623E-3</v>
      </c>
      <c r="N22" s="326">
        <f>1/$A$1*'[1]94Exp'!M$265</f>
        <v>1.6387635953939441E-3</v>
      </c>
      <c r="O22" s="326">
        <f>1/$A$1*'[1]94Exp'!N$265</f>
        <v>1.2328229512044097E-3</v>
      </c>
      <c r="P22" s="326">
        <f>1/$A$1*'[1]94Exp'!O$265</f>
        <v>1.2046632475873386E-3</v>
      </c>
      <c r="Q22" s="326">
        <f>1/$A$1*'[1]94Exp'!P$265</f>
        <v>1.2722199514259382E-3</v>
      </c>
      <c r="R22" s="326">
        <f>1/$A$1*'[1]94Exp'!Q$265</f>
        <v>1.3982613933465017E-3</v>
      </c>
      <c r="S22" s="326">
        <f>1/$A$1*'[1]94Exp'!R$265</f>
        <v>2.2368122461861092E-3</v>
      </c>
      <c r="T22" s="326">
        <f>1/$A$1*'[1]94Exp'!S$265</f>
        <v>3.0674583712326387E-3</v>
      </c>
      <c r="U22" s="326">
        <f>1/$A$1*'[1]94Exp'!T$265</f>
        <v>2.0723792201158657E-3</v>
      </c>
      <c r="V22" s="326">
        <f>1/$A$1*'[1]94Exp'!U$265</f>
        <v>2.0723792201158657E-3</v>
      </c>
      <c r="W22" s="326">
        <f>1/$A$1*'[1]94Exp'!V$265</f>
        <v>2.0723792201158657E-3</v>
      </c>
      <c r="X22" s="326">
        <f>1/$A$1*'[1]94Exp'!W$265</f>
        <v>2.0723792201158657E-3</v>
      </c>
      <c r="Y22" s="326">
        <f>1/$A$1*'[1]94Exp'!X$265</f>
        <v>2.0723792201158657E-3</v>
      </c>
      <c r="Z22" s="326">
        <f>1/$A$1*'[1]94Exp'!Y$265</f>
        <v>2.0723792201158657E-3</v>
      </c>
      <c r="AA22" s="326">
        <f>1/$A$1*'[1]94Exp'!Z$265</f>
        <v>2.0723792201158657E-3</v>
      </c>
      <c r="AB22" s="326">
        <f>1/$A$1*'[1]94Exp'!AA$265</f>
        <v>2.0723792201158657E-3</v>
      </c>
      <c r="AC22" s="103"/>
      <c r="AD22" s="361">
        <f>1/1000*'[1]94Exp'!$AB$265</f>
        <v>1.3828829816180999E-2</v>
      </c>
      <c r="AE22" s="326">
        <f>1/1000*'[1]94Exp'!$AC$265</f>
        <v>1.5575044645599997E-2</v>
      </c>
      <c r="AF22" s="326">
        <f>1/1000*'[1]94Exp'!AD$265</f>
        <v>1.49882337456E-2</v>
      </c>
      <c r="AG22" s="326">
        <f>1/1000*'[1]94Exp'!AE$265</f>
        <v>1.4387721488000001E-2</v>
      </c>
      <c r="AH22" s="326">
        <f>1/1000*'[1]94Exp'!AF$265</f>
        <v>1.3932973655999999E-2</v>
      </c>
      <c r="AI22" s="326">
        <f>1/1000*'[1]94Exp'!AG$265</f>
        <v>1.3258807890900001E-2</v>
      </c>
      <c r="AJ22" s="326">
        <f>1/1000*'[1]94Exp'!AH$265</f>
        <v>1.6541069737200001E-2</v>
      </c>
      <c r="AK22" s="326">
        <f>1/1000*'[1]94Exp'!AI$265</f>
        <v>1.8422169176500001E-2</v>
      </c>
      <c r="AL22" s="326">
        <f>1/1000*'[1]94Exp'!AJ$265</f>
        <v>2.1649636216400002E-2</v>
      </c>
      <c r="AM22" s="326">
        <f>1/1000*'[1]94Exp'!AK$265</f>
        <v>1.48351681192E-2</v>
      </c>
      <c r="AN22" s="326">
        <f>1/1000*'[1]94Exp'!AL$265</f>
        <v>8.5114119999999977E-3</v>
      </c>
      <c r="AO22" s="326">
        <f>1/1000*'[1]94Exp'!AM$265</f>
        <v>7.2432107519999978E-3</v>
      </c>
      <c r="AP22" s="326">
        <f>1/1000*'[1]94Exp'!AN$265</f>
        <v>6.8031162143999992E-3</v>
      </c>
      <c r="AQ22" s="326">
        <f>1/1000*'[1]94Exp'!AO$265</f>
        <v>8.3317649606999989E-3</v>
      </c>
      <c r="AR22" s="326">
        <f>1/1000*'[1]94Exp'!AP$265</f>
        <v>1.00969042265E-2</v>
      </c>
      <c r="AS22" s="326">
        <f>1/1000*'[1]94Exp'!AQ$265</f>
        <v>8.4324540754999993E-3</v>
      </c>
      <c r="AT22" s="326">
        <f>1/1000*'[1]94Exp'!AR$265</f>
        <v>8.0200052084999987E-3</v>
      </c>
      <c r="AU22" s="326">
        <f>1/1000*'[1]94Exp'!AS$265</f>
        <v>1.1622382972199998E-2</v>
      </c>
      <c r="AV22" s="326">
        <f>1/1000*'[1]94Exp'!AT$265</f>
        <v>1.2150158706000001E-2</v>
      </c>
      <c r="AW22" s="326">
        <f>1/1000*'[1]94Exp'!AU$265</f>
        <v>1.1518302442500001E-2</v>
      </c>
      <c r="AX22" s="326">
        <f>1/1000*'[1]94Exp'!AV$265</f>
        <v>0</v>
      </c>
      <c r="AY22" s="326">
        <f>1/1000*'[1]94Exp'!AW$265</f>
        <v>0</v>
      </c>
      <c r="AZ22" s="326">
        <f>1/1000*'[1]94Exp'!AX$265</f>
        <v>0</v>
      </c>
      <c r="BA22" s="326">
        <f>1/1000*'[1]94Exp'!AY$265</f>
        <v>0</v>
      </c>
      <c r="BB22" s="326">
        <f>1/1000*'[1]94Exp'!AZ$265</f>
        <v>0</v>
      </c>
      <c r="BC22" s="106">
        <f>1/1000*'[1]94Exp'!BA$265</f>
        <v>0</v>
      </c>
      <c r="BD22" s="452"/>
    </row>
    <row r="23" spans="2:56" ht="17.149999999999999" customHeight="1">
      <c r="B23" s="19" t="s">
        <v>97</v>
      </c>
      <c r="C23" s="361">
        <f>1/$A$1*'[1]94Exp'!$B$273</f>
        <v>8.8848981516968152E-5</v>
      </c>
      <c r="D23" s="326">
        <f>1/$A$1*'[1]94Exp'!$C$273</f>
        <v>1.8869999999999998E-4</v>
      </c>
      <c r="E23" s="326">
        <f>1/$A$1*'[1]94Exp'!$D$273</f>
        <v>1.4440000000000001E-4</v>
      </c>
      <c r="F23" s="326">
        <f>1/$A$1*'[1]94Exp'!$E$273</f>
        <v>1.2689999999999999E-4</v>
      </c>
      <c r="G23" s="326">
        <f>1/$A$1*'[1]94Exp'!$F$273</f>
        <v>4.011455301031627E-4</v>
      </c>
      <c r="H23" s="326">
        <f>1/$A$1*'[1]94Exp'!$G$273</f>
        <v>5.3602034159593286E-4</v>
      </c>
      <c r="I23" s="326">
        <f>1/$A$1*'[1]94Exp'!$H$273</f>
        <v>5.1589838860097137E-4</v>
      </c>
      <c r="J23" s="327">
        <f>1/$A$1*'[1]94Exp'!$I$273</f>
        <v>5.6107570746228598E-4</v>
      </c>
      <c r="K23" s="327">
        <f>1/$A$1*'[1]94Exp'!$J$273</f>
        <v>7.9021706523419355E-4</v>
      </c>
      <c r="L23" s="326">
        <f>1/$A$1*'[1]94Exp'!K$273</f>
        <v>4.3747720556025613E-4</v>
      </c>
      <c r="M23" s="326">
        <f>1/$A$1*'[1]94Exp'!L$273</f>
        <v>4.3215090562464305E-4</v>
      </c>
      <c r="N23" s="326">
        <f>1/$A$1*'[1]94Exp'!M$273</f>
        <v>3.7795981624095382E-4</v>
      </c>
      <c r="O23" s="326">
        <f>1/$A$1*'[1]94Exp'!N$273</f>
        <v>3.2698046095690252E-4</v>
      </c>
      <c r="P23" s="326">
        <f>1/$A$1*'[1]94Exp'!O$273</f>
        <v>3.8916700246461694E-4</v>
      </c>
      <c r="Q23" s="326">
        <f>1/$A$1*'[1]94Exp'!P$273</f>
        <v>4.4040957202762693E-4</v>
      </c>
      <c r="R23" s="326">
        <f>1/$A$1*'[1]94Exp'!Q$273</f>
        <v>7.5304091536249171E-4</v>
      </c>
      <c r="S23" s="326">
        <f>1/$A$1*'[1]94Exp'!R$273</f>
        <v>8.3743848597647415E-4</v>
      </c>
      <c r="T23" s="326">
        <f>1/$A$1*'[1]94Exp'!S$273</f>
        <v>9.2178272011780003E-4</v>
      </c>
      <c r="U23" s="326">
        <f>1/$A$1*'[1]94Exp'!T$273</f>
        <v>9.9941857174969768E-4</v>
      </c>
      <c r="V23" s="326">
        <f>1/$A$1*'[1]94Exp'!U$273</f>
        <v>9.9941857174969768E-4</v>
      </c>
      <c r="W23" s="326">
        <f>1/$A$1*'[1]94Exp'!V$273</f>
        <v>9.9941857174969768E-4</v>
      </c>
      <c r="X23" s="326">
        <f>1/$A$1*'[1]94Exp'!W$273</f>
        <v>9.9941857174969768E-4</v>
      </c>
      <c r="Y23" s="326">
        <f>1/$A$1*'[1]94Exp'!X$273</f>
        <v>9.9941857174969768E-4</v>
      </c>
      <c r="Z23" s="326">
        <f>1/$A$1*'[1]94Exp'!Y$273</f>
        <v>9.9941857174969768E-4</v>
      </c>
      <c r="AA23" s="326">
        <f>1/$A$1*'[1]94Exp'!Z$273</f>
        <v>9.9941857174969768E-4</v>
      </c>
      <c r="AB23" s="326">
        <f>1/$A$1*'[1]94Exp'!AA$273</f>
        <v>9.9941857174969768E-4</v>
      </c>
      <c r="AC23" s="103"/>
      <c r="AD23" s="361">
        <f>1/1000*'[1]94Exp'!$AB$273</f>
        <v>2.29820775564E-4</v>
      </c>
      <c r="AE23" s="326">
        <f>1/1000*'[1]94Exp'!$AC$273</f>
        <v>5.5283507240000006E-4</v>
      </c>
      <c r="AF23" s="326">
        <f>1/1000*'[1]94Exp'!AD$273</f>
        <v>5.2415459040000003E-4</v>
      </c>
      <c r="AG23" s="326">
        <f>1/1000*'[1]94Exp'!AE$273</f>
        <v>5.1164854720000001E-4</v>
      </c>
      <c r="AH23" s="326">
        <f>1/1000*'[1]94Exp'!AF$273</f>
        <v>8.1604566820000005E-4</v>
      </c>
      <c r="AI23" s="326">
        <f>1/1000*'[1]94Exp'!AG$273</f>
        <v>1.2393400734000003E-3</v>
      </c>
      <c r="AJ23" s="326">
        <f>1/1000*'[1]94Exp'!AH$273</f>
        <v>1.2925736531999999E-3</v>
      </c>
      <c r="AK23" s="326">
        <f>1/1000*'[1]94Exp'!AI$273</f>
        <v>2.3573806040000003E-3</v>
      </c>
      <c r="AL23" s="326">
        <f>1/1000*'[1]94Exp'!AJ$273</f>
        <v>4.2105591743999997E-3</v>
      </c>
      <c r="AM23" s="326">
        <f>1/1000*'[1]94Exp'!AK$273</f>
        <v>3.0600056915999997E-3</v>
      </c>
      <c r="AN23" s="326">
        <f>1/1000*'[1]94Exp'!AL$273</f>
        <v>2.8036319999999995E-3</v>
      </c>
      <c r="AO23" s="326">
        <f>1/1000*'[1]94Exp'!AM$273</f>
        <v>3.7821933714999993E-3</v>
      </c>
      <c r="AP23" s="326">
        <f>1/1000*'[1]94Exp'!AN$273</f>
        <v>3.2012089647999995E-3</v>
      </c>
      <c r="AQ23" s="326">
        <f>1/1000*'[1]94Exp'!AO$273</f>
        <v>3.5882645643000003E-3</v>
      </c>
      <c r="AR23" s="326">
        <f>1/1000*'[1]94Exp'!AP$273</f>
        <v>4.4263680390000002E-3</v>
      </c>
      <c r="AS23" s="326">
        <f>1/1000*'[1]94Exp'!AQ$273</f>
        <v>3.6966920130000001E-3</v>
      </c>
      <c r="AT23" s="326">
        <f>1/1000*'[1]94Exp'!AR$273</f>
        <v>5.4745757547000002E-3</v>
      </c>
      <c r="AU23" s="326">
        <f>1/1000*'[1]94Exp'!AS$273</f>
        <v>8.5683079338999997E-3</v>
      </c>
      <c r="AV23" s="326">
        <f>1/1000*'[1]94Exp'!AT$273</f>
        <v>8.9573972470000009E-3</v>
      </c>
      <c r="AW23" s="326">
        <f>1/1000*'[1]94Exp'!AU$273</f>
        <v>8.4915771954166691E-3</v>
      </c>
      <c r="AX23" s="326">
        <f>1/1000*'[1]94Exp'!AV$273</f>
        <v>0</v>
      </c>
      <c r="AY23" s="326">
        <f>1/1000*'[1]94Exp'!AW$273</f>
        <v>0</v>
      </c>
      <c r="AZ23" s="326">
        <f>1/1000*'[1]94Exp'!AX$273</f>
        <v>0</v>
      </c>
      <c r="BA23" s="326">
        <f>1/1000*'[1]94Exp'!AY$273</f>
        <v>0</v>
      </c>
      <c r="BB23" s="326">
        <f>1/1000*'[1]94Exp'!AZ$273</f>
        <v>0</v>
      </c>
      <c r="BC23" s="106">
        <f>1/1000*'[1]94Exp'!BA$273</f>
        <v>0</v>
      </c>
      <c r="BD23" s="452"/>
    </row>
    <row r="24" spans="2:56" ht="17.149999999999999" customHeight="1">
      <c r="B24" s="16" t="s">
        <v>87</v>
      </c>
      <c r="C24" s="373">
        <f t="shared" ref="C24:L24" si="5">C5-SUM(C6,C7,C11,C12,C13,C22,C23)</f>
        <v>6.3155068704290773E-2</v>
      </c>
      <c r="D24" s="328">
        <f t="shared" si="5"/>
        <v>5.1686023084063337E-2</v>
      </c>
      <c r="E24" s="328">
        <f t="shared" si="5"/>
        <v>5.3844481296355107E-2</v>
      </c>
      <c r="F24" s="328">
        <f t="shared" si="5"/>
        <v>5.8193243866173083E-2</v>
      </c>
      <c r="G24" s="328">
        <f t="shared" si="5"/>
        <v>8.3511337124339002E-2</v>
      </c>
      <c r="H24" s="328">
        <f t="shared" si="5"/>
        <v>8.061188836223443E-2</v>
      </c>
      <c r="I24" s="328">
        <f t="shared" si="5"/>
        <v>9.1514833568802967E-2</v>
      </c>
      <c r="J24" s="329">
        <f t="shared" si="5"/>
        <v>9.4369463798977926E-2</v>
      </c>
      <c r="K24" s="329">
        <f t="shared" si="5"/>
        <v>8.3333322840852042E-2</v>
      </c>
      <c r="L24" s="328">
        <f t="shared" si="5"/>
        <v>6.232417178201799E-2</v>
      </c>
      <c r="M24" s="328">
        <f>M5-SUM(M6,M7,M11,M12,M13,M22,M23)</f>
        <v>6.3152721728920502E-2</v>
      </c>
      <c r="N24" s="328">
        <f>N5-SUM(N6,N7,N11,N12,N13,N22,N23)</f>
        <v>6.5957539155230616E-2</v>
      </c>
      <c r="O24" s="328">
        <f t="shared" ref="O24:AB24" si="6">O5-SUM(O6,O7,O11,O12,O13,O22,O23)</f>
        <v>6.8352481377234653E-2</v>
      </c>
      <c r="P24" s="328">
        <f t="shared" si="6"/>
        <v>7.1076581525389093E-2</v>
      </c>
      <c r="Q24" s="328">
        <f t="shared" si="6"/>
        <v>7.3438275778310913E-2</v>
      </c>
      <c r="R24" s="540">
        <f t="shared" si="6"/>
        <v>7.1097862617482688E-2</v>
      </c>
      <c r="S24" s="328">
        <f t="shared" si="6"/>
        <v>6.8143473700283119E-2</v>
      </c>
      <c r="T24" s="328">
        <f t="shared" si="6"/>
        <v>6.6448542867988347E-2</v>
      </c>
      <c r="U24" s="328">
        <f t="shared" si="6"/>
        <v>6.4554688983357478E-2</v>
      </c>
      <c r="V24" s="328">
        <f t="shared" si="6"/>
        <v>6.4554688983357478E-2</v>
      </c>
      <c r="W24" s="328">
        <f t="shared" si="6"/>
        <v>6.4554688983357478E-2</v>
      </c>
      <c r="X24" s="328">
        <f t="shared" si="6"/>
        <v>6.4554688983357478E-2</v>
      </c>
      <c r="Y24" s="328">
        <f t="shared" si="6"/>
        <v>6.4554688983357478E-2</v>
      </c>
      <c r="Z24" s="328">
        <f t="shared" si="6"/>
        <v>6.4554688983357478E-2</v>
      </c>
      <c r="AA24" s="328">
        <f t="shared" si="6"/>
        <v>6.4554688983357478E-2</v>
      </c>
      <c r="AB24" s="328">
        <f t="shared" si="6"/>
        <v>6.4554688983357478E-2</v>
      </c>
      <c r="AC24" s="103"/>
      <c r="AD24" s="373">
        <f t="shared" ref="AD24:BC24" si="7">AD5-SUM(AD6,AD7,AD11,AD12,AD13,AD22,AD23)</f>
        <v>0.17773357424834946</v>
      </c>
      <c r="AE24" s="328">
        <f t="shared" si="7"/>
        <v>0.16089191141400039</v>
      </c>
      <c r="AF24" s="328">
        <f t="shared" si="7"/>
        <v>0.18064881875999972</v>
      </c>
      <c r="AG24" s="328">
        <f t="shared" si="7"/>
        <v>0.22013196116799905</v>
      </c>
      <c r="AH24" s="328">
        <f t="shared" si="7"/>
        <v>0.28239902710459996</v>
      </c>
      <c r="AI24" s="328">
        <f t="shared" si="7"/>
        <v>0.31149607722089989</v>
      </c>
      <c r="AJ24" s="328">
        <f t="shared" si="7"/>
        <v>0.35250824727079944</v>
      </c>
      <c r="AK24" s="328">
        <f t="shared" si="7"/>
        <v>0.45094565802400099</v>
      </c>
      <c r="AL24" s="328">
        <f t="shared" si="7"/>
        <v>0.4585905157615997</v>
      </c>
      <c r="AM24" s="328">
        <f t="shared" si="7"/>
        <v>0.34406134572040026</v>
      </c>
      <c r="AN24" s="328">
        <f t="shared" si="7"/>
        <v>0.26243482100000004</v>
      </c>
      <c r="AO24" s="328">
        <f t="shared" si="7"/>
        <v>0.38665450785600042</v>
      </c>
      <c r="AP24" s="328">
        <f t="shared" si="7"/>
        <v>0.38817396189439968</v>
      </c>
      <c r="AQ24" s="328">
        <f t="shared" si="7"/>
        <v>0.41186403563490015</v>
      </c>
      <c r="AR24" s="328">
        <f t="shared" si="7"/>
        <v>0.43406714194500062</v>
      </c>
      <c r="AS24" s="328">
        <f t="shared" si="7"/>
        <v>0.36251222731500032</v>
      </c>
      <c r="AT24" s="328">
        <f t="shared" si="7"/>
        <v>0.37190862053850005</v>
      </c>
      <c r="AU24" s="328">
        <f t="shared" si="7"/>
        <v>0.38232709131760056</v>
      </c>
      <c r="AV24" s="328">
        <f t="shared" si="7"/>
        <v>0.39968867384800055</v>
      </c>
      <c r="AW24" s="328">
        <f t="shared" si="7"/>
        <v>0.37890328345666646</v>
      </c>
      <c r="AX24" s="328">
        <f t="shared" si="7"/>
        <v>0</v>
      </c>
      <c r="AY24" s="328">
        <f t="shared" si="7"/>
        <v>0</v>
      </c>
      <c r="AZ24" s="328">
        <f t="shared" si="7"/>
        <v>0</v>
      </c>
      <c r="BA24" s="328">
        <f t="shared" si="7"/>
        <v>0</v>
      </c>
      <c r="BB24" s="328">
        <f t="shared" si="7"/>
        <v>0</v>
      </c>
      <c r="BC24" s="104">
        <f t="shared" si="7"/>
        <v>0</v>
      </c>
      <c r="BD24" s="452"/>
    </row>
    <row r="25" spans="2:56">
      <c r="B25" s="5" t="s">
        <v>84</v>
      </c>
      <c r="C25" s="276">
        <f>1/$A$1*'[1]94Exp'!$B$107</f>
        <v>3.5804000000000009E-3</v>
      </c>
      <c r="D25" s="279">
        <f>1/$A$1*'[1]94Exp'!$C$107</f>
        <v>3.4503000000000003E-3</v>
      </c>
      <c r="E25" s="279">
        <f>1/$A$1*'[1]94Exp'!$D$107</f>
        <v>3.2316999999999997E-3</v>
      </c>
      <c r="F25" s="279">
        <f>1/$A$1*'[1]94Exp'!$E$107</f>
        <v>3.4121000000000004E-3</v>
      </c>
      <c r="G25" s="279">
        <f>1/$A$1*'[1]94Exp'!$F$107</f>
        <v>4.2321020695787505E-3</v>
      </c>
      <c r="H25" s="279">
        <f>1/$A$1*'[1]94Exp'!$G$107</f>
        <v>4.9470292302673784E-3</v>
      </c>
      <c r="I25" s="279">
        <f>1/$A$1*'[1]94Exp'!$H$107</f>
        <v>5.0382433856699937E-3</v>
      </c>
      <c r="J25" s="278">
        <f>1/$A$1*'[1]94Exp'!$I$107</f>
        <v>6.4164031793517247E-3</v>
      </c>
      <c r="K25" s="278">
        <f>1/$A$1*'[1]94Exp'!$J$107</f>
        <v>4.0065674187987907E-3</v>
      </c>
      <c r="L25" s="279">
        <f>1/$A$1*'[1]94Exp'!K$107</f>
        <v>9.6899677606466855E-4</v>
      </c>
      <c r="M25" s="279">
        <f>1/$A$1*'[1]94Exp'!L$107</f>
        <v>8.0372554218392464E-4</v>
      </c>
      <c r="N25" s="279">
        <f>1/$A$1*'[1]94Exp'!M$107</f>
        <v>1.145127918083972E-3</v>
      </c>
      <c r="O25" s="279">
        <f>1/$A$1*'[1]94Exp'!N$107</f>
        <v>1.0363824482355068E-3</v>
      </c>
      <c r="P25" s="279">
        <f>1/$A$1*'[1]94Exp'!O$107</f>
        <v>1.3712161770382586E-3</v>
      </c>
      <c r="Q25" s="279">
        <f>1/$A$1*'[1]94Exp'!P$107</f>
        <v>1.5899000759478808E-3</v>
      </c>
      <c r="R25" s="279">
        <f>1/$A$1*'[1]94Exp'!Q$107</f>
        <v>2.0095839299219399E-3</v>
      </c>
      <c r="S25" s="279">
        <f>1/$A$1*'[1]94Exp'!R$107</f>
        <v>2.7747544006972032E-3</v>
      </c>
      <c r="T25" s="279">
        <f>1/$A$1*'[1]94Exp'!S$107</f>
        <v>2.8374411840648571E-3</v>
      </c>
      <c r="U25" s="279">
        <f>1/$A$1*'[1]94Exp'!T$107</f>
        <v>2.6876134343647457E-3</v>
      </c>
      <c r="V25" s="279">
        <f>1/$A$1*'[1]94Exp'!U$107</f>
        <v>2.6876134343647457E-3</v>
      </c>
      <c r="W25" s="279">
        <f>1/$A$1*'[1]94Exp'!V$107</f>
        <v>2.6876134343647457E-3</v>
      </c>
      <c r="X25" s="279">
        <f>1/$A$1*'[1]94Exp'!W$107</f>
        <v>2.6876134343647457E-3</v>
      </c>
      <c r="Y25" s="279">
        <f>1/$A$1*'[1]94Exp'!X$107</f>
        <v>2.6876134343647457E-3</v>
      </c>
      <c r="Z25" s="279">
        <f>1/$A$1*'[1]94Exp'!Y$107</f>
        <v>2.6876134343647457E-3</v>
      </c>
      <c r="AA25" s="279">
        <f>1/$A$1*'[1]94Exp'!Z$107</f>
        <v>2.6876134343647457E-3</v>
      </c>
      <c r="AB25" s="279">
        <f>1/$A$1*'[1]94Exp'!AA$107</f>
        <v>2.6876134343647457E-3</v>
      </c>
      <c r="AC25" s="103"/>
      <c r="AD25" s="276">
        <f>1/1000*'[1]94Exp'!$AB$107</f>
        <v>8.8398649257059973E-3</v>
      </c>
      <c r="AE25" s="279">
        <f>1/1000*'[1]94Exp'!$AC$107</f>
        <v>9.0593020863999982E-3</v>
      </c>
      <c r="AF25" s="279">
        <f>1/1000*'[1]94Exp'!AD$107</f>
        <v>8.9127348336000001E-3</v>
      </c>
      <c r="AG25" s="279">
        <f>1/1000*'[1]94Exp'!AE$107</f>
        <v>1.1124771694400001E-2</v>
      </c>
      <c r="AH25" s="279">
        <f>1/1000*'[1]94Exp'!AF$107</f>
        <v>1.46444944072E-2</v>
      </c>
      <c r="AI25" s="279">
        <f>1/1000*'[1]94Exp'!AG$107</f>
        <v>1.9955263227900002E-2</v>
      </c>
      <c r="AJ25" s="279">
        <f>1/1000*'[1]94Exp'!AH$107</f>
        <v>2.5284670111999995E-2</v>
      </c>
      <c r="AK25" s="279">
        <f>1/1000*'[1]94Exp'!AI$107</f>
        <v>3.6463333871000002E-2</v>
      </c>
      <c r="AL25" s="279">
        <f>1/1000*'[1]94Exp'!AJ$107</f>
        <v>2.5849592393600004E-2</v>
      </c>
      <c r="AM25" s="279">
        <f>1/1000*'[1]94Exp'!AK$107</f>
        <v>4.7706009648000001E-3</v>
      </c>
      <c r="AN25" s="279">
        <f>1/1000*'[1]94Exp'!AL$107</f>
        <v>2.891654E-3</v>
      </c>
      <c r="AO25" s="279">
        <f>1/1000*'[1]94Exp'!AM$107</f>
        <v>5.1642698879999999E-3</v>
      </c>
      <c r="AP25" s="279">
        <f>1/1000*'[1]94Exp'!AN$107</f>
        <v>4.3608386096000004E-3</v>
      </c>
      <c r="AQ25" s="279">
        <f>1/1000*'[1]94Exp'!AO$107</f>
        <v>6.8012850984000015E-3</v>
      </c>
      <c r="AR25" s="279">
        <f>1/1000*'[1]94Exp'!AP$107</f>
        <v>8.5015165474999991E-3</v>
      </c>
      <c r="AS25" s="279">
        <f>1/1000*'[1]94Exp'!AQ$107</f>
        <v>7.1000621824999994E-3</v>
      </c>
      <c r="AT25" s="279">
        <f>1/1000*'[1]94Exp'!AR$107</f>
        <v>9.5963171466999994E-3</v>
      </c>
      <c r="AU25" s="279">
        <f>1/1000*'[1]94Exp'!AS$107</f>
        <v>1.4752665313099999E-2</v>
      </c>
      <c r="AV25" s="279">
        <f>1/1000*'[1]94Exp'!AT$107</f>
        <v>1.5422588063E-2</v>
      </c>
      <c r="AW25" s="279">
        <f>1/1000*'[1]94Exp'!AU$107</f>
        <v>1.4620552542083332E-2</v>
      </c>
      <c r="AX25" s="279">
        <f>1/1000*'[1]94Exp'!AV$107</f>
        <v>0</v>
      </c>
      <c r="AY25" s="279">
        <f>1/1000*'[1]94Exp'!AW$107</f>
        <v>0</v>
      </c>
      <c r="AZ25" s="279">
        <f>1/1000*'[1]94Exp'!AX$107</f>
        <v>0</v>
      </c>
      <c r="BA25" s="279">
        <f>1/1000*'[1]94Exp'!AY$107</f>
        <v>0</v>
      </c>
      <c r="BB25" s="279">
        <f>1/1000*'[1]94Exp'!AZ$107</f>
        <v>0</v>
      </c>
      <c r="BC25" s="102">
        <f>1/1000*'[1]94Exp'!BA$107</f>
        <v>0</v>
      </c>
      <c r="BD25" s="452"/>
    </row>
    <row r="26" spans="2:56">
      <c r="B26" s="5" t="s">
        <v>45</v>
      </c>
      <c r="C26" s="276">
        <f>1/$A$1*'[1]94Exp'!$B$171</f>
        <v>3.3938932152369559E-2</v>
      </c>
      <c r="D26" s="279">
        <f>1/$A$1*'[1]94Exp'!$C$171</f>
        <v>3.0722100000000002E-2</v>
      </c>
      <c r="E26" s="279">
        <f>1/$A$1*'[1]94Exp'!$D$171</f>
        <v>3.3832200000000007E-2</v>
      </c>
      <c r="F26" s="279">
        <f>1/$A$1*'[1]94Exp'!$E$171</f>
        <v>3.8252867167581736E-2</v>
      </c>
      <c r="G26" s="279">
        <f>1/$A$1*'[1]94Exp'!$F$171</f>
        <v>5.3272900000000005E-2</v>
      </c>
      <c r="H26" s="279">
        <f>1/$A$1*'[1]94Exp'!$G$171</f>
        <v>4.5816977919464361E-2</v>
      </c>
      <c r="I26" s="279">
        <f>1/$A$1*'[1]94Exp'!$H$171</f>
        <v>4.9590099999999998E-2</v>
      </c>
      <c r="J26" s="278">
        <f>1/$A$1*'[1]94Exp'!$I$171</f>
        <v>5.5378317345562623E-2</v>
      </c>
      <c r="K26" s="278">
        <f>1/$A$1*'[1]94Exp'!$J$171</f>
        <v>5.3148800000000003E-2</v>
      </c>
      <c r="L26" s="279">
        <f>1/$A$1*'[1]94Exp'!K$171</f>
        <v>4.5428399999999994E-2</v>
      </c>
      <c r="M26" s="279">
        <f>1/$A$1*'[1]94Exp'!L$171</f>
        <v>4.9306599999999992E-2</v>
      </c>
      <c r="N26" s="279">
        <f>1/$A$1*'[1]94Exp'!M$171</f>
        <v>5.3363900000000006E-2</v>
      </c>
      <c r="O26" s="279">
        <f>1/$A$1*'[1]94Exp'!N$171</f>
        <v>5.780600000000001E-2</v>
      </c>
      <c r="P26" s="279">
        <f>1/$A$1*'[1]94Exp'!O$171</f>
        <v>5.87021E-2</v>
      </c>
      <c r="Q26" s="279">
        <f>1/$A$1*'[1]94Exp'!P$171</f>
        <v>5.99366E-2</v>
      </c>
      <c r="R26" s="279">
        <f>1/$A$1*'[1]94Exp'!Q$171</f>
        <v>5.7956280348467865E-2</v>
      </c>
      <c r="S26" s="279">
        <f>1/$A$1*'[1]94Exp'!R$171</f>
        <v>5.5403700000000007E-2</v>
      </c>
      <c r="T26" s="279">
        <f>1/$A$1*'[1]94Exp'!S$171</f>
        <v>5.4046400000000001E-2</v>
      </c>
      <c r="U26" s="279">
        <f>1/$A$1*'[1]94Exp'!T$171</f>
        <v>5.2352799999999998E-2</v>
      </c>
      <c r="V26" s="279">
        <f>1/$A$1*'[1]94Exp'!U$171</f>
        <v>5.2352799999999998E-2</v>
      </c>
      <c r="W26" s="279">
        <f>1/$A$1*'[1]94Exp'!V$171</f>
        <v>5.2352799999999998E-2</v>
      </c>
      <c r="X26" s="279">
        <f>1/$A$1*'[1]94Exp'!W$171</f>
        <v>5.2352799999999998E-2</v>
      </c>
      <c r="Y26" s="279">
        <f>1/$A$1*'[1]94Exp'!X$171</f>
        <v>5.2352799999999998E-2</v>
      </c>
      <c r="Z26" s="279">
        <f>1/$A$1*'[1]94Exp'!Y$171</f>
        <v>5.2352799999999998E-2</v>
      </c>
      <c r="AA26" s="279">
        <f>1/$A$1*'[1]94Exp'!Z$171</f>
        <v>5.2352799999999998E-2</v>
      </c>
      <c r="AB26" s="279">
        <f>1/$A$1*'[1]94Exp'!AA$171</f>
        <v>5.2352799999999998E-2</v>
      </c>
      <c r="AC26" s="103"/>
      <c r="AD26" s="276">
        <f>1/1000*'[1]94Exp'!$AB$171</f>
        <v>0.11573428659890701</v>
      </c>
      <c r="AE26" s="279">
        <f>1/1000*'[1]94Exp'!$AC$171</f>
        <v>0.1090658894684</v>
      </c>
      <c r="AF26" s="279">
        <f>1/1000*'[1]94Exp'!AD$171</f>
        <v>0.12728395935359998</v>
      </c>
      <c r="AG26" s="279">
        <f>1/1000*'[1]94Exp'!AE$171</f>
        <v>0.15588137127359997</v>
      </c>
      <c r="AH26" s="279">
        <f>1/1000*'[1]94Exp'!AF$171</f>
        <v>0.19572106486660001</v>
      </c>
      <c r="AI26" s="279">
        <f>1/1000*'[1]94Exp'!AG$171</f>
        <v>0.2100835132968</v>
      </c>
      <c r="AJ26" s="279">
        <f>1/1000*'[1]94Exp'!AH$171</f>
        <v>0.23616054052479998</v>
      </c>
      <c r="AK26" s="279">
        <f>1/1000*'[1]94Exp'!AI$171</f>
        <v>0.31561071954050002</v>
      </c>
      <c r="AL26" s="279">
        <f>1/1000*'[1]94Exp'!AJ$171</f>
        <v>0.33685581348839999</v>
      </c>
      <c r="AM26" s="279">
        <f>1/1000*'[1]94Exp'!AK$171</f>
        <v>0.27296849433039999</v>
      </c>
      <c r="AN26" s="279">
        <f>1/1000*'[1]94Exp'!AL$171</f>
        <v>0.214038748</v>
      </c>
      <c r="AO26" s="279">
        <f>1/1000*'[1]94Exp'!AM$171</f>
        <v>0.32070986505599997</v>
      </c>
      <c r="AP26" s="279">
        <f>1/1000*'[1]94Exp'!AN$171</f>
        <v>0.32760487575199998</v>
      </c>
      <c r="AQ26" s="279">
        <f>1/1000*'[1]94Exp'!AO$171</f>
        <v>0.34555292566439999</v>
      </c>
      <c r="AR26" s="279">
        <f>1/1000*'[1]94Exp'!AP$171</f>
        <v>0.35804829549950007</v>
      </c>
      <c r="AS26" s="279">
        <f>1/1000*'[1]94Exp'!AQ$171</f>
        <v>0.29902490316649999</v>
      </c>
      <c r="AT26" s="279">
        <f>1/1000*'[1]94Exp'!AR$171</f>
        <v>0.30114800798389996</v>
      </c>
      <c r="AU26" s="279">
        <f>1/1000*'[1]94Exp'!AS$171</f>
        <v>0.30413576890839994</v>
      </c>
      <c r="AV26" s="279">
        <f>1/1000*'[1]94Exp'!AT$171</f>
        <v>0.31794666113199999</v>
      </c>
      <c r="AW26" s="279">
        <f>1/1000*'[1]94Exp'!AU$171</f>
        <v>0.30141217840166667</v>
      </c>
      <c r="AX26" s="279">
        <f>1/1000*'[1]94Exp'!AV$171</f>
        <v>0</v>
      </c>
      <c r="AY26" s="279">
        <f>1/1000*'[1]94Exp'!AW$171</f>
        <v>0</v>
      </c>
      <c r="AZ26" s="279">
        <f>1/1000*'[1]94Exp'!AX$171</f>
        <v>0</v>
      </c>
      <c r="BA26" s="279">
        <f>1/1000*'[1]94Exp'!AY$171</f>
        <v>0</v>
      </c>
      <c r="BB26" s="279">
        <f>1/1000*'[1]94Exp'!AZ$171</f>
        <v>0</v>
      </c>
      <c r="BC26" s="102">
        <f>1/1000*'[1]94Exp'!BA$171</f>
        <v>0</v>
      </c>
      <c r="BD26" s="452"/>
    </row>
    <row r="27" spans="2:56">
      <c r="B27" s="5" t="s">
        <v>65</v>
      </c>
      <c r="C27" s="276">
        <f>1/$A$1*'[1]94Exp'!$B$226</f>
        <v>1.9437299999999998E-2</v>
      </c>
      <c r="D27" s="279">
        <f>1/$A$1*'[1]94Exp'!$C$226</f>
        <v>1.19019E-2</v>
      </c>
      <c r="E27" s="279">
        <f>1/$A$1*'[1]94Exp'!$D$226</f>
        <v>9.6930812132142389E-3</v>
      </c>
      <c r="F27" s="279">
        <f>1/$A$1*'[1]94Exp'!$E$226</f>
        <v>9.3113000000000015E-3</v>
      </c>
      <c r="G27" s="279">
        <f>1/$A$1*'[1]94Exp'!$F$226</f>
        <v>1.5606096474272177E-2</v>
      </c>
      <c r="H27" s="279">
        <f>1/$A$1*'[1]94Exp'!$G$226</f>
        <v>1.9802556512786472E-2</v>
      </c>
      <c r="I27" s="279">
        <f>1/$A$1*'[1]94Exp'!$H$226</f>
        <v>2.4029391094362123E-2</v>
      </c>
      <c r="J27" s="278">
        <f>1/$A$1*'[1]94Exp'!$I$226</f>
        <v>1.9678711844493896E-2</v>
      </c>
      <c r="K27" s="278">
        <f>1/$A$1*'[1]94Exp'!$J$226</f>
        <v>1.3542948560646242E-2</v>
      </c>
      <c r="L27" s="279">
        <f>1/$A$1*'[1]94Exp'!K$226</f>
        <v>7.2227268642764617E-3</v>
      </c>
      <c r="M27" s="279">
        <f>1/$A$1*'[1]94Exp'!L$226</f>
        <v>5.6205000000000005E-3</v>
      </c>
      <c r="N27" s="279">
        <f>1/$A$1*'[1]94Exp'!M$226</f>
        <v>5.0578599122027366E-3</v>
      </c>
      <c r="O27" s="279">
        <f>1/$A$1*'[1]94Exp'!N$226</f>
        <v>4.4430028934922044E-3</v>
      </c>
      <c r="P27" s="279">
        <f>1/$A$1*'[1]94Exp'!O$226</f>
        <v>4.3002727451729198E-3</v>
      </c>
      <c r="Q27" s="279">
        <f>1/$A$1*'[1]94Exp'!P$226</f>
        <v>3.5694053453651157E-3</v>
      </c>
      <c r="R27" s="279">
        <f>1/$A$1*'[1]94Exp'!Q$226</f>
        <v>3.7068333865441015E-3</v>
      </c>
      <c r="S27" s="279">
        <f>1/$A$1*'[1]94Exp'!R$226</f>
        <v>3.8635269127703688E-3</v>
      </c>
      <c r="T27" s="279">
        <f>1/$A$1*'[1]94Exp'!S$226</f>
        <v>3.740406868709115E-3</v>
      </c>
      <c r="U27" s="279">
        <f>1/$A$1*'[1]94Exp'!T$226</f>
        <v>4.2176455883218842E-3</v>
      </c>
      <c r="V27" s="279">
        <f>1/$A$1*'[1]94Exp'!U$226</f>
        <v>4.2176455883218842E-3</v>
      </c>
      <c r="W27" s="279">
        <f>1/$A$1*'[1]94Exp'!V$226</f>
        <v>4.2176455883218842E-3</v>
      </c>
      <c r="X27" s="279">
        <f>1/$A$1*'[1]94Exp'!W$226</f>
        <v>4.2176455883218842E-3</v>
      </c>
      <c r="Y27" s="279">
        <f>1/$A$1*'[1]94Exp'!X$226</f>
        <v>4.2176455883218842E-3</v>
      </c>
      <c r="Z27" s="279">
        <f>1/$A$1*'[1]94Exp'!Y$226</f>
        <v>4.2176455883218842E-3</v>
      </c>
      <c r="AA27" s="279">
        <f>1/$A$1*'[1]94Exp'!Z$226</f>
        <v>4.2176455883218842E-3</v>
      </c>
      <c r="AB27" s="279">
        <f>1/$A$1*'[1]94Exp'!AA$226</f>
        <v>4.2176455883218842E-3</v>
      </c>
      <c r="AC27" s="103"/>
      <c r="AD27" s="276">
        <f>1/1000*'[1]94Exp'!$AB$226</f>
        <v>3.6396529323744001E-2</v>
      </c>
      <c r="AE27" s="279">
        <f>1/1000*'[1]94Exp'!$AC$226</f>
        <v>2.6201117432399994E-2</v>
      </c>
      <c r="AF27" s="279">
        <f>1/1000*'[1]94Exp'!AD$226</f>
        <v>2.3746497254400003E-2</v>
      </c>
      <c r="AG27" s="279">
        <f>1/1000*'[1]94Exp'!AE$226</f>
        <v>2.7097377910400001E-2</v>
      </c>
      <c r="AH27" s="279">
        <f>1/1000*'[1]94Exp'!AF$226</f>
        <v>3.8183224594199996E-2</v>
      </c>
      <c r="AI27" s="279">
        <f>1/1000*'[1]94Exp'!AG$226</f>
        <v>4.2570649878900003E-2</v>
      </c>
      <c r="AJ27" s="279">
        <f>1/1000*'[1]94Exp'!AH$226</f>
        <v>4.46745531108E-2</v>
      </c>
      <c r="AK27" s="279">
        <f>1/1000*'[1]94Exp'!AI$226</f>
        <v>4.444407880899999E-2</v>
      </c>
      <c r="AL27" s="279">
        <f>1/1000*'[1]94Exp'!AJ$226</f>
        <v>3.8513137740400008E-2</v>
      </c>
      <c r="AM27" s="279">
        <f>1/1000*'[1]94Exp'!AK$226</f>
        <v>3.0522299605599996E-2</v>
      </c>
      <c r="AN27" s="279">
        <f>1/1000*'[1]94Exp'!AL$226</f>
        <v>1.9468405000000001E-2</v>
      </c>
      <c r="AO27" s="279">
        <f>1/1000*'[1]94Exp'!AM$226</f>
        <v>2.6198699759999992E-2</v>
      </c>
      <c r="AP27" s="279">
        <f>1/1000*'[1]94Exp'!AN$226</f>
        <v>2.377358588E-2</v>
      </c>
      <c r="AQ27" s="279">
        <f>1/1000*'[1]94Exp'!AO$226</f>
        <v>2.4842628459000003E-2</v>
      </c>
      <c r="AR27" s="279">
        <f>1/1000*'[1]94Exp'!AP$226</f>
        <v>2.7233512682499999E-2</v>
      </c>
      <c r="AS27" s="279">
        <f>1/1000*'[1]94Exp'!AQ$226</f>
        <v>2.2744134227499994E-2</v>
      </c>
      <c r="AT27" s="279">
        <f>1/1000*'[1]94Exp'!AR$226</f>
        <v>2.5353294340599998E-2</v>
      </c>
      <c r="AU27" s="279">
        <f>1/1000*'[1]94Exp'!AS$226</f>
        <v>2.6154374946699997E-2</v>
      </c>
      <c r="AV27" s="279">
        <f>1/1000*'[1]94Exp'!AT$226</f>
        <v>2.7342052591000001E-2</v>
      </c>
      <c r="AW27" s="279">
        <f>1/1000*'[1]94Exp'!AU$226</f>
        <v>2.5920157815416667E-2</v>
      </c>
      <c r="AX27" s="279">
        <f>1/1000*'[1]94Exp'!AV$226</f>
        <v>0</v>
      </c>
      <c r="AY27" s="279">
        <f>1/1000*'[1]94Exp'!AW$226</f>
        <v>0</v>
      </c>
      <c r="AZ27" s="279">
        <f>1/1000*'[1]94Exp'!AX$226</f>
        <v>0</v>
      </c>
      <c r="BA27" s="279">
        <f>1/1000*'[1]94Exp'!AY$226</f>
        <v>0</v>
      </c>
      <c r="BB27" s="279">
        <f>1/1000*'[1]94Exp'!AZ$226</f>
        <v>0</v>
      </c>
      <c r="BC27" s="102">
        <f>1/1000*'[1]94Exp'!BA$226</f>
        <v>0</v>
      </c>
      <c r="BD27" s="452"/>
    </row>
    <row r="28" spans="2:56" ht="13" thickBot="1">
      <c r="B28" s="6" t="s">
        <v>16</v>
      </c>
      <c r="C28" s="405">
        <f t="shared" ref="C28:L28" si="8">SUM(C24:C24)-SUM(C25:C27)</f>
        <v>6.1984365519212117E-3</v>
      </c>
      <c r="D28" s="340">
        <f t="shared" si="8"/>
        <v>5.6117230840633317E-3</v>
      </c>
      <c r="E28" s="340">
        <f t="shared" si="8"/>
        <v>7.0875000831408658E-3</v>
      </c>
      <c r="F28" s="340">
        <f t="shared" si="8"/>
        <v>7.2169766985913444E-3</v>
      </c>
      <c r="G28" s="340">
        <f t="shared" si="8"/>
        <v>1.0400238580488066E-2</v>
      </c>
      <c r="H28" s="340">
        <f t="shared" si="8"/>
        <v>1.0045324699716224E-2</v>
      </c>
      <c r="I28" s="340">
        <f t="shared" si="8"/>
        <v>1.2857099088770849E-2</v>
      </c>
      <c r="J28" s="341">
        <f t="shared" si="8"/>
        <v>1.2896031429569688E-2</v>
      </c>
      <c r="K28" s="341">
        <f t="shared" si="8"/>
        <v>1.2635006861407005E-2</v>
      </c>
      <c r="L28" s="340">
        <f t="shared" si="8"/>
        <v>8.7040481416768636E-3</v>
      </c>
      <c r="M28" s="340">
        <f>SUM(M24:M24)-SUM(M25:M27)</f>
        <v>7.4218961867365818E-3</v>
      </c>
      <c r="N28" s="340">
        <f>SUM(N24:N24)-SUM(N25:N27)</f>
        <v>6.3906513249439023E-3</v>
      </c>
      <c r="O28" s="340">
        <f t="shared" ref="O28:AB28" si="9">SUM(O24:O24)-SUM(O25:O27)</f>
        <v>5.0670960355069378E-3</v>
      </c>
      <c r="P28" s="340">
        <f t="shared" si="9"/>
        <v>6.7029926031779152E-3</v>
      </c>
      <c r="Q28" s="340">
        <f t="shared" si="9"/>
        <v>8.3423703569979191E-3</v>
      </c>
      <c r="R28" s="340">
        <f t="shared" si="9"/>
        <v>7.4251649525487878E-3</v>
      </c>
      <c r="S28" s="340">
        <f t="shared" si="9"/>
        <v>6.101492386815538E-3</v>
      </c>
      <c r="T28" s="340">
        <f t="shared" si="9"/>
        <v>5.8242948152143759E-3</v>
      </c>
      <c r="U28" s="340">
        <f t="shared" si="9"/>
        <v>5.2966299606708525E-3</v>
      </c>
      <c r="V28" s="340">
        <f t="shared" si="9"/>
        <v>5.2966299606708525E-3</v>
      </c>
      <c r="W28" s="340">
        <f t="shared" si="9"/>
        <v>5.2966299606708525E-3</v>
      </c>
      <c r="X28" s="340">
        <f t="shared" si="9"/>
        <v>5.2966299606708525E-3</v>
      </c>
      <c r="Y28" s="340">
        <f t="shared" si="9"/>
        <v>5.2966299606708525E-3</v>
      </c>
      <c r="Z28" s="340">
        <f t="shared" si="9"/>
        <v>5.2966299606708525E-3</v>
      </c>
      <c r="AA28" s="340">
        <f t="shared" si="9"/>
        <v>5.2966299606708525E-3</v>
      </c>
      <c r="AB28" s="340">
        <f t="shared" si="9"/>
        <v>5.2966299606708525E-3</v>
      </c>
      <c r="AC28" s="108"/>
      <c r="AD28" s="303">
        <f t="shared" ref="AD28:BC28" si="10">SUM(AD24:AD24)-SUM(AD25:AD27)</f>
        <v>1.6762893399992429E-2</v>
      </c>
      <c r="AE28" s="304">
        <f t="shared" si="10"/>
        <v>1.6565602426800385E-2</v>
      </c>
      <c r="AF28" s="304">
        <f t="shared" si="10"/>
        <v>2.0705627318399727E-2</v>
      </c>
      <c r="AG28" s="304">
        <f t="shared" si="10"/>
        <v>2.6028440289599053E-2</v>
      </c>
      <c r="AH28" s="304">
        <f t="shared" si="10"/>
        <v>3.3850243236599964E-2</v>
      </c>
      <c r="AI28" s="304">
        <f t="shared" si="10"/>
        <v>3.8886650817299862E-2</v>
      </c>
      <c r="AJ28" s="304">
        <f t="shared" si="10"/>
        <v>4.6388483523199464E-2</v>
      </c>
      <c r="AK28" s="304">
        <f t="shared" si="10"/>
        <v>5.442752580350102E-2</v>
      </c>
      <c r="AL28" s="304">
        <f t="shared" si="10"/>
        <v>5.7371972139199701E-2</v>
      </c>
      <c r="AM28" s="304">
        <f t="shared" si="10"/>
        <v>3.5799950819600301E-2</v>
      </c>
      <c r="AN28" s="304">
        <f t="shared" si="10"/>
        <v>2.6036014000000052E-2</v>
      </c>
      <c r="AO28" s="304">
        <f t="shared" si="10"/>
        <v>3.4581673152000447E-2</v>
      </c>
      <c r="AP28" s="304">
        <f t="shared" si="10"/>
        <v>3.2434661652799679E-2</v>
      </c>
      <c r="AQ28" s="304">
        <f t="shared" si="10"/>
        <v>3.4667196413100176E-2</v>
      </c>
      <c r="AR28" s="304">
        <f t="shared" si="10"/>
        <v>4.0283817215500561E-2</v>
      </c>
      <c r="AS28" s="304">
        <f t="shared" si="10"/>
        <v>3.3643127738500367E-2</v>
      </c>
      <c r="AT28" s="304">
        <f t="shared" si="10"/>
        <v>3.5811001067300063E-2</v>
      </c>
      <c r="AU28" s="304">
        <f t="shared" si="10"/>
        <v>3.728428214940066E-2</v>
      </c>
      <c r="AV28" s="304">
        <f t="shared" si="10"/>
        <v>3.8977372062000581E-2</v>
      </c>
      <c r="AW28" s="304">
        <f t="shared" si="10"/>
        <v>3.6950394697499778E-2</v>
      </c>
      <c r="AX28" s="304">
        <f t="shared" si="10"/>
        <v>0</v>
      </c>
      <c r="AY28" s="304">
        <f t="shared" si="10"/>
        <v>0</v>
      </c>
      <c r="AZ28" s="304">
        <f t="shared" si="10"/>
        <v>0</v>
      </c>
      <c r="BA28" s="304">
        <f t="shared" si="10"/>
        <v>0</v>
      </c>
      <c r="BB28" s="304">
        <f t="shared" si="10"/>
        <v>0</v>
      </c>
      <c r="BC28" s="239">
        <f t="shared" si="10"/>
        <v>0</v>
      </c>
      <c r="BD28" s="452"/>
    </row>
    <row r="29" spans="2:56" ht="13" thickTop="1">
      <c r="AD29" s="369"/>
      <c r="AE29" s="369"/>
      <c r="AF29" s="369"/>
      <c r="AG29" s="369"/>
      <c r="AH29" s="369"/>
      <c r="AI29" s="369"/>
      <c r="AJ29" s="369"/>
      <c r="AK29" s="369"/>
      <c r="AL29" s="369"/>
      <c r="AM29" s="369"/>
      <c r="AN29" s="369"/>
      <c r="AO29" s="369"/>
      <c r="AP29" s="369"/>
      <c r="AQ29" s="369"/>
      <c r="AR29" s="369"/>
      <c r="AS29" s="369"/>
      <c r="AT29" s="369"/>
      <c r="AU29" s="369"/>
      <c r="AV29" s="369"/>
      <c r="AW29" s="369"/>
      <c r="AX29" s="369"/>
      <c r="AY29" s="369"/>
      <c r="AZ29" s="369"/>
      <c r="BA29" s="369"/>
      <c r="BB29" s="369"/>
      <c r="BC29" s="32"/>
    </row>
    <row r="30" spans="2:56">
      <c r="AD30" s="369"/>
      <c r="AE30" s="369"/>
      <c r="AF30" s="369"/>
      <c r="AG30" s="369"/>
      <c r="AH30" s="369"/>
      <c r="AI30" s="369"/>
      <c r="AJ30" s="369"/>
      <c r="AK30" s="369"/>
      <c r="AL30" s="369"/>
      <c r="AM30" s="369"/>
      <c r="AN30" s="369"/>
      <c r="AO30" s="369"/>
      <c r="AP30" s="369"/>
      <c r="AQ30" s="369"/>
      <c r="AR30" s="369"/>
      <c r="AS30" s="369"/>
      <c r="AT30" s="369"/>
      <c r="AU30" s="369"/>
      <c r="AV30" s="369"/>
      <c r="AW30" s="369"/>
      <c r="AX30" s="369"/>
      <c r="AY30" s="369"/>
      <c r="AZ30" s="369"/>
      <c r="BA30" s="369"/>
      <c r="BB30" s="369"/>
      <c r="BC30" s="32"/>
    </row>
    <row r="31" spans="2:56">
      <c r="AD31" s="369"/>
      <c r="AE31" s="369"/>
      <c r="AF31" s="369"/>
      <c r="AG31" s="369"/>
      <c r="AH31" s="369"/>
      <c r="AI31" s="369"/>
      <c r="AJ31" s="369"/>
      <c r="AK31" s="369"/>
      <c r="AL31" s="369"/>
      <c r="AM31" s="369"/>
      <c r="AN31" s="369"/>
      <c r="AO31" s="369"/>
      <c r="AP31" s="369"/>
      <c r="AQ31" s="369"/>
      <c r="AR31" s="369"/>
      <c r="AS31" s="369"/>
      <c r="AT31" s="369"/>
      <c r="AU31" s="369"/>
      <c r="AV31" s="369"/>
      <c r="AW31" s="369"/>
      <c r="AX31" s="369"/>
      <c r="AY31" s="369"/>
      <c r="AZ31" s="369"/>
      <c r="BA31" s="369"/>
      <c r="BB31" s="369"/>
      <c r="BC31" s="32"/>
    </row>
    <row r="32" spans="2:56">
      <c r="AD32" s="369"/>
      <c r="AE32" s="369"/>
      <c r="AF32" s="369"/>
      <c r="AG32" s="369"/>
      <c r="AH32" s="369"/>
      <c r="AI32" s="369"/>
      <c r="AJ32" s="369"/>
      <c r="AK32" s="369"/>
      <c r="AL32" s="369"/>
      <c r="AM32" s="369"/>
      <c r="AN32" s="369"/>
      <c r="AO32" s="369"/>
      <c r="AP32" s="369"/>
      <c r="AQ32" s="369"/>
      <c r="AR32" s="369"/>
      <c r="AS32" s="369"/>
      <c r="AT32" s="369"/>
      <c r="AU32" s="369"/>
      <c r="AV32" s="369"/>
      <c r="AW32" s="369"/>
      <c r="AX32" s="369"/>
      <c r="AY32" s="369"/>
      <c r="AZ32" s="369"/>
      <c r="BA32" s="369"/>
      <c r="BB32" s="369"/>
      <c r="BC32" s="32"/>
    </row>
    <row r="33" spans="30:55">
      <c r="AD33" s="369"/>
      <c r="AE33" s="369"/>
      <c r="AF33" s="369"/>
      <c r="AG33" s="369"/>
      <c r="AH33" s="369"/>
      <c r="AI33" s="369"/>
      <c r="AJ33" s="369"/>
      <c r="AK33" s="369"/>
      <c r="AL33" s="369"/>
      <c r="AM33" s="369"/>
      <c r="AN33" s="369"/>
      <c r="AO33" s="369"/>
      <c r="AP33" s="369"/>
      <c r="AQ33" s="369"/>
      <c r="AR33" s="369"/>
      <c r="AS33" s="369"/>
      <c r="AT33" s="369"/>
      <c r="AU33" s="369"/>
      <c r="AV33" s="369"/>
      <c r="AW33" s="369"/>
      <c r="AX33" s="369"/>
      <c r="AY33" s="369"/>
      <c r="AZ33" s="369"/>
      <c r="BA33" s="369"/>
      <c r="BB33" s="369"/>
      <c r="BC33" s="32"/>
    </row>
    <row r="34" spans="30:55">
      <c r="AD34" s="369"/>
      <c r="AE34" s="369"/>
      <c r="AF34" s="369"/>
      <c r="AG34" s="369"/>
      <c r="AH34" s="369"/>
      <c r="AI34" s="369"/>
      <c r="AJ34" s="369"/>
      <c r="AK34" s="369"/>
      <c r="AL34" s="369"/>
      <c r="AM34" s="369"/>
      <c r="AN34" s="369"/>
      <c r="AO34" s="369"/>
      <c r="AP34" s="369"/>
      <c r="AQ34" s="369"/>
      <c r="AR34" s="369"/>
      <c r="AS34" s="369"/>
      <c r="AT34" s="369"/>
      <c r="AU34" s="369"/>
      <c r="AV34" s="369"/>
      <c r="AW34" s="369"/>
      <c r="AX34" s="369"/>
      <c r="AY34" s="369"/>
      <c r="AZ34" s="369"/>
      <c r="BA34" s="369"/>
      <c r="BB34" s="369"/>
      <c r="BC34" s="32"/>
    </row>
    <row r="35" spans="30:55">
      <c r="AD35" s="369"/>
      <c r="AE35" s="369"/>
      <c r="AF35" s="369"/>
      <c r="AG35" s="369"/>
      <c r="AH35" s="369"/>
      <c r="AI35" s="369"/>
      <c r="AJ35" s="369"/>
      <c r="AK35" s="369"/>
      <c r="AL35" s="369"/>
      <c r="AM35" s="369"/>
      <c r="AN35" s="369"/>
      <c r="AO35" s="369"/>
      <c r="AP35" s="369"/>
      <c r="AQ35" s="369"/>
      <c r="AR35" s="369"/>
      <c r="AS35" s="369"/>
      <c r="AT35" s="369"/>
      <c r="AU35" s="369"/>
      <c r="AV35" s="369"/>
      <c r="AW35" s="369"/>
      <c r="AX35" s="369"/>
      <c r="AY35" s="369"/>
      <c r="AZ35" s="369"/>
      <c r="BA35" s="369"/>
      <c r="BB35" s="369"/>
      <c r="BC35" s="32"/>
    </row>
    <row r="36" spans="30:55">
      <c r="AD36" s="369"/>
      <c r="AE36" s="369"/>
      <c r="AF36" s="369"/>
      <c r="AG36" s="369"/>
      <c r="AH36" s="369"/>
      <c r="AI36" s="369"/>
      <c r="AJ36" s="369"/>
      <c r="AK36" s="369"/>
      <c r="AL36" s="369"/>
      <c r="AM36" s="369"/>
      <c r="AN36" s="369"/>
      <c r="AO36" s="369"/>
      <c r="AP36" s="369"/>
      <c r="AQ36" s="369"/>
      <c r="AR36" s="369"/>
      <c r="AS36" s="369"/>
      <c r="AT36" s="369"/>
      <c r="AU36" s="369"/>
      <c r="AV36" s="369"/>
      <c r="AW36" s="369"/>
      <c r="AX36" s="369"/>
      <c r="AY36" s="369"/>
      <c r="AZ36" s="369"/>
      <c r="BA36" s="369"/>
      <c r="BB36" s="369"/>
      <c r="BC36" s="32"/>
    </row>
    <row r="37" spans="30:55">
      <c r="AD37" s="369"/>
      <c r="AE37" s="369"/>
      <c r="AF37" s="369"/>
      <c r="AG37" s="369"/>
      <c r="AH37" s="369"/>
      <c r="AI37" s="369"/>
      <c r="AJ37" s="369"/>
      <c r="AK37" s="369"/>
      <c r="AL37" s="369"/>
      <c r="AM37" s="369"/>
      <c r="AN37" s="369"/>
      <c r="AO37" s="369"/>
      <c r="AP37" s="369"/>
      <c r="AQ37" s="369"/>
      <c r="AR37" s="369"/>
      <c r="AS37" s="369"/>
      <c r="AT37" s="369"/>
      <c r="AU37" s="369"/>
      <c r="AV37" s="369"/>
      <c r="AW37" s="369"/>
      <c r="AX37" s="369"/>
      <c r="AY37" s="369"/>
      <c r="AZ37" s="369"/>
      <c r="BA37" s="369"/>
      <c r="BB37" s="369"/>
      <c r="BC37" s="32"/>
    </row>
    <row r="38" spans="30:55">
      <c r="AD38" s="369"/>
      <c r="AE38" s="369"/>
      <c r="AF38" s="369"/>
      <c r="AG38" s="369"/>
      <c r="AH38" s="369"/>
      <c r="AI38" s="369"/>
      <c r="AJ38" s="369"/>
      <c r="AK38" s="369"/>
      <c r="AL38" s="369"/>
      <c r="AM38" s="369"/>
      <c r="AN38" s="369"/>
      <c r="AO38" s="369"/>
      <c r="AP38" s="369"/>
      <c r="AQ38" s="369"/>
      <c r="AR38" s="369"/>
      <c r="AS38" s="369"/>
      <c r="AT38" s="369"/>
      <c r="AU38" s="369"/>
      <c r="AV38" s="369"/>
      <c r="AW38" s="369"/>
      <c r="AX38" s="369"/>
      <c r="AY38" s="369"/>
      <c r="AZ38" s="369"/>
      <c r="BA38" s="369"/>
      <c r="BB38" s="369"/>
      <c r="BC38" s="32"/>
    </row>
    <row r="39" spans="30:55">
      <c r="AD39" s="369"/>
      <c r="AE39" s="369"/>
      <c r="AF39" s="369"/>
      <c r="AG39" s="369"/>
      <c r="AH39" s="369"/>
      <c r="AI39" s="369"/>
      <c r="AJ39" s="369"/>
      <c r="AK39" s="369"/>
      <c r="AL39" s="369"/>
      <c r="AM39" s="369"/>
      <c r="AN39" s="369"/>
      <c r="AO39" s="369"/>
      <c r="AP39" s="369"/>
      <c r="AQ39" s="369"/>
      <c r="AR39" s="369"/>
      <c r="AS39" s="369"/>
      <c r="AT39" s="369"/>
      <c r="AU39" s="369"/>
      <c r="AV39" s="369"/>
      <c r="AW39" s="369"/>
      <c r="AX39" s="369"/>
      <c r="AY39" s="369"/>
      <c r="AZ39" s="369"/>
      <c r="BA39" s="369"/>
      <c r="BB39" s="369"/>
      <c r="BC39" s="32"/>
    </row>
    <row r="40" spans="30:55">
      <c r="AD40" s="369"/>
      <c r="AE40" s="369"/>
      <c r="AF40" s="369"/>
      <c r="AG40" s="369"/>
      <c r="AH40" s="369"/>
      <c r="AI40" s="369"/>
      <c r="AJ40" s="369"/>
      <c r="AK40" s="369"/>
      <c r="AL40" s="369"/>
      <c r="AM40" s="369"/>
      <c r="AN40" s="369"/>
      <c r="AO40" s="369"/>
      <c r="AP40" s="369"/>
      <c r="AQ40" s="369"/>
      <c r="AR40" s="369"/>
      <c r="AS40" s="369"/>
      <c r="AT40" s="369"/>
      <c r="AU40" s="369"/>
      <c r="AV40" s="369"/>
      <c r="AW40" s="369"/>
      <c r="AX40" s="369"/>
      <c r="AY40" s="369"/>
      <c r="AZ40" s="369"/>
      <c r="BA40" s="369"/>
      <c r="BB40" s="369"/>
      <c r="BC40" s="32"/>
    </row>
    <row r="41" spans="30:55">
      <c r="AD41" s="369"/>
      <c r="AE41" s="369"/>
      <c r="AF41" s="369"/>
      <c r="AG41" s="369"/>
      <c r="AH41" s="369"/>
      <c r="AI41" s="369"/>
      <c r="AJ41" s="369"/>
      <c r="AK41" s="369"/>
      <c r="AL41" s="369"/>
      <c r="AM41" s="369"/>
      <c r="AN41" s="369"/>
      <c r="AO41" s="369"/>
      <c r="AP41" s="369"/>
      <c r="AQ41" s="369"/>
      <c r="AR41" s="369"/>
      <c r="AS41" s="369"/>
      <c r="AT41" s="369"/>
      <c r="AU41" s="369"/>
      <c r="AV41" s="369"/>
      <c r="AW41" s="369"/>
      <c r="AX41" s="369"/>
      <c r="AY41" s="369"/>
      <c r="AZ41" s="369"/>
      <c r="BA41" s="369"/>
      <c r="BB41" s="369"/>
      <c r="BC41" s="32"/>
    </row>
    <row r="42" spans="30:55">
      <c r="AD42" s="369"/>
      <c r="AE42" s="369"/>
      <c r="AF42" s="369"/>
      <c r="AG42" s="369"/>
      <c r="AH42" s="369"/>
      <c r="AI42" s="369"/>
      <c r="AJ42" s="369"/>
      <c r="AK42" s="369"/>
      <c r="AL42" s="369"/>
      <c r="AM42" s="369"/>
      <c r="AN42" s="369"/>
      <c r="AO42" s="369"/>
      <c r="AP42" s="369"/>
      <c r="AQ42" s="369"/>
      <c r="AR42" s="369"/>
      <c r="AS42" s="369"/>
      <c r="AT42" s="369"/>
      <c r="AU42" s="369"/>
      <c r="AV42" s="369"/>
      <c r="AW42" s="369"/>
      <c r="AX42" s="369"/>
      <c r="AY42" s="369"/>
      <c r="AZ42" s="369"/>
      <c r="BA42" s="369"/>
      <c r="BB42" s="369"/>
      <c r="BC42" s="32"/>
    </row>
    <row r="43" spans="30:55">
      <c r="AD43" s="369"/>
      <c r="AE43" s="369"/>
      <c r="AF43" s="369"/>
      <c r="AG43" s="369"/>
      <c r="AH43" s="369"/>
      <c r="AI43" s="369"/>
      <c r="AJ43" s="369"/>
      <c r="AK43" s="369"/>
      <c r="AL43" s="369"/>
      <c r="AM43" s="369"/>
      <c r="AN43" s="369"/>
      <c r="AO43" s="369"/>
      <c r="AP43" s="369"/>
      <c r="AQ43" s="369"/>
      <c r="AR43" s="369"/>
      <c r="AS43" s="369"/>
      <c r="AT43" s="369"/>
      <c r="AU43" s="369"/>
      <c r="AV43" s="369"/>
      <c r="AW43" s="369"/>
      <c r="AX43" s="369"/>
      <c r="AY43" s="369"/>
      <c r="AZ43" s="369"/>
      <c r="BA43" s="369"/>
      <c r="BB43" s="369"/>
      <c r="BC43" s="32"/>
    </row>
    <row r="44" spans="30:55">
      <c r="AD44" s="369"/>
      <c r="AE44" s="369"/>
      <c r="AF44" s="369"/>
      <c r="AG44" s="369"/>
      <c r="AH44" s="369"/>
      <c r="AI44" s="369"/>
      <c r="AJ44" s="369"/>
      <c r="AK44" s="369"/>
      <c r="AL44" s="369"/>
      <c r="AM44" s="369"/>
      <c r="AN44" s="369"/>
      <c r="AO44" s="369"/>
      <c r="AP44" s="369"/>
      <c r="AQ44" s="369"/>
      <c r="AR44" s="369"/>
      <c r="AS44" s="369"/>
      <c r="AT44" s="369"/>
      <c r="AU44" s="369"/>
      <c r="AV44" s="369"/>
      <c r="AW44" s="369"/>
      <c r="AX44" s="369"/>
      <c r="AY44" s="369"/>
      <c r="AZ44" s="369"/>
      <c r="BA44" s="369"/>
      <c r="BB44" s="369"/>
      <c r="BC44" s="32"/>
    </row>
    <row r="45" spans="30:55">
      <c r="AD45" s="369"/>
      <c r="AE45" s="369"/>
      <c r="AF45" s="369"/>
      <c r="AG45" s="369"/>
      <c r="AH45" s="369"/>
      <c r="AI45" s="369"/>
      <c r="AJ45" s="369"/>
      <c r="AK45" s="369"/>
      <c r="AL45" s="369"/>
      <c r="AM45" s="369"/>
      <c r="AN45" s="369"/>
      <c r="AO45" s="369"/>
      <c r="AP45" s="369"/>
      <c r="AQ45" s="369"/>
      <c r="AR45" s="369"/>
      <c r="AS45" s="369"/>
      <c r="AT45" s="369"/>
      <c r="AU45" s="369"/>
      <c r="AV45" s="369"/>
      <c r="AW45" s="369"/>
      <c r="AX45" s="369"/>
      <c r="AY45" s="369"/>
      <c r="AZ45" s="369"/>
      <c r="BA45" s="369"/>
      <c r="BB45" s="369"/>
      <c r="BC45" s="32"/>
    </row>
    <row r="46" spans="30:55">
      <c r="AD46" s="369"/>
      <c r="AE46" s="369"/>
      <c r="AF46" s="369"/>
      <c r="AG46" s="369"/>
      <c r="AH46" s="369"/>
      <c r="AI46" s="369"/>
      <c r="AJ46" s="369"/>
      <c r="AK46" s="369"/>
      <c r="AL46" s="369"/>
      <c r="AM46" s="369"/>
      <c r="AN46" s="369"/>
      <c r="AO46" s="369"/>
      <c r="AP46" s="369"/>
      <c r="AQ46" s="369"/>
      <c r="AR46" s="369"/>
      <c r="AS46" s="369"/>
      <c r="AT46" s="369"/>
      <c r="AU46" s="369"/>
      <c r="AV46" s="369"/>
      <c r="AW46" s="369"/>
      <c r="AX46" s="369"/>
      <c r="AY46" s="369"/>
      <c r="AZ46" s="369"/>
      <c r="BA46" s="369"/>
      <c r="BB46" s="369"/>
      <c r="BC46" s="32"/>
    </row>
    <row r="47" spans="30:55">
      <c r="AD47" s="369"/>
      <c r="AE47" s="369"/>
      <c r="AF47" s="369"/>
      <c r="AG47" s="369"/>
      <c r="AH47" s="369"/>
      <c r="AI47" s="369"/>
      <c r="AJ47" s="369"/>
      <c r="AK47" s="369"/>
      <c r="AL47" s="369"/>
      <c r="AM47" s="369"/>
      <c r="AN47" s="369"/>
      <c r="AO47" s="369"/>
      <c r="AP47" s="369"/>
      <c r="AQ47" s="369"/>
      <c r="AR47" s="369"/>
      <c r="AS47" s="369"/>
      <c r="AT47" s="369"/>
      <c r="AU47" s="369"/>
      <c r="AV47" s="369"/>
      <c r="AW47" s="369"/>
      <c r="AX47" s="369"/>
      <c r="AY47" s="369"/>
      <c r="AZ47" s="369"/>
      <c r="BA47" s="369"/>
      <c r="BB47" s="369"/>
      <c r="BC47" s="32"/>
    </row>
    <row r="48" spans="30:55">
      <c r="AD48" s="369"/>
      <c r="AE48" s="369"/>
      <c r="AF48" s="369"/>
      <c r="AG48" s="369"/>
      <c r="AH48" s="369"/>
      <c r="AI48" s="369"/>
      <c r="AJ48" s="369"/>
      <c r="AK48" s="369"/>
      <c r="AL48" s="369"/>
      <c r="AM48" s="369"/>
      <c r="AN48" s="369"/>
      <c r="AO48" s="369"/>
      <c r="AP48" s="369"/>
      <c r="AQ48" s="369"/>
      <c r="AR48" s="369"/>
      <c r="AS48" s="369"/>
      <c r="AT48" s="369"/>
      <c r="AU48" s="369"/>
      <c r="AV48" s="369"/>
      <c r="AW48" s="369"/>
      <c r="AX48" s="369"/>
      <c r="AY48" s="369"/>
      <c r="AZ48" s="369"/>
      <c r="BA48" s="369"/>
      <c r="BB48" s="369"/>
      <c r="BC48" s="32"/>
    </row>
    <row r="49" spans="30:55">
      <c r="AD49" s="369"/>
      <c r="AE49" s="369"/>
      <c r="AF49" s="369"/>
      <c r="AG49" s="369"/>
      <c r="AH49" s="369"/>
      <c r="AI49" s="369"/>
      <c r="AJ49" s="369"/>
      <c r="AK49" s="369"/>
      <c r="AL49" s="369"/>
      <c r="AM49" s="369"/>
      <c r="AN49" s="369"/>
      <c r="AO49" s="369"/>
      <c r="AP49" s="369"/>
      <c r="AQ49" s="369"/>
      <c r="AR49" s="369"/>
      <c r="AS49" s="369"/>
      <c r="AT49" s="369"/>
      <c r="AU49" s="369"/>
      <c r="AV49" s="369"/>
      <c r="AW49" s="369"/>
      <c r="AX49" s="369"/>
      <c r="AY49" s="369"/>
      <c r="AZ49" s="369"/>
      <c r="BA49" s="369"/>
      <c r="BB49" s="369"/>
      <c r="BC49" s="32"/>
    </row>
    <row r="50" spans="30:55">
      <c r="AD50" s="369"/>
      <c r="AE50" s="369"/>
      <c r="AF50" s="369"/>
      <c r="AG50" s="369"/>
      <c r="AH50" s="369"/>
      <c r="AI50" s="369"/>
      <c r="AJ50" s="369"/>
      <c r="AK50" s="369"/>
      <c r="AL50" s="369"/>
      <c r="AM50" s="369"/>
      <c r="AN50" s="369"/>
      <c r="AO50" s="369"/>
      <c r="AP50" s="369"/>
      <c r="AQ50" s="369"/>
      <c r="AR50" s="369"/>
      <c r="AS50" s="369"/>
      <c r="AT50" s="369"/>
      <c r="AU50" s="369"/>
      <c r="AV50" s="369"/>
      <c r="AW50" s="369"/>
      <c r="AX50" s="369"/>
      <c r="AY50" s="369"/>
      <c r="AZ50" s="369"/>
      <c r="BA50" s="369"/>
      <c r="BB50" s="369"/>
      <c r="BC50" s="32"/>
    </row>
    <row r="51" spans="30:55">
      <c r="AD51" s="369"/>
      <c r="AE51" s="369"/>
      <c r="AF51" s="369"/>
      <c r="AG51" s="369"/>
      <c r="AH51" s="369"/>
      <c r="AI51" s="369"/>
      <c r="AJ51" s="369"/>
      <c r="AK51" s="369"/>
      <c r="AL51" s="369"/>
      <c r="AM51" s="369"/>
      <c r="AN51" s="369"/>
      <c r="AO51" s="369"/>
      <c r="AP51" s="369"/>
      <c r="AQ51" s="369"/>
      <c r="AR51" s="369"/>
      <c r="AS51" s="369"/>
      <c r="AT51" s="369"/>
      <c r="AU51" s="369"/>
      <c r="AV51" s="369"/>
      <c r="AW51" s="369"/>
      <c r="AX51" s="369"/>
      <c r="AY51" s="369"/>
      <c r="AZ51" s="369"/>
      <c r="BA51" s="369"/>
      <c r="BB51" s="369"/>
      <c r="BC51" s="32"/>
    </row>
    <row r="52" spans="30:55">
      <c r="AD52" s="369"/>
      <c r="AE52" s="369"/>
      <c r="AF52" s="369"/>
      <c r="AG52" s="369"/>
      <c r="AH52" s="369"/>
      <c r="AI52" s="369"/>
      <c r="AJ52" s="369"/>
      <c r="AK52" s="369"/>
      <c r="AL52" s="369"/>
      <c r="AM52" s="369"/>
      <c r="AN52" s="369"/>
      <c r="AO52" s="369"/>
      <c r="AP52" s="369"/>
      <c r="AQ52" s="369"/>
      <c r="AR52" s="369"/>
      <c r="AS52" s="369"/>
      <c r="AT52" s="369"/>
      <c r="AU52" s="369"/>
      <c r="AV52" s="369"/>
      <c r="AW52" s="369"/>
      <c r="AX52" s="369"/>
      <c r="AY52" s="369"/>
      <c r="AZ52" s="369"/>
      <c r="BA52" s="369"/>
      <c r="BB52" s="369"/>
      <c r="BC52" s="32"/>
    </row>
    <row r="53" spans="30:55">
      <c r="AD53" s="369"/>
      <c r="AE53" s="369"/>
      <c r="AF53" s="369"/>
      <c r="AG53" s="369"/>
      <c r="AH53" s="369"/>
      <c r="AI53" s="369"/>
      <c r="AJ53" s="369"/>
      <c r="AK53" s="369"/>
      <c r="AL53" s="369"/>
      <c r="AM53" s="369"/>
      <c r="AN53" s="369"/>
      <c r="AO53" s="369"/>
      <c r="AP53" s="369"/>
      <c r="AQ53" s="369"/>
      <c r="AR53" s="369"/>
      <c r="AS53" s="369"/>
      <c r="AT53" s="369"/>
      <c r="AU53" s="369"/>
      <c r="AV53" s="369"/>
      <c r="AW53" s="369"/>
      <c r="AX53" s="369"/>
      <c r="AY53" s="369"/>
      <c r="AZ53" s="369"/>
      <c r="BA53" s="369"/>
      <c r="BB53" s="369"/>
      <c r="BC53" s="32"/>
    </row>
    <row r="54" spans="30:55">
      <c r="AD54" s="369"/>
      <c r="AE54" s="369"/>
      <c r="AF54" s="369"/>
      <c r="AG54" s="369"/>
      <c r="AH54" s="369"/>
      <c r="AI54" s="369"/>
      <c r="AJ54" s="369"/>
      <c r="AK54" s="369"/>
      <c r="AL54" s="369"/>
      <c r="AM54" s="369"/>
      <c r="AN54" s="369"/>
      <c r="AO54" s="369"/>
      <c r="AP54" s="369"/>
      <c r="AQ54" s="369"/>
      <c r="AR54" s="369"/>
      <c r="AS54" s="369"/>
      <c r="AT54" s="369"/>
      <c r="AU54" s="369"/>
      <c r="AV54" s="369"/>
      <c r="AW54" s="369"/>
      <c r="AX54" s="369"/>
      <c r="AY54" s="369"/>
      <c r="AZ54" s="369"/>
      <c r="BA54" s="369"/>
      <c r="BB54" s="369"/>
      <c r="BC54" s="32"/>
    </row>
    <row r="55" spans="30:55">
      <c r="AD55" s="369"/>
      <c r="AE55" s="369"/>
      <c r="AF55" s="369"/>
      <c r="AG55" s="369"/>
      <c r="AH55" s="369"/>
      <c r="AI55" s="369"/>
      <c r="AJ55" s="369"/>
      <c r="AK55" s="369"/>
      <c r="AL55" s="369"/>
      <c r="AM55" s="369"/>
      <c r="AN55" s="369"/>
      <c r="AO55" s="369"/>
      <c r="AP55" s="369"/>
      <c r="AQ55" s="369"/>
      <c r="AR55" s="369"/>
      <c r="AS55" s="369"/>
      <c r="AT55" s="369"/>
      <c r="AU55" s="369"/>
      <c r="AV55" s="369"/>
      <c r="AW55" s="369"/>
      <c r="AX55" s="369"/>
      <c r="AY55" s="369"/>
      <c r="AZ55" s="369"/>
      <c r="BA55" s="369"/>
      <c r="BB55" s="369"/>
      <c r="BC55" s="32"/>
    </row>
    <row r="56" spans="30:55">
      <c r="AD56" s="369"/>
      <c r="AE56" s="369"/>
      <c r="AF56" s="369"/>
      <c r="AG56" s="369"/>
      <c r="AH56" s="369"/>
      <c r="AI56" s="369"/>
      <c r="AJ56" s="369"/>
      <c r="AK56" s="369"/>
      <c r="AL56" s="369"/>
      <c r="AM56" s="369"/>
      <c r="AN56" s="369"/>
      <c r="AO56" s="369"/>
      <c r="AP56" s="369"/>
      <c r="AQ56" s="369"/>
      <c r="AR56" s="369"/>
      <c r="AS56" s="369"/>
      <c r="AT56" s="369"/>
      <c r="AU56" s="369"/>
      <c r="AV56" s="369"/>
      <c r="AW56" s="369"/>
      <c r="AX56" s="369"/>
      <c r="AY56" s="369"/>
      <c r="AZ56" s="369"/>
      <c r="BA56" s="369"/>
      <c r="BB56" s="369"/>
      <c r="BC56" s="32"/>
    </row>
    <row r="57" spans="30:55">
      <c r="AD57" s="369"/>
      <c r="AE57" s="369"/>
      <c r="AF57" s="369"/>
      <c r="AG57" s="369"/>
      <c r="AH57" s="369"/>
      <c r="AI57" s="369"/>
      <c r="AJ57" s="369"/>
      <c r="AK57" s="369"/>
      <c r="AL57" s="369"/>
      <c r="AM57" s="369"/>
      <c r="AN57" s="369"/>
      <c r="AO57" s="369"/>
      <c r="AP57" s="369"/>
      <c r="AQ57" s="369"/>
      <c r="AR57" s="369"/>
      <c r="AS57" s="369"/>
      <c r="AT57" s="369"/>
      <c r="AU57" s="369"/>
      <c r="AV57" s="369"/>
      <c r="AW57" s="369"/>
      <c r="AX57" s="369"/>
      <c r="AY57" s="369"/>
      <c r="AZ57" s="369"/>
      <c r="BA57" s="369"/>
      <c r="BB57" s="369"/>
      <c r="BC57" s="32"/>
    </row>
    <row r="58" spans="30:55">
      <c r="AD58" s="369"/>
      <c r="AE58" s="369"/>
      <c r="AF58" s="369"/>
      <c r="AG58" s="369"/>
      <c r="AH58" s="369"/>
      <c r="AI58" s="369"/>
      <c r="AJ58" s="369"/>
      <c r="AK58" s="369"/>
      <c r="AL58" s="369"/>
      <c r="AM58" s="369"/>
      <c r="AN58" s="369"/>
      <c r="AO58" s="369"/>
      <c r="AP58" s="369"/>
      <c r="AQ58" s="369"/>
      <c r="AR58" s="369"/>
      <c r="AS58" s="369"/>
      <c r="AT58" s="369"/>
      <c r="AU58" s="369"/>
      <c r="AV58" s="369"/>
      <c r="AW58" s="369"/>
      <c r="AX58" s="369"/>
      <c r="AY58" s="369"/>
      <c r="AZ58" s="369"/>
      <c r="BA58" s="369"/>
      <c r="BB58" s="369"/>
      <c r="BC58" s="32"/>
    </row>
    <row r="59" spans="30:55">
      <c r="AD59" s="369"/>
      <c r="AE59" s="369"/>
      <c r="AF59" s="369"/>
      <c r="AG59" s="369"/>
      <c r="AH59" s="369"/>
      <c r="AI59" s="369"/>
      <c r="AJ59" s="369"/>
      <c r="AK59" s="369"/>
      <c r="AL59" s="369"/>
      <c r="AM59" s="369"/>
      <c r="AN59" s="369"/>
      <c r="AO59" s="369"/>
      <c r="AP59" s="369"/>
      <c r="AQ59" s="369"/>
      <c r="AR59" s="369"/>
      <c r="AS59" s="369"/>
      <c r="AT59" s="369"/>
      <c r="AU59" s="369"/>
      <c r="AV59" s="369"/>
      <c r="AW59" s="369"/>
      <c r="AX59" s="369"/>
      <c r="AY59" s="369"/>
      <c r="AZ59" s="369"/>
      <c r="BA59" s="369"/>
      <c r="BB59" s="369"/>
      <c r="BC59" s="32"/>
    </row>
    <row r="60" spans="30:55">
      <c r="AD60" s="369"/>
      <c r="AE60" s="369"/>
      <c r="AF60" s="369"/>
      <c r="AG60" s="369"/>
      <c r="AH60" s="369"/>
      <c r="AI60" s="369"/>
      <c r="AJ60" s="369"/>
      <c r="AK60" s="369"/>
      <c r="AL60" s="369"/>
      <c r="AM60" s="369"/>
      <c r="AN60" s="369"/>
      <c r="AO60" s="369"/>
      <c r="AP60" s="369"/>
      <c r="AQ60" s="369"/>
      <c r="AR60" s="369"/>
      <c r="AS60" s="369"/>
      <c r="AT60" s="369"/>
      <c r="AU60" s="369"/>
      <c r="AV60" s="369"/>
      <c r="AW60" s="369"/>
      <c r="AX60" s="369"/>
      <c r="AY60" s="369"/>
      <c r="AZ60" s="369"/>
      <c r="BA60" s="369"/>
      <c r="BB60" s="369"/>
      <c r="BC60" s="32"/>
    </row>
    <row r="61" spans="30:55">
      <c r="AD61" s="369"/>
      <c r="AE61" s="369"/>
      <c r="AF61" s="369"/>
      <c r="AG61" s="369"/>
      <c r="AH61" s="369"/>
      <c r="AI61" s="369"/>
      <c r="AJ61" s="369"/>
      <c r="AK61" s="369"/>
      <c r="AL61" s="369"/>
      <c r="AM61" s="369"/>
      <c r="AN61" s="369"/>
      <c r="AO61" s="369"/>
      <c r="AP61" s="369"/>
      <c r="AQ61" s="369"/>
      <c r="AR61" s="369"/>
      <c r="AS61" s="369"/>
      <c r="AT61" s="369"/>
      <c r="AU61" s="369"/>
      <c r="AV61" s="369"/>
      <c r="AW61" s="369"/>
      <c r="AX61" s="369"/>
      <c r="AY61" s="369"/>
      <c r="AZ61" s="369"/>
      <c r="BA61" s="369"/>
      <c r="BB61" s="369"/>
      <c r="BC61" s="32"/>
    </row>
    <row r="62" spans="30:55">
      <c r="AD62" s="369"/>
      <c r="AE62" s="369"/>
      <c r="AF62" s="369"/>
      <c r="AG62" s="369"/>
      <c r="AH62" s="369"/>
      <c r="AI62" s="369"/>
      <c r="AJ62" s="369"/>
      <c r="AK62" s="369"/>
      <c r="AL62" s="369"/>
      <c r="AM62" s="369"/>
      <c r="AN62" s="369"/>
      <c r="AO62" s="369"/>
      <c r="AP62" s="369"/>
      <c r="AQ62" s="369"/>
      <c r="AR62" s="369"/>
      <c r="AS62" s="369"/>
      <c r="AT62" s="369"/>
      <c r="AU62" s="369"/>
      <c r="AV62" s="369"/>
      <c r="AW62" s="369"/>
      <c r="AX62" s="369"/>
      <c r="AY62" s="369"/>
      <c r="AZ62" s="369"/>
      <c r="BA62" s="369"/>
      <c r="BB62" s="369"/>
      <c r="BC62" s="32"/>
    </row>
    <row r="63" spans="30:55">
      <c r="AD63" s="369"/>
      <c r="AE63" s="369"/>
      <c r="AF63" s="369"/>
      <c r="AG63" s="369"/>
      <c r="AH63" s="369"/>
      <c r="AI63" s="369"/>
      <c r="AJ63" s="369"/>
      <c r="AK63" s="369"/>
      <c r="AL63" s="369"/>
      <c r="AM63" s="369"/>
      <c r="AN63" s="369"/>
      <c r="AO63" s="369"/>
      <c r="AP63" s="369"/>
      <c r="AQ63" s="369"/>
      <c r="AR63" s="369"/>
      <c r="AS63" s="369"/>
      <c r="AT63" s="369"/>
      <c r="AU63" s="369"/>
      <c r="AV63" s="369"/>
      <c r="AW63" s="369"/>
      <c r="AX63" s="369"/>
      <c r="AY63" s="369"/>
      <c r="AZ63" s="369"/>
      <c r="BA63" s="369"/>
      <c r="BB63" s="369"/>
      <c r="BC63" s="32"/>
    </row>
    <row r="64" spans="30:55">
      <c r="AD64" s="369"/>
      <c r="AE64" s="369"/>
      <c r="AF64" s="369"/>
      <c r="AG64" s="369"/>
      <c r="AH64" s="369"/>
      <c r="AI64" s="369"/>
      <c r="AJ64" s="369"/>
      <c r="AK64" s="369"/>
      <c r="AL64" s="369"/>
      <c r="AM64" s="369"/>
      <c r="AN64" s="369"/>
      <c r="AO64" s="369"/>
      <c r="AP64" s="369"/>
      <c r="AQ64" s="369"/>
      <c r="AR64" s="369"/>
      <c r="AS64" s="369"/>
      <c r="AT64" s="369"/>
      <c r="AU64" s="369"/>
      <c r="AV64" s="369"/>
      <c r="AW64" s="369"/>
      <c r="AX64" s="369"/>
      <c r="AY64" s="369"/>
      <c r="AZ64" s="369"/>
      <c r="BA64" s="369"/>
      <c r="BB64" s="369"/>
      <c r="BC64" s="32"/>
    </row>
    <row r="65" spans="30:55">
      <c r="AD65" s="369"/>
      <c r="AE65" s="369"/>
      <c r="AF65" s="369"/>
      <c r="AG65" s="369"/>
      <c r="AH65" s="369"/>
      <c r="AI65" s="369"/>
      <c r="AJ65" s="369"/>
      <c r="AK65" s="369"/>
      <c r="AL65" s="369"/>
      <c r="AM65" s="369"/>
      <c r="AN65" s="369"/>
      <c r="AO65" s="369"/>
      <c r="AP65" s="369"/>
      <c r="AQ65" s="369"/>
      <c r="AR65" s="369"/>
      <c r="AS65" s="369"/>
      <c r="AT65" s="369"/>
      <c r="AU65" s="369"/>
      <c r="AV65" s="369"/>
      <c r="AW65" s="369"/>
      <c r="AX65" s="369"/>
      <c r="AY65" s="369"/>
      <c r="AZ65" s="369"/>
      <c r="BA65" s="369"/>
      <c r="BB65" s="369"/>
      <c r="BC65" s="32"/>
    </row>
    <row r="66" spans="30:55">
      <c r="AD66" s="369"/>
      <c r="AE66" s="369"/>
      <c r="AF66" s="369"/>
      <c r="AG66" s="369"/>
      <c r="AH66" s="369"/>
      <c r="AI66" s="369"/>
      <c r="AJ66" s="369"/>
      <c r="AK66" s="369"/>
      <c r="AL66" s="369"/>
      <c r="AM66" s="369"/>
      <c r="AN66" s="369"/>
      <c r="AO66" s="369"/>
      <c r="AP66" s="369"/>
      <c r="AQ66" s="369"/>
      <c r="AR66" s="369"/>
      <c r="AS66" s="369"/>
      <c r="AT66" s="369"/>
      <c r="AU66" s="369"/>
      <c r="AV66" s="369"/>
      <c r="AW66" s="369"/>
      <c r="AX66" s="369"/>
      <c r="AY66" s="369"/>
      <c r="AZ66" s="369"/>
      <c r="BA66" s="369"/>
      <c r="BB66" s="369"/>
      <c r="BC66" s="32"/>
    </row>
    <row r="67" spans="30:55">
      <c r="AD67" s="369"/>
      <c r="AE67" s="369"/>
      <c r="AF67" s="369"/>
      <c r="AG67" s="369"/>
      <c r="AH67" s="369"/>
      <c r="AI67" s="369"/>
      <c r="AJ67" s="369"/>
      <c r="AK67" s="369"/>
      <c r="AL67" s="369"/>
      <c r="AM67" s="369"/>
      <c r="AN67" s="369"/>
      <c r="AO67" s="369"/>
      <c r="AP67" s="369"/>
      <c r="AQ67" s="369"/>
      <c r="AR67" s="369"/>
      <c r="AS67" s="369"/>
      <c r="AT67" s="369"/>
      <c r="AU67" s="369"/>
      <c r="AV67" s="369"/>
      <c r="AW67" s="369"/>
      <c r="AX67" s="369"/>
      <c r="AY67" s="369"/>
      <c r="AZ67" s="369"/>
      <c r="BA67" s="369"/>
      <c r="BB67" s="369"/>
      <c r="BC67" s="32"/>
    </row>
    <row r="68" spans="30:55">
      <c r="AD68" s="369"/>
      <c r="AE68" s="369"/>
      <c r="AF68" s="369"/>
      <c r="AG68" s="369"/>
      <c r="AH68" s="369"/>
      <c r="AI68" s="369"/>
      <c r="AJ68" s="369"/>
      <c r="AK68" s="369"/>
      <c r="AL68" s="369"/>
      <c r="AM68" s="369"/>
      <c r="AN68" s="369"/>
      <c r="AO68" s="369"/>
      <c r="AP68" s="369"/>
      <c r="AQ68" s="369"/>
      <c r="AR68" s="369"/>
      <c r="AS68" s="369"/>
      <c r="AT68" s="369"/>
      <c r="AU68" s="369"/>
      <c r="AV68" s="369"/>
      <c r="AW68" s="369"/>
      <c r="AX68" s="369"/>
      <c r="AY68" s="369"/>
      <c r="AZ68" s="369"/>
      <c r="BA68" s="369"/>
      <c r="BB68" s="369"/>
      <c r="BC68" s="32"/>
    </row>
    <row r="69" spans="30:55">
      <c r="AD69" s="369"/>
      <c r="AE69" s="369"/>
      <c r="AF69" s="369"/>
      <c r="AG69" s="369"/>
      <c r="AH69" s="369"/>
      <c r="AI69" s="369"/>
      <c r="AJ69" s="369"/>
      <c r="AK69" s="369"/>
      <c r="AL69" s="369"/>
      <c r="AM69" s="369"/>
      <c r="AN69" s="369"/>
      <c r="AO69" s="369"/>
      <c r="AP69" s="369"/>
      <c r="AQ69" s="369"/>
      <c r="AR69" s="369"/>
      <c r="AS69" s="369"/>
      <c r="AT69" s="369"/>
      <c r="AU69" s="369"/>
      <c r="AV69" s="369"/>
      <c r="AW69" s="369"/>
      <c r="AX69" s="369"/>
      <c r="AY69" s="369"/>
      <c r="AZ69" s="369"/>
      <c r="BA69" s="369"/>
      <c r="BB69" s="369"/>
      <c r="BC69" s="32"/>
    </row>
    <row r="70" spans="30:55">
      <c r="AD70" s="369"/>
      <c r="AE70" s="369"/>
      <c r="AF70" s="369"/>
      <c r="AG70" s="369"/>
      <c r="AH70" s="369"/>
      <c r="AI70" s="369"/>
      <c r="AJ70" s="369"/>
      <c r="AK70" s="369"/>
      <c r="AL70" s="369"/>
      <c r="AM70" s="369"/>
      <c r="AN70" s="369"/>
      <c r="AO70" s="369"/>
      <c r="AP70" s="369"/>
      <c r="AQ70" s="369"/>
      <c r="AR70" s="369"/>
      <c r="AS70" s="369"/>
      <c r="AT70" s="369"/>
      <c r="AU70" s="369"/>
      <c r="AV70" s="369"/>
      <c r="AW70" s="369"/>
      <c r="AX70" s="369"/>
      <c r="AY70" s="369"/>
      <c r="AZ70" s="369"/>
      <c r="BA70" s="369"/>
      <c r="BB70" s="369"/>
      <c r="BC70" s="32"/>
    </row>
    <row r="71" spans="30:55">
      <c r="AD71" s="369"/>
      <c r="AE71" s="369"/>
      <c r="AF71" s="369"/>
      <c r="AG71" s="369"/>
      <c r="AH71" s="369"/>
      <c r="AI71" s="369"/>
      <c r="AJ71" s="369"/>
      <c r="AK71" s="369"/>
      <c r="AL71" s="369"/>
      <c r="AM71" s="369"/>
      <c r="AN71" s="369"/>
      <c r="AO71" s="369"/>
      <c r="AP71" s="369"/>
      <c r="AQ71" s="369"/>
      <c r="AR71" s="369"/>
      <c r="AS71" s="369"/>
      <c r="AT71" s="369"/>
      <c r="AU71" s="369"/>
      <c r="AV71" s="369"/>
      <c r="AW71" s="369"/>
      <c r="AX71" s="369"/>
      <c r="AY71" s="369"/>
      <c r="AZ71" s="369"/>
      <c r="BA71" s="369"/>
      <c r="BB71" s="369"/>
      <c r="BC71" s="32"/>
    </row>
    <row r="72" spans="30:55">
      <c r="AD72" s="369"/>
      <c r="AE72" s="369"/>
      <c r="AF72" s="369"/>
      <c r="AG72" s="369"/>
      <c r="AH72" s="369"/>
      <c r="AI72" s="369"/>
      <c r="AJ72" s="369"/>
      <c r="AK72" s="369"/>
      <c r="AL72" s="369"/>
      <c r="AM72" s="369"/>
      <c r="AN72" s="369"/>
      <c r="AO72" s="369"/>
      <c r="AP72" s="369"/>
      <c r="AQ72" s="369"/>
      <c r="AR72" s="369"/>
      <c r="AS72" s="369"/>
      <c r="AT72" s="369"/>
      <c r="AU72" s="369"/>
      <c r="AV72" s="369"/>
      <c r="AW72" s="369"/>
      <c r="AX72" s="369"/>
      <c r="AY72" s="369"/>
      <c r="AZ72" s="369"/>
      <c r="BA72" s="369"/>
      <c r="BB72" s="369"/>
      <c r="BC72" s="32"/>
    </row>
    <row r="73" spans="30:55">
      <c r="AD73" s="369"/>
      <c r="AE73" s="369"/>
      <c r="AF73" s="369"/>
      <c r="AG73" s="369"/>
      <c r="AH73" s="369"/>
      <c r="AI73" s="369"/>
      <c r="AJ73" s="369"/>
      <c r="AK73" s="369"/>
      <c r="AL73" s="369"/>
      <c r="AM73" s="369"/>
      <c r="AN73" s="369"/>
      <c r="AO73" s="369"/>
      <c r="AP73" s="369"/>
      <c r="AQ73" s="369"/>
      <c r="AR73" s="369"/>
      <c r="AS73" s="369"/>
      <c r="AT73" s="369"/>
      <c r="AU73" s="369"/>
      <c r="AV73" s="369"/>
      <c r="AW73" s="369"/>
      <c r="AX73" s="369"/>
      <c r="AY73" s="369"/>
      <c r="AZ73" s="369"/>
      <c r="BA73" s="369"/>
      <c r="BB73" s="369"/>
      <c r="BC73" s="32"/>
    </row>
    <row r="74" spans="30:55">
      <c r="AD74" s="369"/>
      <c r="AE74" s="369"/>
      <c r="AF74" s="369"/>
      <c r="AG74" s="369"/>
      <c r="AH74" s="369"/>
      <c r="AI74" s="369"/>
      <c r="AJ74" s="369"/>
      <c r="AK74" s="369"/>
      <c r="AL74" s="369"/>
      <c r="AM74" s="369"/>
      <c r="AN74" s="369"/>
      <c r="AO74" s="369"/>
      <c r="AP74" s="369"/>
      <c r="AQ74" s="369"/>
      <c r="AR74" s="369"/>
      <c r="AS74" s="369"/>
      <c r="AT74" s="369"/>
      <c r="AU74" s="369"/>
      <c r="AV74" s="369"/>
      <c r="AW74" s="369"/>
      <c r="AX74" s="369"/>
      <c r="AY74" s="369"/>
      <c r="AZ74" s="369"/>
      <c r="BA74" s="369"/>
      <c r="BB74" s="369"/>
      <c r="BC74" s="32"/>
    </row>
    <row r="75" spans="30:55">
      <c r="AD75" s="369"/>
      <c r="AE75" s="369"/>
      <c r="AF75" s="369"/>
      <c r="AG75" s="369"/>
      <c r="AH75" s="369"/>
      <c r="AI75" s="369"/>
      <c r="AJ75" s="369"/>
      <c r="AK75" s="369"/>
      <c r="AL75" s="369"/>
      <c r="AM75" s="369"/>
      <c r="AN75" s="369"/>
      <c r="AO75" s="369"/>
      <c r="AP75" s="369"/>
      <c r="AQ75" s="369"/>
      <c r="AR75" s="369"/>
      <c r="AS75" s="369"/>
      <c r="AT75" s="369"/>
      <c r="AU75" s="369"/>
      <c r="AV75" s="369"/>
      <c r="AW75" s="369"/>
      <c r="AX75" s="369"/>
      <c r="AY75" s="369"/>
      <c r="AZ75" s="369"/>
      <c r="BA75" s="369"/>
      <c r="BB75" s="369"/>
      <c r="BC75" s="32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B649B-D948-4DED-98AE-17C351B15B8B}">
  <dimension ref="A1:BD61"/>
  <sheetViews>
    <sheetView topLeftCell="XFD1" workbookViewId="0">
      <selection activeCell="B2" sqref="B2:B4"/>
    </sheetView>
  </sheetViews>
  <sheetFormatPr defaultColWidth="0" defaultRowHeight="12.5"/>
  <cols>
    <col min="1" max="1" width="1.7265625" hidden="1"/>
    <col min="2" max="2" width="20.7265625" hidden="1"/>
    <col min="3" max="28" width="5.6328125" style="305" hidden="1"/>
    <col min="29" max="29" width="1.7265625" hidden="1"/>
    <col min="30" max="54" width="5.6328125" style="370" hidden="1"/>
    <col min="55" max="55" width="5.6328125" style="33" hidden="1"/>
    <col min="57" max="16384" width="8.7265625" hidden="1"/>
  </cols>
  <sheetData>
    <row r="1" spans="1:56" ht="9" customHeight="1" thickBot="1">
      <c r="A1" s="690">
        <f>[2]RWE!$F$1*[2]ToM3!$A$2</f>
        <v>2.8</v>
      </c>
      <c r="B1" s="30"/>
      <c r="AD1" s="305"/>
      <c r="AE1" s="305"/>
      <c r="AF1" s="305"/>
      <c r="AG1" s="305"/>
      <c r="AH1" s="305"/>
      <c r="AI1" s="305"/>
      <c r="AJ1" s="305"/>
      <c r="AK1" s="305"/>
      <c r="AL1" s="305"/>
      <c r="AM1" s="305"/>
      <c r="AN1" s="305"/>
      <c r="AO1" s="305"/>
      <c r="AP1" s="305"/>
      <c r="AQ1" s="305"/>
      <c r="AR1" s="305"/>
      <c r="AS1" s="305"/>
      <c r="AT1" s="305"/>
      <c r="AU1" s="305"/>
      <c r="AV1" s="305"/>
      <c r="AW1" s="305"/>
      <c r="AX1" s="305"/>
      <c r="AY1" s="305"/>
      <c r="AZ1" s="305"/>
      <c r="BA1" s="305"/>
      <c r="BB1" s="305"/>
      <c r="BC1"/>
    </row>
    <row r="2" spans="1:56" ht="16" thickTop="1">
      <c r="B2" s="659" t="s">
        <v>153</v>
      </c>
      <c r="C2" s="639" t="s">
        <v>74</v>
      </c>
      <c r="D2" s="640"/>
      <c r="E2" s="640"/>
      <c r="F2" s="640"/>
      <c r="G2" s="640"/>
      <c r="H2" s="640"/>
      <c r="I2" s="640"/>
      <c r="J2" s="640"/>
      <c r="K2" s="640"/>
      <c r="L2" s="640"/>
      <c r="M2" s="640"/>
      <c r="N2" s="640"/>
      <c r="O2" s="640"/>
      <c r="P2" s="640"/>
      <c r="Q2" s="640"/>
      <c r="R2" s="640"/>
      <c r="S2" s="640"/>
      <c r="T2" s="640"/>
      <c r="U2" s="640"/>
      <c r="V2" s="640"/>
      <c r="W2" s="640"/>
      <c r="X2" s="640"/>
      <c r="Y2" s="640"/>
      <c r="Z2" s="640"/>
      <c r="AA2" s="640"/>
      <c r="AB2" s="641"/>
      <c r="AC2" s="3"/>
      <c r="AD2" s="607" t="s">
        <v>88</v>
      </c>
      <c r="AE2" s="608"/>
      <c r="AF2" s="608"/>
      <c r="AG2" s="608"/>
      <c r="AH2" s="608"/>
      <c r="AI2" s="608"/>
      <c r="AJ2" s="608"/>
      <c r="AK2" s="608"/>
      <c r="AL2" s="608"/>
      <c r="AM2" s="608"/>
      <c r="AN2" s="608"/>
      <c r="AO2" s="608"/>
      <c r="AP2" s="608"/>
      <c r="AQ2" s="608"/>
      <c r="AR2" s="608"/>
      <c r="AS2" s="608"/>
      <c r="AT2" s="608"/>
      <c r="AU2" s="608"/>
      <c r="AV2" s="608"/>
      <c r="AW2" s="608"/>
      <c r="AX2" s="608"/>
      <c r="AY2" s="608"/>
      <c r="AZ2" s="608"/>
      <c r="BA2" s="608"/>
      <c r="BB2" s="608"/>
      <c r="BC2" s="608"/>
      <c r="BD2" s="452"/>
    </row>
    <row r="3" spans="1:56" ht="13" thickBot="1">
      <c r="B3" s="660"/>
      <c r="C3" s="633" t="s">
        <v>51</v>
      </c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  <c r="AB3" s="635"/>
      <c r="AC3" s="4"/>
      <c r="AD3" s="655" t="s">
        <v>89</v>
      </c>
      <c r="AE3" s="656"/>
      <c r="AF3" s="656"/>
      <c r="AG3" s="656"/>
      <c r="AH3" s="656"/>
      <c r="AI3" s="656"/>
      <c r="AJ3" s="656"/>
      <c r="AK3" s="656"/>
      <c r="AL3" s="656"/>
      <c r="AM3" s="656"/>
      <c r="AN3" s="656"/>
      <c r="AO3" s="656"/>
      <c r="AP3" s="656"/>
      <c r="AQ3" s="656"/>
      <c r="AR3" s="656"/>
      <c r="AS3" s="656"/>
      <c r="AT3" s="656"/>
      <c r="AU3" s="656"/>
      <c r="AV3" s="656"/>
      <c r="AW3" s="656"/>
      <c r="AX3" s="656"/>
      <c r="AY3" s="656"/>
      <c r="AZ3" s="656"/>
      <c r="BA3" s="656"/>
      <c r="BB3" s="656"/>
      <c r="BC3" s="656"/>
      <c r="BD3" s="452"/>
    </row>
    <row r="4" spans="1:56" ht="20" customHeight="1" thickTop="1" thickBot="1">
      <c r="B4" s="661"/>
      <c r="C4" s="178">
        <v>2000</v>
      </c>
      <c r="D4" s="179">
        <v>2001</v>
      </c>
      <c r="E4" s="179">
        <v>2002</v>
      </c>
      <c r="F4" s="179">
        <v>2003</v>
      </c>
      <c r="G4" s="179">
        <v>2004</v>
      </c>
      <c r="H4" s="179">
        <v>2005</v>
      </c>
      <c r="I4" s="179">
        <v>2006</v>
      </c>
      <c r="J4" s="180">
        <v>2007</v>
      </c>
      <c r="K4" s="180">
        <f>1+J4</f>
        <v>2008</v>
      </c>
      <c r="L4" s="180">
        <f>1+K4</f>
        <v>2009</v>
      </c>
      <c r="M4" s="179">
        <f>1+L4</f>
        <v>2010</v>
      </c>
      <c r="N4" s="179">
        <f>1+M4</f>
        <v>2011</v>
      </c>
      <c r="O4" s="430">
        <f t="shared" ref="O4:AB4" si="0">1+N4</f>
        <v>2012</v>
      </c>
      <c r="P4" s="430">
        <f t="shared" si="0"/>
        <v>2013</v>
      </c>
      <c r="Q4" s="430">
        <f t="shared" si="0"/>
        <v>2014</v>
      </c>
      <c r="R4" s="430">
        <f t="shared" si="0"/>
        <v>2015</v>
      </c>
      <c r="S4" s="430">
        <f t="shared" si="0"/>
        <v>2016</v>
      </c>
      <c r="T4" s="430">
        <f t="shared" si="0"/>
        <v>2017</v>
      </c>
      <c r="U4" s="430">
        <f t="shared" si="0"/>
        <v>2018</v>
      </c>
      <c r="V4" s="430">
        <f t="shared" si="0"/>
        <v>2019</v>
      </c>
      <c r="W4" s="430">
        <f t="shared" si="0"/>
        <v>2020</v>
      </c>
      <c r="X4" s="430">
        <f t="shared" si="0"/>
        <v>2021</v>
      </c>
      <c r="Y4" s="430">
        <f t="shared" si="0"/>
        <v>2022</v>
      </c>
      <c r="Z4" s="430">
        <f t="shared" si="0"/>
        <v>2023</v>
      </c>
      <c r="AA4" s="430">
        <f t="shared" si="0"/>
        <v>2024</v>
      </c>
      <c r="AB4" s="431">
        <f t="shared" si="0"/>
        <v>2025</v>
      </c>
      <c r="AC4" s="52"/>
      <c r="AD4" s="178">
        <v>2000</v>
      </c>
      <c r="AE4" s="234">
        <f>1+AD4</f>
        <v>2001</v>
      </c>
      <c r="AF4" s="234">
        <f>1+AE4</f>
        <v>2002</v>
      </c>
      <c r="AG4" s="234">
        <f t="shared" ref="AG4:BB4" si="1">1+AF4</f>
        <v>2003</v>
      </c>
      <c r="AH4" s="234">
        <f t="shared" si="1"/>
        <v>2004</v>
      </c>
      <c r="AI4" s="234">
        <f t="shared" si="1"/>
        <v>2005</v>
      </c>
      <c r="AJ4" s="234">
        <f t="shared" si="1"/>
        <v>2006</v>
      </c>
      <c r="AK4" s="234">
        <f t="shared" si="1"/>
        <v>2007</v>
      </c>
      <c r="AL4" s="234">
        <f t="shared" si="1"/>
        <v>2008</v>
      </c>
      <c r="AM4" s="234">
        <f t="shared" si="1"/>
        <v>2009</v>
      </c>
      <c r="AN4" s="234">
        <f t="shared" si="1"/>
        <v>2010</v>
      </c>
      <c r="AO4" s="234">
        <f t="shared" si="1"/>
        <v>2011</v>
      </c>
      <c r="AP4" s="234">
        <f t="shared" si="1"/>
        <v>2012</v>
      </c>
      <c r="AQ4" s="234">
        <f t="shared" si="1"/>
        <v>2013</v>
      </c>
      <c r="AR4" s="234">
        <f t="shared" si="1"/>
        <v>2014</v>
      </c>
      <c r="AS4" s="234">
        <f t="shared" si="1"/>
        <v>2015</v>
      </c>
      <c r="AT4" s="234">
        <f t="shared" si="1"/>
        <v>2016</v>
      </c>
      <c r="AU4" s="234">
        <f t="shared" si="1"/>
        <v>2017</v>
      </c>
      <c r="AV4" s="234">
        <f t="shared" si="1"/>
        <v>2018</v>
      </c>
      <c r="AW4" s="234">
        <f t="shared" si="1"/>
        <v>2019</v>
      </c>
      <c r="AX4" s="234">
        <f t="shared" si="1"/>
        <v>2020</v>
      </c>
      <c r="AY4" s="234">
        <f t="shared" si="1"/>
        <v>2021</v>
      </c>
      <c r="AZ4" s="234">
        <f t="shared" si="1"/>
        <v>2022</v>
      </c>
      <c r="BA4" s="234">
        <f t="shared" si="1"/>
        <v>2023</v>
      </c>
      <c r="BB4" s="234">
        <f t="shared" si="1"/>
        <v>2024</v>
      </c>
      <c r="BC4" s="203">
        <f>1+BB4</f>
        <v>2025</v>
      </c>
      <c r="BD4" s="452"/>
    </row>
    <row r="5" spans="1:56" ht="20" customHeight="1" thickTop="1" thickBot="1">
      <c r="B5" s="604" t="s">
        <v>13</v>
      </c>
      <c r="C5" s="408"/>
      <c r="D5" s="348"/>
      <c r="E5" s="348"/>
      <c r="F5" s="348"/>
      <c r="G5" s="348"/>
      <c r="H5" s="348"/>
      <c r="I5" s="348"/>
      <c r="J5" s="349"/>
      <c r="K5" s="349"/>
      <c r="L5" s="349">
        <f>1/$A$1*'[1]44013020Exp'!K$263</f>
        <v>7.6503731043956035E-3</v>
      </c>
      <c r="M5" s="348">
        <f>1/$A$1*'[1]44013020Exp'!L$263</f>
        <v>3.9291277142857142E-2</v>
      </c>
      <c r="N5" s="348">
        <f>1/$A$1*'[1]44013020Exp'!M$263</f>
        <v>8.395648E-2</v>
      </c>
      <c r="O5" s="348">
        <f>1/$A$1*'[1]44013020Exp'!N$263</f>
        <v>5.7439552197802189E-2</v>
      </c>
      <c r="P5" s="348">
        <f>1/$A$1*'[1]44013020Exp'!O$263</f>
        <v>0.14569596098901097</v>
      </c>
      <c r="Q5" s="348">
        <f>1/$A$1*'[1]44013020Exp'!P$263</f>
        <v>0.23932584923076927</v>
      </c>
      <c r="R5" s="348">
        <f>1/$A$1*'[1]44013020Exp'!Q$263</f>
        <v>5.2795239560439564E-2</v>
      </c>
      <c r="S5" s="348">
        <f>1/$A$1*'[1]44013020Exp'!R$263</f>
        <v>0.24826597857142854</v>
      </c>
      <c r="T5" s="348">
        <f>1/$A$1*'[1]44013020Exp'!S$263</f>
        <v>8.6868790476190463E-2</v>
      </c>
      <c r="U5" s="348">
        <f>1/$A$1*'[1]44013020Exp'!T$263</f>
        <v>0</v>
      </c>
      <c r="V5" s="348">
        <f>1/$A$1*'[1]44013020Exp'!U$263</f>
        <v>0</v>
      </c>
      <c r="W5" s="348">
        <f>1/$A$1*'[1]44013020Exp'!V$263</f>
        <v>0</v>
      </c>
      <c r="X5" s="348">
        <f>1/$A$1*'[1]44013020Exp'!W$263</f>
        <v>0</v>
      </c>
      <c r="Y5" s="348">
        <f>1/$A$1*'[1]44013020Exp'!X$263</f>
        <v>0</v>
      </c>
      <c r="Z5" s="348">
        <f>1/$A$1*'[1]44013020Exp'!Y$263</f>
        <v>0</v>
      </c>
      <c r="AA5" s="348">
        <f>1/$A$1*'[1]44013020Exp'!Z$263</f>
        <v>0</v>
      </c>
      <c r="AB5" s="348">
        <f>1/$A$1*'[1]44013020Exp'!AA$263</f>
        <v>0</v>
      </c>
      <c r="AC5" s="100"/>
      <c r="AD5" s="377"/>
      <c r="AE5" s="348"/>
      <c r="AF5" s="348"/>
      <c r="AG5" s="348"/>
      <c r="AH5" s="348"/>
      <c r="AI5" s="348"/>
      <c r="AJ5" s="348"/>
      <c r="AK5" s="348"/>
      <c r="AL5" s="348"/>
      <c r="AM5" s="348">
        <f>1/1000*'[1]44013020Exp'!AK$263</f>
        <v>5.3120957999999987E-3</v>
      </c>
      <c r="AN5" s="348">
        <f>1/1000*'[1]44013020Exp'!AL$263</f>
        <v>8.1948026187000002E-3</v>
      </c>
      <c r="AO5" s="348">
        <f>1/1000*'[1]44013020Exp'!AM$263</f>
        <v>1.9324242336000001E-2</v>
      </c>
      <c r="AP5" s="348">
        <f>1/1000*'[1]44013020Exp'!AN$263</f>
        <v>1.0903907449600002E-2</v>
      </c>
      <c r="AQ5" s="348">
        <f>1/1000*'[1]44013020Exp'!AO$263</f>
        <v>3.0058727928E-2</v>
      </c>
      <c r="AR5" s="348">
        <f>1/1000*'[1]44013020Exp'!AP$263</f>
        <v>5.1025162178500005E-2</v>
      </c>
      <c r="AS5" s="348">
        <f>1/1000*'[1]44013020Exp'!AQ$263</f>
        <v>1.0699721763499996E-2</v>
      </c>
      <c r="AT5" s="348">
        <f>1/1000*'[1]44013020Exp'!AR$263</f>
        <v>3.5718902559699998E-2</v>
      </c>
      <c r="AU5" s="348">
        <f>1/1000*'[1]44013020Exp'!AS$263</f>
        <v>5.3976562153800006E-2</v>
      </c>
      <c r="AV5" s="348">
        <f>1/1000*'[1]44013020Exp'!AT$263</f>
        <v>5.6427653274000011E-2</v>
      </c>
      <c r="AW5" s="348">
        <f>1/1000*'[1]44013020Exp'!AU$263</f>
        <v>0.48813037309583329</v>
      </c>
      <c r="AX5" s="348">
        <f>1/1000*'[1]44013020Exp'!AV$263</f>
        <v>0</v>
      </c>
      <c r="AY5" s="348">
        <f>1/1000*'[1]44013020Exp'!AW$263</f>
        <v>0</v>
      </c>
      <c r="AZ5" s="348">
        <f>1/1000*'[1]44013020Exp'!AX$263</f>
        <v>0</v>
      </c>
      <c r="BA5" s="348">
        <f>1/1000*'[1]44013020Exp'!AY$263</f>
        <v>0</v>
      </c>
      <c r="BB5" s="348">
        <f>1/1000*'[1]44013020Exp'!AZ$263</f>
        <v>0</v>
      </c>
      <c r="BC5" s="451">
        <f>1/1000*'[1]44013020Exp'!BA$263</f>
        <v>0</v>
      </c>
      <c r="BD5" s="452"/>
    </row>
    <row r="6" spans="1:56" ht="17.149999999999999" customHeight="1" thickTop="1">
      <c r="B6" s="120" t="s">
        <v>95</v>
      </c>
      <c r="C6" s="403"/>
      <c r="D6" s="324"/>
      <c r="E6" s="324"/>
      <c r="F6" s="324"/>
      <c r="G6" s="324"/>
      <c r="H6" s="324"/>
      <c r="I6" s="324"/>
      <c r="J6" s="325"/>
      <c r="K6" s="325"/>
      <c r="L6" s="324">
        <f>1/$A$1*'[1]44013020Exp'!K$266</f>
        <v>0</v>
      </c>
      <c r="M6" s="324">
        <f>1/$A$1*'[1]44013020Exp'!L$266</f>
        <v>0</v>
      </c>
      <c r="N6" s="324">
        <f>1/$A$1*'[1]44013020Exp'!M$266</f>
        <v>0</v>
      </c>
      <c r="O6" s="324">
        <f>1/$A$1*'[1]44013020Exp'!N$266</f>
        <v>0</v>
      </c>
      <c r="P6" s="324">
        <f>1/$A$1*'[1]44013020Exp'!O$266</f>
        <v>0</v>
      </c>
      <c r="Q6" s="324">
        <f>1/$A$1*'[1]44013020Exp'!P$266</f>
        <v>0</v>
      </c>
      <c r="R6" s="324">
        <f>1/$A$1*'[1]44013020Exp'!Q$266</f>
        <v>0</v>
      </c>
      <c r="S6" s="324">
        <f>1/$A$1*'[1]44013020Exp'!R$266</f>
        <v>0</v>
      </c>
      <c r="T6" s="324">
        <f>1/$A$1*'[1]44013020Exp'!S$266</f>
        <v>0</v>
      </c>
      <c r="U6" s="324">
        <f>1/$A$1*'[1]44013020Exp'!T$266</f>
        <v>0</v>
      </c>
      <c r="V6" s="324">
        <f>1/$A$1*'[1]44013020Exp'!U$266</f>
        <v>0</v>
      </c>
      <c r="W6" s="324">
        <f>1/$A$1*'[1]44013020Exp'!V$266</f>
        <v>0</v>
      </c>
      <c r="X6" s="324">
        <f>1/$A$1*'[1]44013020Exp'!W$266</f>
        <v>0</v>
      </c>
      <c r="Y6" s="324">
        <f>1/$A$1*'[1]44013020Exp'!X$266</f>
        <v>0</v>
      </c>
      <c r="Z6" s="324">
        <f>1/$A$1*'[1]44013020Exp'!Y$266</f>
        <v>0</v>
      </c>
      <c r="AA6" s="324">
        <f>1/$A$1*'[1]44013020Exp'!Z$266</f>
        <v>0</v>
      </c>
      <c r="AB6" s="324">
        <f>1/$A$1*'[1]44013020Exp'!AA$266</f>
        <v>0</v>
      </c>
      <c r="AC6" s="103"/>
      <c r="AD6" s="359"/>
      <c r="AE6" s="324"/>
      <c r="AF6" s="324"/>
      <c r="AG6" s="324"/>
      <c r="AH6" s="324"/>
      <c r="AI6" s="324"/>
      <c r="AJ6" s="324"/>
      <c r="AK6" s="324"/>
      <c r="AL6" s="324"/>
      <c r="AM6" s="324">
        <f>1/1000*'[1]44013020Exp'!AK$266</f>
        <v>0</v>
      </c>
      <c r="AN6" s="324">
        <f>1/1000*'[1]44013020Exp'!AL$266</f>
        <v>0</v>
      </c>
      <c r="AO6" s="324">
        <f>1/1000*'[1]44013020Exp'!AM$266</f>
        <v>0</v>
      </c>
      <c r="AP6" s="324">
        <f>1/1000*'[1]44013020Exp'!AN$266</f>
        <v>0</v>
      </c>
      <c r="AQ6" s="324">
        <f>1/1000*'[1]44013020Exp'!AO$266</f>
        <v>0</v>
      </c>
      <c r="AR6" s="324">
        <f>1/1000*'[1]44013020Exp'!AP$266</f>
        <v>0</v>
      </c>
      <c r="AS6" s="324">
        <f>1/1000*'[1]44013020Exp'!AQ$266</f>
        <v>0</v>
      </c>
      <c r="AT6" s="324">
        <f>1/1000*'[1]44013020Exp'!AR$266</f>
        <v>0</v>
      </c>
      <c r="AU6" s="324">
        <f>1/1000*'[1]44013020Exp'!AS$266</f>
        <v>0</v>
      </c>
      <c r="AV6" s="324">
        <f>1/1000*'[1]44013020Exp'!AT$266</f>
        <v>0</v>
      </c>
      <c r="AW6" s="324">
        <f>1/1000*'[1]44013020Exp'!AU$266</f>
        <v>1.4501962916666667E-5</v>
      </c>
      <c r="AX6" s="324">
        <f>1/1000*'[1]44013020Exp'!AV$266</f>
        <v>0</v>
      </c>
      <c r="AY6" s="324">
        <f>1/1000*'[1]44013020Exp'!AW$266</f>
        <v>0</v>
      </c>
      <c r="AZ6" s="324">
        <f>1/1000*'[1]44013020Exp'!AX$266</f>
        <v>0</v>
      </c>
      <c r="BA6" s="324">
        <f>1/1000*'[1]44013020Exp'!AY$266</f>
        <v>0</v>
      </c>
      <c r="BB6" s="324">
        <f>1/1000*'[1]44013020Exp'!AZ$266</f>
        <v>0</v>
      </c>
      <c r="BC6" s="309">
        <f>1/1000*'[1]44013020Exp'!BA$266</f>
        <v>0</v>
      </c>
      <c r="BD6" s="452"/>
    </row>
    <row r="7" spans="1:56" ht="17.149999999999999" customHeight="1">
      <c r="B7" s="19" t="s">
        <v>96</v>
      </c>
      <c r="C7" s="361"/>
      <c r="D7" s="326"/>
      <c r="E7" s="326"/>
      <c r="F7" s="326"/>
      <c r="G7" s="326"/>
      <c r="H7" s="326"/>
      <c r="I7" s="326"/>
      <c r="J7" s="327"/>
      <c r="K7" s="327"/>
      <c r="L7" s="326">
        <f>1/$A$1*'[1]44013020Exp'!K$268</f>
        <v>0</v>
      </c>
      <c r="M7" s="326">
        <f>1/$A$1*'[1]44013020Exp'!L$268</f>
        <v>0</v>
      </c>
      <c r="N7" s="326">
        <f>1/$A$1*'[1]44013020Exp'!M$268</f>
        <v>0</v>
      </c>
      <c r="O7" s="326">
        <f>1/$A$1*'[1]44013020Exp'!N$268</f>
        <v>0</v>
      </c>
      <c r="P7" s="326">
        <f>1/$A$1*'[1]44013020Exp'!O$268</f>
        <v>0</v>
      </c>
      <c r="Q7" s="326">
        <f>1/$A$1*'[1]44013020Exp'!P$268</f>
        <v>0</v>
      </c>
      <c r="R7" s="326">
        <f>1/$A$1*'[1]44013020Exp'!Q$268</f>
        <v>0</v>
      </c>
      <c r="S7" s="326">
        <f>1/$A$1*'[1]44013020Exp'!R$268</f>
        <v>0</v>
      </c>
      <c r="T7" s="326">
        <f>1/$A$1*'[1]44013020Exp'!S$268</f>
        <v>0</v>
      </c>
      <c r="U7" s="326">
        <f>1/$A$1*'[1]44013020Exp'!T$268</f>
        <v>0</v>
      </c>
      <c r="V7" s="326">
        <f>1/$A$1*'[1]44013020Exp'!U$268</f>
        <v>0</v>
      </c>
      <c r="W7" s="326">
        <f>1/$A$1*'[1]44013020Exp'!V$268</f>
        <v>0</v>
      </c>
      <c r="X7" s="326">
        <f>1/$A$1*'[1]44013020Exp'!W$268</f>
        <v>0</v>
      </c>
      <c r="Y7" s="326">
        <f>1/$A$1*'[1]44013020Exp'!X$268</f>
        <v>0</v>
      </c>
      <c r="Z7" s="326">
        <f>1/$A$1*'[1]44013020Exp'!Y$268</f>
        <v>0</v>
      </c>
      <c r="AA7" s="326">
        <f>1/$A$1*'[1]44013020Exp'!Z$268</f>
        <v>0</v>
      </c>
      <c r="AB7" s="326">
        <f>1/$A$1*'[1]44013020Exp'!AA$268</f>
        <v>0</v>
      </c>
      <c r="AC7" s="103"/>
      <c r="AD7" s="361"/>
      <c r="AE7" s="326"/>
      <c r="AF7" s="326"/>
      <c r="AG7" s="326"/>
      <c r="AH7" s="326"/>
      <c r="AI7" s="326"/>
      <c r="AJ7" s="326"/>
      <c r="AK7" s="326"/>
      <c r="AL7" s="326"/>
      <c r="AM7" s="326">
        <f>1/1000*'[1]44013020Exp'!AK$268</f>
        <v>0</v>
      </c>
      <c r="AN7" s="326">
        <f>1/1000*'[1]44013020Exp'!AL$268</f>
        <v>0</v>
      </c>
      <c r="AO7" s="326">
        <f>1/1000*'[1]44013020Exp'!AM$268</f>
        <v>0</v>
      </c>
      <c r="AP7" s="326">
        <f>1/1000*'[1]44013020Exp'!AN$268</f>
        <v>0</v>
      </c>
      <c r="AQ7" s="326">
        <f>1/1000*'[1]44013020Exp'!AO$268</f>
        <v>0</v>
      </c>
      <c r="AR7" s="326">
        <f>1/1000*'[1]44013020Exp'!AP$268</f>
        <v>0</v>
      </c>
      <c r="AS7" s="326">
        <f>1/1000*'[1]44013020Exp'!AQ$268</f>
        <v>0</v>
      </c>
      <c r="AT7" s="326">
        <f>1/1000*'[1]44013020Exp'!AR$268</f>
        <v>0</v>
      </c>
      <c r="AU7" s="326">
        <f>1/1000*'[1]44013020Exp'!AS$268</f>
        <v>0</v>
      </c>
      <c r="AV7" s="326">
        <f>1/1000*'[1]44013020Exp'!AT$268</f>
        <v>0</v>
      </c>
      <c r="AW7" s="326">
        <f>1/1000*'[1]44013020Exp'!AU$268</f>
        <v>0.36673996890333332</v>
      </c>
      <c r="AX7" s="326">
        <f>1/1000*'[1]44013020Exp'!AV$268</f>
        <v>0</v>
      </c>
      <c r="AY7" s="326">
        <f>1/1000*'[1]44013020Exp'!AW$268</f>
        <v>0</v>
      </c>
      <c r="AZ7" s="326">
        <f>1/1000*'[1]44013020Exp'!AX$268</f>
        <v>0</v>
      </c>
      <c r="BA7" s="326">
        <f>1/1000*'[1]44013020Exp'!AY$268</f>
        <v>0</v>
      </c>
      <c r="BB7" s="326">
        <f>1/1000*'[1]44013020Exp'!AZ$268</f>
        <v>0</v>
      </c>
      <c r="BC7" s="106">
        <f>1/1000*'[1]44013020Exp'!BA$268</f>
        <v>0</v>
      </c>
      <c r="BD7" s="452"/>
    </row>
    <row r="8" spans="1:56" ht="17.149999999999999" customHeight="1">
      <c r="B8" s="19" t="s">
        <v>103</v>
      </c>
      <c r="C8" s="361"/>
      <c r="D8" s="326"/>
      <c r="E8" s="326"/>
      <c r="F8" s="326"/>
      <c r="G8" s="326"/>
      <c r="H8" s="326"/>
      <c r="I8" s="326"/>
      <c r="J8" s="327"/>
      <c r="K8" s="327"/>
      <c r="L8" s="326">
        <f>1/$A$1*'[1]44013020Exp'!K$269</f>
        <v>5.75E-7</v>
      </c>
      <c r="M8" s="326">
        <f>1/$A$1*'[1]44013020Exp'!L$269</f>
        <v>0</v>
      </c>
      <c r="N8" s="326">
        <f>1/$A$1*'[1]44013020Exp'!M$269</f>
        <v>0</v>
      </c>
      <c r="O8" s="326">
        <f>1/$A$1*'[1]44013020Exp'!N$269</f>
        <v>0</v>
      </c>
      <c r="P8" s="326">
        <f>1/$A$1*'[1]44013020Exp'!O$269</f>
        <v>0</v>
      </c>
      <c r="Q8" s="326">
        <f>1/$A$1*'[1]44013020Exp'!P$269</f>
        <v>0</v>
      </c>
      <c r="R8" s="326">
        <f>1/$A$1*'[1]44013020Exp'!Q$269</f>
        <v>0</v>
      </c>
      <c r="S8" s="326">
        <f>1/$A$1*'[1]44013020Exp'!R$269</f>
        <v>0</v>
      </c>
      <c r="T8" s="326">
        <f>1/$A$1*'[1]44013020Exp'!S$269</f>
        <v>0</v>
      </c>
      <c r="U8" s="326">
        <f>1/$A$1*'[1]44013020Exp'!T$269</f>
        <v>0</v>
      </c>
      <c r="V8" s="326">
        <f>1/$A$1*'[1]44013020Exp'!U$269</f>
        <v>0</v>
      </c>
      <c r="W8" s="326">
        <f>1/$A$1*'[1]44013020Exp'!V$269</f>
        <v>0</v>
      </c>
      <c r="X8" s="326">
        <f>1/$A$1*'[1]44013020Exp'!W$269</f>
        <v>0</v>
      </c>
      <c r="Y8" s="326">
        <f>1/$A$1*'[1]44013020Exp'!X$269</f>
        <v>0</v>
      </c>
      <c r="Z8" s="326">
        <f>1/$A$1*'[1]44013020Exp'!Y$269</f>
        <v>0</v>
      </c>
      <c r="AA8" s="326">
        <f>1/$A$1*'[1]44013020Exp'!Z$269</f>
        <v>0</v>
      </c>
      <c r="AB8" s="326">
        <f>1/$A$1*'[1]44013020Exp'!AA$269</f>
        <v>0</v>
      </c>
      <c r="AC8" s="103"/>
      <c r="AD8" s="361"/>
      <c r="AE8" s="326"/>
      <c r="AF8" s="326"/>
      <c r="AG8" s="326"/>
      <c r="AH8" s="326"/>
      <c r="AI8" s="326"/>
      <c r="AJ8" s="326"/>
      <c r="AK8" s="326"/>
      <c r="AL8" s="326"/>
      <c r="AM8" s="326">
        <f>1/1000*'[1]44013020Exp'!AK$269</f>
        <v>2.7198599999999998E-7</v>
      </c>
      <c r="AN8" s="326">
        <f>1/1000*'[1]44013020Exp'!AL$269</f>
        <v>0</v>
      </c>
      <c r="AO8" s="326">
        <f>1/1000*'[1]44013020Exp'!AM$269</f>
        <v>0</v>
      </c>
      <c r="AP8" s="326">
        <f>1/1000*'[1]44013020Exp'!AN$269</f>
        <v>0</v>
      </c>
      <c r="AQ8" s="326">
        <f>1/1000*'[1]44013020Exp'!AO$269</f>
        <v>0</v>
      </c>
      <c r="AR8" s="326">
        <f>1/1000*'[1]44013020Exp'!AP$269</f>
        <v>0</v>
      </c>
      <c r="AS8" s="326">
        <f>1/1000*'[1]44013020Exp'!AQ$269</f>
        <v>0</v>
      </c>
      <c r="AT8" s="326">
        <f>1/1000*'[1]44013020Exp'!AR$269</f>
        <v>0</v>
      </c>
      <c r="AU8" s="326">
        <f>1/1000*'[1]44013020Exp'!AS$269</f>
        <v>0</v>
      </c>
      <c r="AV8" s="326">
        <f>1/1000*'[1]44013020Exp'!AT$269</f>
        <v>0</v>
      </c>
      <c r="AW8" s="326">
        <f>1/1000*'[1]44013020Exp'!AU$269</f>
        <v>1.3618926269583333E-2</v>
      </c>
      <c r="AX8" s="326">
        <f>1/1000*'[1]44013020Exp'!AV$269</f>
        <v>0</v>
      </c>
      <c r="AY8" s="326">
        <f>1/1000*'[1]44013020Exp'!AW$269</f>
        <v>0</v>
      </c>
      <c r="AZ8" s="326">
        <f>1/1000*'[1]44013020Exp'!AX$269</f>
        <v>0</v>
      </c>
      <c r="BA8" s="326">
        <f>1/1000*'[1]44013020Exp'!AY$269</f>
        <v>0</v>
      </c>
      <c r="BB8" s="326">
        <f>1/1000*'[1]44013020Exp'!AZ$269</f>
        <v>0</v>
      </c>
      <c r="BC8" s="106">
        <f>1/1000*'[1]44013020Exp'!BA$269</f>
        <v>0</v>
      </c>
      <c r="BD8" s="452"/>
    </row>
    <row r="9" spans="1:56" ht="17.149999999999999" customHeight="1">
      <c r="B9" s="19" t="s">
        <v>104</v>
      </c>
      <c r="C9" s="361"/>
      <c r="D9" s="326"/>
      <c r="E9" s="326"/>
      <c r="F9" s="326"/>
      <c r="G9" s="326"/>
      <c r="H9" s="326"/>
      <c r="I9" s="326"/>
      <c r="J9" s="327"/>
      <c r="K9" s="327"/>
      <c r="L9" s="326">
        <f>1/$A$1*'[1]44013020Exp'!K$267</f>
        <v>1.2101449999999997E-3</v>
      </c>
      <c r="M9" s="326">
        <f>1/$A$1*'[1]44013020Exp'!L$267</f>
        <v>0</v>
      </c>
      <c r="N9" s="326">
        <f>1/$A$1*'[1]44013020Exp'!M$267</f>
        <v>0</v>
      </c>
      <c r="O9" s="326">
        <f>1/$A$1*'[1]44013020Exp'!N$267</f>
        <v>1.1549999999999999E-4</v>
      </c>
      <c r="P9" s="326">
        <f>1/$A$1*'[1]44013020Exp'!O$267</f>
        <v>3.311E-5</v>
      </c>
      <c r="Q9" s="326">
        <f>1/$A$1*'[1]44013020Exp'!P$267</f>
        <v>2.2880000000000001E-5</v>
      </c>
      <c r="R9" s="326">
        <f>1/$A$1*'[1]44013020Exp'!Q$267</f>
        <v>1.9999999999999998E-5</v>
      </c>
      <c r="S9" s="326">
        <f>1/$A$1*'[1]44013020Exp'!R$267</f>
        <v>6.3100000000000002E-5</v>
      </c>
      <c r="T9" s="326">
        <f>1/$A$1*'[1]44013020Exp'!S$267</f>
        <v>2.0599999999999996E-5</v>
      </c>
      <c r="U9" s="326">
        <f>1/$A$1*'[1]44013020Exp'!T$267</f>
        <v>0</v>
      </c>
      <c r="V9" s="326">
        <f>1/$A$1*'[1]44013020Exp'!U$267</f>
        <v>0</v>
      </c>
      <c r="W9" s="326">
        <f>1/$A$1*'[1]44013020Exp'!V$267</f>
        <v>0</v>
      </c>
      <c r="X9" s="326">
        <f>1/$A$1*'[1]44013020Exp'!W$267</f>
        <v>0</v>
      </c>
      <c r="Y9" s="326">
        <f>1/$A$1*'[1]44013020Exp'!X$267</f>
        <v>0</v>
      </c>
      <c r="Z9" s="326">
        <f>1/$A$1*'[1]44013020Exp'!Y$267</f>
        <v>0</v>
      </c>
      <c r="AA9" s="326">
        <f>1/$A$1*'[1]44013020Exp'!Z$267</f>
        <v>0</v>
      </c>
      <c r="AB9" s="326">
        <f>1/$A$1*'[1]44013020Exp'!AA$267</f>
        <v>0</v>
      </c>
      <c r="AC9" s="103"/>
      <c r="AD9" s="361"/>
      <c r="AE9" s="326"/>
      <c r="AF9" s="326"/>
      <c r="AG9" s="326"/>
      <c r="AH9" s="326"/>
      <c r="AI9" s="326"/>
      <c r="AJ9" s="326"/>
      <c r="AK9" s="326"/>
      <c r="AL9" s="326"/>
      <c r="AM9" s="326">
        <f>1/1000*'[1]44013020Exp'!AK$267</f>
        <v>8.6429618880000001E-4</v>
      </c>
      <c r="AN9" s="326">
        <f>1/1000*'[1]44013020Exp'!AL$267</f>
        <v>0</v>
      </c>
      <c r="AO9" s="326">
        <f>1/1000*'[1]44013020Exp'!AM$267</f>
        <v>0</v>
      </c>
      <c r="AP9" s="326">
        <f>1/1000*'[1]44013020Exp'!AN$267</f>
        <v>1.0333004E-4</v>
      </c>
      <c r="AQ9" s="326">
        <f>1/1000*'[1]44013020Exp'!AO$267</f>
        <v>1.8181689000000002E-5</v>
      </c>
      <c r="AR9" s="326">
        <f>1/1000*'[1]44013020Exp'!AP$267</f>
        <v>1.0897685500000001E-5</v>
      </c>
      <c r="AS9" s="326">
        <f>1/1000*'[1]44013020Exp'!AQ$267</f>
        <v>9.2787484999999991E-6</v>
      </c>
      <c r="AT9" s="326">
        <f>1/1000*'[1]44013020Exp'!AR$267</f>
        <v>2.7780976199999998E-5</v>
      </c>
      <c r="AU9" s="326">
        <f>1/1000*'[1]44013020Exp'!AS$267</f>
        <v>5.90765318E-5</v>
      </c>
      <c r="AV9" s="326">
        <f>1/1000*'[1]44013020Exp'!AT$267</f>
        <v>6.1759214000000002E-5</v>
      </c>
      <c r="AW9" s="326">
        <f>1/1000*'[1]44013020Exp'!AU$267</f>
        <v>6.3760270833333339E-5</v>
      </c>
      <c r="AX9" s="326">
        <f>1/1000*'[1]44013020Exp'!AV$267</f>
        <v>0</v>
      </c>
      <c r="AY9" s="326">
        <f>1/1000*'[1]44013020Exp'!AW$267</f>
        <v>0</v>
      </c>
      <c r="AZ9" s="326">
        <f>1/1000*'[1]44013020Exp'!AX$267</f>
        <v>0</v>
      </c>
      <c r="BA9" s="326">
        <f>1/1000*'[1]44013020Exp'!AY$267</f>
        <v>0</v>
      </c>
      <c r="BB9" s="326">
        <f>1/1000*'[1]44013020Exp'!AZ$267</f>
        <v>0</v>
      </c>
      <c r="BC9" s="106">
        <f>1/1000*'[1]44013020Exp'!BA$267</f>
        <v>0</v>
      </c>
      <c r="BD9" s="452"/>
    </row>
    <row r="10" spans="1:56" ht="17.149999999999999" customHeight="1">
      <c r="B10" s="16" t="s">
        <v>165</v>
      </c>
      <c r="C10" s="362"/>
      <c r="D10" s="328"/>
      <c r="E10" s="328"/>
      <c r="F10" s="328"/>
      <c r="G10" s="328"/>
      <c r="H10" s="328"/>
      <c r="I10" s="328"/>
      <c r="J10" s="329"/>
      <c r="K10" s="329"/>
      <c r="L10" s="328">
        <f>1/$A$1*'[1]44013020Exp'!K$264</f>
        <v>6.2590474999999991E-3</v>
      </c>
      <c r="M10" s="328">
        <f>1/$A$1*'[1]44013020Exp'!L$264</f>
        <v>3.9099091428571424E-2</v>
      </c>
      <c r="N10" s="328">
        <f>1/$A$1*'[1]44013020Exp'!M$264</f>
        <v>8.3838787142857155E-2</v>
      </c>
      <c r="O10" s="328">
        <f>1/$A$1*'[1]44013020Exp'!N$264</f>
        <v>5.711867736263735E-2</v>
      </c>
      <c r="P10" s="328">
        <f>1/$A$1*'[1]44013020Exp'!O$264</f>
        <v>0.14547749978021979</v>
      </c>
      <c r="Q10" s="328">
        <f>1/$A$1*'[1]44013020Exp'!P$264</f>
        <v>0.23910831879120878</v>
      </c>
      <c r="R10" s="328">
        <f>1/$A$1*'[1]44013020Exp'!Q$264</f>
        <v>5.2576081318681328E-2</v>
      </c>
      <c r="S10" s="328">
        <f>1/$A$1*'[1]44013020Exp'!R$264</f>
        <v>0.24794171428571424</v>
      </c>
      <c r="T10" s="328">
        <f>1/$A$1*'[1]44013020Exp'!S$264</f>
        <v>8.6721799999999974E-2</v>
      </c>
      <c r="U10" s="328">
        <f>1/$A$1*'[1]44013020Exp'!T$264</f>
        <v>0</v>
      </c>
      <c r="V10" s="328">
        <f>1/$A$1*'[1]44013020Exp'!U$264</f>
        <v>0</v>
      </c>
      <c r="W10" s="328">
        <f>1/$A$1*'[1]44013020Exp'!V$264</f>
        <v>0</v>
      </c>
      <c r="X10" s="328">
        <f>1/$A$1*'[1]44013020Exp'!W$264</f>
        <v>0</v>
      </c>
      <c r="Y10" s="328">
        <f>1/$A$1*'[1]44013020Exp'!X$264</f>
        <v>0</v>
      </c>
      <c r="Z10" s="328">
        <f>1/$A$1*'[1]44013020Exp'!Y$264</f>
        <v>0</v>
      </c>
      <c r="AA10" s="328">
        <f>1/$A$1*'[1]44013020Exp'!Z$264</f>
        <v>0</v>
      </c>
      <c r="AB10" s="328">
        <f>1/$A$1*'[1]44013020Exp'!AA$264</f>
        <v>0</v>
      </c>
      <c r="AC10" s="103"/>
      <c r="AD10" s="362"/>
      <c r="AE10" s="328"/>
      <c r="AF10" s="328"/>
      <c r="AG10" s="328"/>
      <c r="AH10" s="328"/>
      <c r="AI10" s="328"/>
      <c r="AJ10" s="328"/>
      <c r="AK10" s="328"/>
      <c r="AL10" s="328"/>
      <c r="AM10" s="328">
        <f>1/1000*'[1]44013020Exp'!AK$264</f>
        <v>3.5055550243999994E-3</v>
      </c>
      <c r="AN10" s="328">
        <f>1/1000*'[1]44013020Exp'!AL$264</f>
        <v>8.1266444045999999E-3</v>
      </c>
      <c r="AO10" s="328">
        <f>1/1000*'[1]44013020Exp'!AM$264</f>
        <v>1.9278478944000001E-2</v>
      </c>
      <c r="AP10" s="328">
        <f>1/1000*'[1]44013020Exp'!AN$264</f>
        <v>1.0738426494400001E-2</v>
      </c>
      <c r="AQ10" s="328">
        <f>1/1000*'[1]44013020Exp'!AO$264</f>
        <v>2.9953373739300002E-2</v>
      </c>
      <c r="AR10" s="328">
        <f>1/1000*'[1]44013020Exp'!AP$264</f>
        <v>5.0936487460499995E-2</v>
      </c>
      <c r="AS10" s="328">
        <f>1/1000*'[1]44013020Exp'!AQ$264</f>
        <v>1.0582237917999998E-2</v>
      </c>
      <c r="AT10" s="328">
        <f>1/1000*'[1]44013020Exp'!AR$264</f>
        <v>3.5592342934400001E-2</v>
      </c>
      <c r="AU10" s="328">
        <f>1/1000*'[1]44013020Exp'!AS$264</f>
        <v>5.3830642193900005E-2</v>
      </c>
      <c r="AV10" s="328">
        <f>1/1000*'[1]44013020Exp'!AT$264</f>
        <v>5.6275107046999999E-2</v>
      </c>
      <c r="AW10" s="328">
        <f>1/1000*'[1]44013020Exp'!AU$264</f>
        <v>9.2633554726666664E-2</v>
      </c>
      <c r="AX10" s="328">
        <f>1/1000*'[1]44013020Exp'!AV$264</f>
        <v>0</v>
      </c>
      <c r="AY10" s="328">
        <f>1/1000*'[1]44013020Exp'!AW$264</f>
        <v>0</v>
      </c>
      <c r="AZ10" s="328">
        <f>1/1000*'[1]44013020Exp'!AX$264</f>
        <v>0</v>
      </c>
      <c r="BA10" s="328">
        <f>1/1000*'[1]44013020Exp'!AY$264</f>
        <v>0</v>
      </c>
      <c r="BB10" s="328">
        <f>1/1000*'[1]44013020Exp'!AZ$264</f>
        <v>0</v>
      </c>
      <c r="BC10" s="104">
        <f>1/1000*'[1]44013020Exp'!BA$264</f>
        <v>0</v>
      </c>
      <c r="BD10" s="452"/>
    </row>
    <row r="11" spans="1:56">
      <c r="B11" s="689" t="s">
        <v>27</v>
      </c>
      <c r="C11" s="276"/>
      <c r="D11" s="279"/>
      <c r="E11" s="279"/>
      <c r="F11" s="279"/>
      <c r="G11" s="279"/>
      <c r="H11" s="279"/>
      <c r="I11" s="279"/>
      <c r="J11" s="278"/>
      <c r="K11" s="278"/>
      <c r="L11" s="279">
        <f>1/$A$1*'[1]44013020Exp'!K$23</f>
        <v>0</v>
      </c>
      <c r="M11" s="279">
        <f>1/$A$1*'[1]44013020Exp'!L$23</f>
        <v>0</v>
      </c>
      <c r="N11" s="279">
        <f>1/$A$1*'[1]44013020Exp'!M$23</f>
        <v>0</v>
      </c>
      <c r="O11" s="279">
        <f>1/$A$1*'[1]44013020Exp'!N$23</f>
        <v>4.4000000000000002E-4</v>
      </c>
      <c r="P11" s="279">
        <f>1/$A$1*'[1]44013020Exp'!O$23</f>
        <v>9.4522999999999992E-4</v>
      </c>
      <c r="Q11" s="279">
        <f>1/$A$1*'[1]44013020Exp'!P$23</f>
        <v>5.7501399999999991E-3</v>
      </c>
      <c r="R11" s="279">
        <f>1/$A$1*'[1]44013020Exp'!Q$23</f>
        <v>5.6279999999999991E-4</v>
      </c>
      <c r="S11" s="279">
        <f>1/$A$1*'[1]44013020Exp'!R$23</f>
        <v>5.5044399999999986E-2</v>
      </c>
      <c r="T11" s="279">
        <f>1/$A$1*'[1]44013020Exp'!S$23</f>
        <v>1.5844E-2</v>
      </c>
      <c r="U11" s="279">
        <f>1/$A$1*'[1]44013020Exp'!T$23</f>
        <v>0</v>
      </c>
      <c r="V11" s="279">
        <f>1/$A$1*'[1]44013020Exp'!U$23</f>
        <v>0</v>
      </c>
      <c r="W11" s="279">
        <f>1/$A$1*'[1]44013020Exp'!V$23</f>
        <v>0</v>
      </c>
      <c r="X11" s="279">
        <f>1/$A$1*'[1]44013020Exp'!W$23</f>
        <v>0</v>
      </c>
      <c r="Y11" s="279">
        <f>1/$A$1*'[1]44013020Exp'!X$23</f>
        <v>0</v>
      </c>
      <c r="Z11" s="279">
        <f>1/$A$1*'[1]44013020Exp'!Y$23</f>
        <v>0</v>
      </c>
      <c r="AA11" s="279">
        <f>1/$A$1*'[1]44013020Exp'!Z$23</f>
        <v>0</v>
      </c>
      <c r="AB11" s="279">
        <f>1/$A$1*'[1]44013020Exp'!AA$23</f>
        <v>0</v>
      </c>
      <c r="AC11" s="103"/>
      <c r="AD11" s="276"/>
      <c r="AE11" s="279"/>
      <c r="AF11" s="279"/>
      <c r="AG11" s="279"/>
      <c r="AH11" s="279"/>
      <c r="AI11" s="279"/>
      <c r="AJ11" s="279"/>
      <c r="AK11" s="279"/>
      <c r="AL11" s="279"/>
      <c r="AM11" s="279">
        <f>1/1000*'[1]44013020Exp'!AK$23</f>
        <v>0</v>
      </c>
      <c r="AN11" s="279">
        <f>1/1000*'[1]44013020Exp'!AL$23</f>
        <v>0</v>
      </c>
      <c r="AO11" s="279">
        <f>1/1000*'[1]44013020Exp'!AM$23</f>
        <v>0</v>
      </c>
      <c r="AP11" s="279">
        <f>1/1000*'[1]44013020Exp'!AN$23</f>
        <v>9.7033235199999997E-5</v>
      </c>
      <c r="AQ11" s="279">
        <f>1/1000*'[1]44013020Exp'!AO$23</f>
        <v>2.2141020720000001E-4</v>
      </c>
      <c r="AR11" s="279">
        <f>1/1000*'[1]44013020Exp'!AP$23</f>
        <v>1.105375768E-3</v>
      </c>
      <c r="AS11" s="279">
        <f>1/1000*'[1]44013020Exp'!AQ$23</f>
        <v>1.2022320099999999E-4</v>
      </c>
      <c r="AT11" s="279">
        <f>1/1000*'[1]44013020Exp'!AR$23</f>
        <v>8.2278157213999999E-3</v>
      </c>
      <c r="AU11" s="279">
        <f>1/1000*'[1]44013020Exp'!AS$23</f>
        <v>7.2698714231000001E-3</v>
      </c>
      <c r="AV11" s="279">
        <f>1/1000*'[1]44013020Exp'!AT$23</f>
        <v>7.599998363E-3</v>
      </c>
      <c r="AW11" s="279">
        <f>1/1000*'[1]44013020Exp'!AU$23</f>
        <v>5.1938590416666664E-5</v>
      </c>
      <c r="AX11" s="279">
        <f>1/1000*'[1]44013020Exp'!AV$23</f>
        <v>0</v>
      </c>
      <c r="AY11" s="279">
        <f>1/1000*'[1]44013020Exp'!AW$23</f>
        <v>0</v>
      </c>
      <c r="AZ11" s="279">
        <f>1/1000*'[1]44013020Exp'!AX$23</f>
        <v>0</v>
      </c>
      <c r="BA11" s="279">
        <f>1/1000*'[1]44013020Exp'!AY$23</f>
        <v>0</v>
      </c>
      <c r="BB11" s="279">
        <f>1/1000*'[1]44013020Exp'!AZ$23</f>
        <v>0</v>
      </c>
      <c r="BC11" s="102">
        <f>1/1000*'[1]44013020Exp'!BA$23</f>
        <v>0</v>
      </c>
      <c r="BD11" s="452"/>
    </row>
    <row r="12" spans="1:56">
      <c r="B12" s="5" t="s">
        <v>29</v>
      </c>
      <c r="C12" s="276"/>
      <c r="D12" s="279"/>
      <c r="E12" s="279"/>
      <c r="F12" s="279"/>
      <c r="G12" s="279"/>
      <c r="H12" s="279"/>
      <c r="I12" s="279"/>
      <c r="J12" s="278"/>
      <c r="K12" s="278"/>
      <c r="L12" s="279">
        <f>1/$A$1*'[1]44013020Exp'!K$91</f>
        <v>4.843914999999999E-3</v>
      </c>
      <c r="M12" s="279">
        <f>1/$A$1*'[1]44013020Exp'!L$91</f>
        <v>3.4814999999999999E-2</v>
      </c>
      <c r="N12" s="279">
        <f>1/$A$1*'[1]44013020Exp'!M$91</f>
        <v>7.9309560000000015E-2</v>
      </c>
      <c r="O12" s="279">
        <f>1/$A$1*'[1]44013020Exp'!N$91</f>
        <v>4.2089299999999996E-2</v>
      </c>
      <c r="P12" s="279">
        <f>1/$A$1*'[1]44013020Exp'!O$91</f>
        <v>7.8087239999999988E-2</v>
      </c>
      <c r="Q12" s="279">
        <f>1/$A$1*'[1]44013020Exp'!P$91</f>
        <v>0.10209528999999999</v>
      </c>
      <c r="R12" s="279">
        <f>1/$A$1*'[1]44013020Exp'!Q$91</f>
        <v>4.4525300000000004E-2</v>
      </c>
      <c r="S12" s="279">
        <f>1/$A$1*'[1]44013020Exp'!R$91</f>
        <v>5.3293999999999994E-2</v>
      </c>
      <c r="T12" s="279">
        <f>1/$A$1*'[1]44013020Exp'!S$91</f>
        <v>1.4293899999999997E-2</v>
      </c>
      <c r="U12" s="279">
        <f>1/$A$1*'[1]44013020Exp'!T$91</f>
        <v>0</v>
      </c>
      <c r="V12" s="279">
        <f>1/$A$1*'[1]44013020Exp'!U$91</f>
        <v>0</v>
      </c>
      <c r="W12" s="279">
        <f>1/$A$1*'[1]44013020Exp'!V$91</f>
        <v>0</v>
      </c>
      <c r="X12" s="279">
        <f>1/$A$1*'[1]44013020Exp'!W$91</f>
        <v>0</v>
      </c>
      <c r="Y12" s="279">
        <f>1/$A$1*'[1]44013020Exp'!X$91</f>
        <v>0</v>
      </c>
      <c r="Z12" s="279">
        <f>1/$A$1*'[1]44013020Exp'!Y$91</f>
        <v>0</v>
      </c>
      <c r="AA12" s="279">
        <f>1/$A$1*'[1]44013020Exp'!Z$91</f>
        <v>0</v>
      </c>
      <c r="AB12" s="279">
        <f>1/$A$1*'[1]44013020Exp'!AA$91</f>
        <v>0</v>
      </c>
      <c r="AC12" s="103"/>
      <c r="AD12" s="276"/>
      <c r="AE12" s="279"/>
      <c r="AF12" s="279"/>
      <c r="AG12" s="279"/>
      <c r="AH12" s="279"/>
      <c r="AI12" s="279"/>
      <c r="AJ12" s="279"/>
      <c r="AK12" s="279"/>
      <c r="AL12" s="279"/>
      <c r="AM12" s="279">
        <f>1/1000*'[1]44013020Exp'!AK$91</f>
        <v>2.4393657199999999E-3</v>
      </c>
      <c r="AN12" s="279">
        <f>1/1000*'[1]44013020Exp'!AL$91</f>
        <v>7.2785477151000007E-3</v>
      </c>
      <c r="AO12" s="279">
        <f>1/1000*'[1]44013020Exp'!AM$91</f>
        <v>1.8193953648E-2</v>
      </c>
      <c r="AP12" s="279">
        <f>1/1000*'[1]44013020Exp'!AN$91</f>
        <v>8.4433124512000007E-3</v>
      </c>
      <c r="AQ12" s="279">
        <f>1/1000*'[1]44013020Exp'!AO$91</f>
        <v>1.7318475795899999E-2</v>
      </c>
      <c r="AR12" s="279">
        <f>1/1000*'[1]44013020Exp'!AP$91</f>
        <v>2.3000689823000003E-2</v>
      </c>
      <c r="AS12" s="279">
        <f>1/1000*'[1]44013020Exp'!AQ$91</f>
        <v>8.7168444439999996E-3</v>
      </c>
      <c r="AT12" s="279">
        <f>1/1000*'[1]44013020Exp'!AR$91</f>
        <v>8.8625509228999998E-3</v>
      </c>
      <c r="AU12" s="279">
        <f>1/1000*'[1]44013020Exp'!AS$91</f>
        <v>8.0044012334000002E-3</v>
      </c>
      <c r="AV12" s="279">
        <f>1/1000*'[1]44013020Exp'!AT$91</f>
        <v>8.3678833820000006E-3</v>
      </c>
      <c r="AW12" s="279">
        <f>1/1000*'[1]44013020Exp'!AU$91</f>
        <v>9.3169261916666675E-4</v>
      </c>
      <c r="AX12" s="279">
        <f>1/1000*'[1]44013020Exp'!AV$91</f>
        <v>0</v>
      </c>
      <c r="AY12" s="279">
        <f>1/1000*'[1]44013020Exp'!AW$91</f>
        <v>0</v>
      </c>
      <c r="AZ12" s="279">
        <f>1/1000*'[1]44013020Exp'!AX$91</f>
        <v>0</v>
      </c>
      <c r="BA12" s="279">
        <f>1/1000*'[1]44013020Exp'!AY$91</f>
        <v>0</v>
      </c>
      <c r="BB12" s="279">
        <f>1/1000*'[1]44013020Exp'!AZ$91</f>
        <v>0</v>
      </c>
      <c r="BC12" s="102">
        <f>1/1000*'[1]44013020Exp'!BA$91</f>
        <v>0</v>
      </c>
      <c r="BD12" s="452"/>
    </row>
    <row r="13" spans="1:56">
      <c r="B13" s="689" t="s">
        <v>35</v>
      </c>
      <c r="C13" s="276"/>
      <c r="D13" s="279"/>
      <c r="E13" s="279"/>
      <c r="F13" s="279"/>
      <c r="G13" s="279"/>
      <c r="H13" s="279"/>
      <c r="I13" s="279"/>
      <c r="J13" s="278"/>
      <c r="K13" s="278"/>
      <c r="L13" s="279">
        <f>1/$A$1*'[1]44013020Exp'!K$225</f>
        <v>0</v>
      </c>
      <c r="M13" s="279">
        <f>1/$A$1*'[1]44013020Exp'!L$225</f>
        <v>3.34433E-3</v>
      </c>
      <c r="N13" s="279">
        <f>1/$A$1*'[1]44013020Exp'!M$225</f>
        <v>5.3350000000000003E-5</v>
      </c>
      <c r="O13" s="279">
        <f>1/$A$1*'[1]44013020Exp'!N$225</f>
        <v>8.2114999999999998E-4</v>
      </c>
      <c r="P13" s="279">
        <f>1/$A$1*'[1]44013020Exp'!O$225</f>
        <v>3.2384109999999994E-2</v>
      </c>
      <c r="Q13" s="279">
        <f>1/$A$1*'[1]44013020Exp'!P$225</f>
        <v>3.2088430000000001E-2</v>
      </c>
      <c r="R13" s="279">
        <f>1/$A$1*'[1]44013020Exp'!Q$225</f>
        <v>1.6735999999999995E-3</v>
      </c>
      <c r="S13" s="279">
        <f>1/$A$1*'[1]44013020Exp'!R$225</f>
        <v>2.4802700000000004E-2</v>
      </c>
      <c r="T13" s="279">
        <f>1/$A$1*'[1]44013020Exp'!S$225</f>
        <v>9.6497999999999983E-3</v>
      </c>
      <c r="U13" s="279">
        <f>1/$A$1*'[1]44013020Exp'!T$225</f>
        <v>0</v>
      </c>
      <c r="V13" s="279">
        <f>1/$A$1*'[1]44013020Exp'!U$225</f>
        <v>0</v>
      </c>
      <c r="W13" s="279">
        <f>1/$A$1*'[1]44013020Exp'!V$225</f>
        <v>0</v>
      </c>
      <c r="X13" s="279">
        <f>1/$A$1*'[1]44013020Exp'!W$225</f>
        <v>0</v>
      </c>
      <c r="Y13" s="279">
        <f>1/$A$1*'[1]44013020Exp'!X$225</f>
        <v>0</v>
      </c>
      <c r="Z13" s="279">
        <f>1/$A$1*'[1]44013020Exp'!Y$225</f>
        <v>0</v>
      </c>
      <c r="AA13" s="279">
        <f>1/$A$1*'[1]44013020Exp'!Z$225</f>
        <v>0</v>
      </c>
      <c r="AB13" s="279">
        <f>1/$A$1*'[1]44013020Exp'!AA$225</f>
        <v>0</v>
      </c>
      <c r="AC13" s="103"/>
      <c r="AD13" s="276"/>
      <c r="AE13" s="279"/>
      <c r="AF13" s="279"/>
      <c r="AG13" s="279"/>
      <c r="AH13" s="279"/>
      <c r="AI13" s="279"/>
      <c r="AJ13" s="279"/>
      <c r="AK13" s="279"/>
      <c r="AL13" s="279"/>
      <c r="AM13" s="279">
        <f>1/1000*'[1]44013020Exp'!AK$225</f>
        <v>0</v>
      </c>
      <c r="AN13" s="279">
        <f>1/1000*'[1]44013020Exp'!AL$225</f>
        <v>5.1057877230000002E-4</v>
      </c>
      <c r="AO13" s="279">
        <f>1/1000*'[1]44013020Exp'!AM$225</f>
        <v>2.0036447999999998E-5</v>
      </c>
      <c r="AP13" s="279">
        <f>1/1000*'[1]44013020Exp'!AN$225</f>
        <v>1.8083046079999998E-4</v>
      </c>
      <c r="AQ13" s="279">
        <f>1/1000*'[1]44013020Exp'!AO$225</f>
        <v>6.2228816111999999E-3</v>
      </c>
      <c r="AR13" s="279">
        <f>1/1000*'[1]44013020Exp'!AP$225</f>
        <v>5.3995115595000002E-3</v>
      </c>
      <c r="AS13" s="279">
        <f>1/1000*'[1]44013020Exp'!AQ$225</f>
        <v>5.0498448699999999E-4</v>
      </c>
      <c r="AT13" s="279">
        <f>1/1000*'[1]44013020Exp'!AR$225</f>
        <v>4.3594260289999999E-3</v>
      </c>
      <c r="AU13" s="279">
        <f>1/1000*'[1]44013020Exp'!AS$225</f>
        <v>1.22593677063E-2</v>
      </c>
      <c r="AV13" s="279">
        <f>1/1000*'[1]44013020Exp'!AT$225</f>
        <v>1.2816069099E-2</v>
      </c>
      <c r="AW13" s="279">
        <f>1/1000*'[1]44013020Exp'!AU$225</f>
        <v>0</v>
      </c>
      <c r="AX13" s="279">
        <f>1/1000*'[1]44013020Exp'!AV$225</f>
        <v>0</v>
      </c>
      <c r="AY13" s="279">
        <f>1/1000*'[1]44013020Exp'!AW$225</f>
        <v>0</v>
      </c>
      <c r="AZ13" s="279">
        <f>1/1000*'[1]44013020Exp'!AX$225</f>
        <v>0</v>
      </c>
      <c r="BA13" s="279">
        <f>1/1000*'[1]44013020Exp'!AY$225</f>
        <v>0</v>
      </c>
      <c r="BB13" s="279">
        <f>1/1000*'[1]44013020Exp'!AZ$225</f>
        <v>0</v>
      </c>
      <c r="BC13" s="102">
        <f>1/1000*'[1]44013020Exp'!BA$225</f>
        <v>0</v>
      </c>
      <c r="BD13" s="452"/>
    </row>
    <row r="14" spans="1:56">
      <c r="B14" s="689" t="s">
        <v>61</v>
      </c>
      <c r="C14" s="276"/>
      <c r="D14" s="279"/>
      <c r="E14" s="279"/>
      <c r="F14" s="279"/>
      <c r="G14" s="279"/>
      <c r="H14" s="279"/>
      <c r="I14" s="279"/>
      <c r="J14" s="278"/>
      <c r="K14" s="278"/>
      <c r="L14" s="279">
        <f>1/$A$1*'[1]44013020Exp'!K$246</f>
        <v>9.5035999999999981E-4</v>
      </c>
      <c r="M14" s="279">
        <f>1/$A$1*'[1]44013020Exp'!L$246</f>
        <v>2.5142857142857143E-7</v>
      </c>
      <c r="N14" s="279">
        <f>1/$A$1*'[1]44013020Exp'!M$246</f>
        <v>0</v>
      </c>
      <c r="O14" s="279">
        <f>1/$A$1*'[1]44013020Exp'!N$246</f>
        <v>2.6993999999999998E-4</v>
      </c>
      <c r="P14" s="279">
        <f>1/$A$1*'[1]44013020Exp'!O$246</f>
        <v>1.1576399999999999E-3</v>
      </c>
      <c r="Q14" s="279">
        <f>1/$A$1*'[1]44013020Exp'!P$246</f>
        <v>5.0301239999999997E-2</v>
      </c>
      <c r="R14" s="279">
        <f>1/$A$1*'[1]44013020Exp'!Q$246</f>
        <v>3.1553999999999996E-3</v>
      </c>
      <c r="S14" s="279">
        <f>1/$A$1*'[1]44013020Exp'!R$246</f>
        <v>8.8085300000000005E-2</v>
      </c>
      <c r="T14" s="279">
        <f>1/$A$1*'[1]44013020Exp'!S$246</f>
        <v>3.2067599999999995E-2</v>
      </c>
      <c r="U14" s="279">
        <f>1/$A$1*'[1]44013020Exp'!T$246</f>
        <v>0</v>
      </c>
      <c r="V14" s="279">
        <f>1/$A$1*'[1]44013020Exp'!U$246</f>
        <v>0</v>
      </c>
      <c r="W14" s="279">
        <f>1/$A$1*'[1]44013020Exp'!V$246</f>
        <v>0</v>
      </c>
      <c r="X14" s="279">
        <f>1/$A$1*'[1]44013020Exp'!W$246</f>
        <v>0</v>
      </c>
      <c r="Y14" s="279">
        <f>1/$A$1*'[1]44013020Exp'!X$246</f>
        <v>0</v>
      </c>
      <c r="Z14" s="279">
        <f>1/$A$1*'[1]44013020Exp'!Y$246</f>
        <v>0</v>
      </c>
      <c r="AA14" s="279">
        <f>1/$A$1*'[1]44013020Exp'!Z$246</f>
        <v>0</v>
      </c>
      <c r="AB14" s="279">
        <f>1/$A$1*'[1]44013020Exp'!AA$246</f>
        <v>0</v>
      </c>
      <c r="AC14" s="103"/>
      <c r="AD14" s="276"/>
      <c r="AE14" s="279"/>
      <c r="AF14" s="279"/>
      <c r="AG14" s="279"/>
      <c r="AH14" s="279"/>
      <c r="AI14" s="279"/>
      <c r="AJ14" s="279"/>
      <c r="AK14" s="279"/>
      <c r="AL14" s="279"/>
      <c r="AM14" s="279">
        <f>1/1000*'[1]44013020Exp'!AK$246</f>
        <v>5.4085880639999991E-4</v>
      </c>
      <c r="AN14" s="279">
        <f>1/1000*'[1]44013020Exp'!AL$246</f>
        <v>3.3142500000000007E-8</v>
      </c>
      <c r="AO14" s="279">
        <f>1/1000*'[1]44013020Exp'!AM$246</f>
        <v>0</v>
      </c>
      <c r="AP14" s="279">
        <f>1/1000*'[1]44013020Exp'!AN$246</f>
        <v>5.9484955200000004E-5</v>
      </c>
      <c r="AQ14" s="279">
        <f>1/1000*'[1]44013020Exp'!AO$246</f>
        <v>2.7115419270000001E-4</v>
      </c>
      <c r="AR14" s="279">
        <f>1/1000*'[1]44013020Exp'!AP$246</f>
        <v>9.143669606999999E-3</v>
      </c>
      <c r="AS14" s="279">
        <f>1/1000*'[1]44013020Exp'!AQ$246</f>
        <v>5.1466598399999995E-4</v>
      </c>
      <c r="AT14" s="279">
        <f>1/1000*'[1]44013020Exp'!AR$246</f>
        <v>1.05010960998E-2</v>
      </c>
      <c r="AU14" s="279">
        <f>1/1000*'[1]44013020Exp'!AS$246</f>
        <v>1.3106475510699999E-2</v>
      </c>
      <c r="AV14" s="279">
        <f>1/1000*'[1]44013020Exp'!AT$246</f>
        <v>1.3701644311000001E-2</v>
      </c>
      <c r="AW14" s="279">
        <f>1/1000*'[1]44013020Exp'!AU$246</f>
        <v>0</v>
      </c>
      <c r="AX14" s="279">
        <f>1/1000*'[1]44013020Exp'!AV$246</f>
        <v>0</v>
      </c>
      <c r="AY14" s="279">
        <f>1/1000*'[1]44013020Exp'!AW$246</f>
        <v>0</v>
      </c>
      <c r="AZ14" s="279">
        <f>1/1000*'[1]44013020Exp'!AX$246</f>
        <v>0</v>
      </c>
      <c r="BA14" s="279">
        <f>1/1000*'[1]44013020Exp'!AY$246</f>
        <v>0</v>
      </c>
      <c r="BB14" s="279">
        <f>1/1000*'[1]44013020Exp'!AZ$246</f>
        <v>0</v>
      </c>
      <c r="BC14" s="102">
        <f>1/1000*'[1]44013020Exp'!BA$246</f>
        <v>0</v>
      </c>
      <c r="BD14" s="452"/>
    </row>
    <row r="15" spans="1:56">
      <c r="B15" s="5" t="s">
        <v>16</v>
      </c>
      <c r="C15" s="298"/>
      <c r="D15" s="301"/>
      <c r="E15" s="301"/>
      <c r="F15" s="301"/>
      <c r="G15" s="301"/>
      <c r="H15" s="301"/>
      <c r="I15" s="301"/>
      <c r="J15" s="300"/>
      <c r="K15" s="300"/>
      <c r="L15" s="301">
        <f>SUM(L10:L10)-SUM(L11:L14)</f>
        <v>4.6477250000000019E-4</v>
      </c>
      <c r="M15" s="301">
        <f>SUM(M10:M10)-SUM(M11:M14)</f>
        <v>9.3950999999999757E-4</v>
      </c>
      <c r="N15" s="301">
        <f>SUM(N10:N10)-SUM(N11:N14)</f>
        <v>4.4758771428571459E-3</v>
      </c>
      <c r="O15" s="301">
        <f>SUM(O10:O10)-SUM(O11:O14)</f>
        <v>1.3498287362637348E-2</v>
      </c>
      <c r="P15" s="301">
        <f>SUM(P10:P10)-SUM(P11:P14)</f>
        <v>3.2903279780219799E-2</v>
      </c>
      <c r="Q15" s="301">
        <f>SUM(Q10:Q10)-SUM(Q11:Q14)</f>
        <v>4.8873218791208789E-2</v>
      </c>
      <c r="R15" s="301">
        <f>SUM(R10:R10)-SUM(R11:R14)</f>
        <v>2.6589813186813221E-3</v>
      </c>
      <c r="S15" s="301">
        <f>SUM(S10:S10)-SUM(S11:S14)</f>
        <v>2.6715314285714248E-2</v>
      </c>
      <c r="T15" s="301">
        <f>SUM(T10:T10)-SUM(T11:T14)</f>
        <v>1.4866499999999991E-2</v>
      </c>
      <c r="U15" s="301">
        <f>SUM(U10:U10)-SUM(U11:U14)</f>
        <v>0</v>
      </c>
      <c r="V15" s="301">
        <f>SUM(V10:V10)-SUM(V11:V14)</f>
        <v>0</v>
      </c>
      <c r="W15" s="301">
        <f>SUM(W10:W10)-SUM(W11:W14)</f>
        <v>0</v>
      </c>
      <c r="X15" s="301">
        <f>SUM(X10:X10)-SUM(X11:X14)</f>
        <v>0</v>
      </c>
      <c r="Y15" s="301">
        <f>SUM(Y10:Y10)-SUM(Y11:Y14)</f>
        <v>0</v>
      </c>
      <c r="Z15" s="301">
        <f>SUM(Z10:Z10)-SUM(Z11:Z14)</f>
        <v>0</v>
      </c>
      <c r="AA15" s="301">
        <f>SUM(AA10:AA10)-SUM(AA11:AA14)</f>
        <v>0</v>
      </c>
      <c r="AB15" s="301">
        <f>SUM(AB10:AB10)-SUM(AB11:AB14)</f>
        <v>0</v>
      </c>
      <c r="AC15" s="103"/>
      <c r="AD15" s="276"/>
      <c r="AE15" s="279"/>
      <c r="AF15" s="279"/>
      <c r="AG15" s="279"/>
      <c r="AH15" s="279"/>
      <c r="AI15" s="279"/>
      <c r="AJ15" s="279"/>
      <c r="AK15" s="279"/>
      <c r="AL15" s="279"/>
      <c r="AM15" s="279">
        <f>SUM(AM10:AM10)-SUM(AM11:AM14)</f>
        <v>5.2533049799999938E-4</v>
      </c>
      <c r="AN15" s="279">
        <f>SUM(AN10:AN10)-SUM(AN11:AN14)</f>
        <v>3.3748477469999934E-4</v>
      </c>
      <c r="AO15" s="279">
        <f>SUM(AO10:AO10)-SUM(AO11:AO14)</f>
        <v>1.0644888480000024E-3</v>
      </c>
      <c r="AP15" s="279">
        <f>SUM(AP10:AP10)-SUM(AP11:AP14)</f>
        <v>1.9577653920000004E-3</v>
      </c>
      <c r="AQ15" s="279">
        <f>SUM(AQ10:AQ10)-SUM(AQ11:AQ14)</f>
        <v>5.9194519323000037E-3</v>
      </c>
      <c r="AR15" s="279">
        <f>SUM(AR10:AR10)-SUM(AR11:AR14)</f>
        <v>1.2287240702999989E-2</v>
      </c>
      <c r="AS15" s="279">
        <f>SUM(AS10:AS10)-SUM(AS11:AS14)</f>
        <v>7.2551980199999852E-4</v>
      </c>
      <c r="AT15" s="279">
        <f>SUM(AT10:AT10)-SUM(AT11:AT14)</f>
        <v>3.6414541613000034E-3</v>
      </c>
      <c r="AU15" s="279">
        <f>SUM(AU10:AU10)-SUM(AU11:AU14)</f>
        <v>1.3190526320400006E-2</v>
      </c>
      <c r="AV15" s="279">
        <f>SUM(AV10:AV10)-SUM(AV11:AV14)</f>
        <v>1.3789511891999992E-2</v>
      </c>
      <c r="AW15" s="279">
        <f>SUM(AW10:AW10)-SUM(AW11:AW14)</f>
        <v>9.1649923517083329E-2</v>
      </c>
      <c r="AX15" s="279">
        <f>SUM(AX10:AX10)-SUM(AX11:AX14)</f>
        <v>0</v>
      </c>
      <c r="AY15" s="279">
        <f>SUM(AY10:AY10)-SUM(AY11:AY14)</f>
        <v>0</v>
      </c>
      <c r="AZ15" s="279">
        <f>SUM(AZ10:AZ10)-SUM(AZ11:AZ14)</f>
        <v>0</v>
      </c>
      <c r="BA15" s="279">
        <f>SUM(BA10:BA10)-SUM(BA11:BA14)</f>
        <v>0</v>
      </c>
      <c r="BB15" s="279">
        <f>SUM(BB10:BB10)-SUM(BB11:BB14)</f>
        <v>0</v>
      </c>
      <c r="BC15" s="102">
        <f>SUM(BC10:BC10)-SUM(BC11:BC14)</f>
        <v>0</v>
      </c>
      <c r="BD15" s="452"/>
    </row>
    <row r="16" spans="1:56" ht="17.149999999999999" customHeight="1">
      <c r="B16" s="19" t="s">
        <v>105</v>
      </c>
      <c r="C16" s="361"/>
      <c r="D16" s="326"/>
      <c r="E16" s="326"/>
      <c r="F16" s="326"/>
      <c r="G16" s="326"/>
      <c r="H16" s="326"/>
      <c r="I16" s="326"/>
      <c r="J16" s="327"/>
      <c r="K16" s="327"/>
      <c r="L16" s="326">
        <f>1/$A$1*'[1]44013020Exp'!K$265</f>
        <v>1.3316639835164834E-3</v>
      </c>
      <c r="M16" s="326">
        <f>1/$A$1*'[1]44013020Exp'!L$265</f>
        <v>1.5557142857147116E-5</v>
      </c>
      <c r="N16" s="326">
        <f>1/$A$1*'[1]44013020Exp'!M$265</f>
        <v>6.3631428571411E-5</v>
      </c>
      <c r="O16" s="326">
        <f>1/$A$1*'[1]44013020Exp'!N$265</f>
        <v>6.5006373626374272E-5</v>
      </c>
      <c r="P16" s="326">
        <f>1/$A$1*'[1]44013020Exp'!O$265</f>
        <v>5.1910329670315104E-5</v>
      </c>
      <c r="Q16" s="326">
        <f>1/$A$1*'[1]44013020Exp'!P$265</f>
        <v>1.6552945054950006E-4</v>
      </c>
      <c r="R16" s="326">
        <f>1/$A$1*'[1]44013020Exp'!Q$265</f>
        <v>1.015483516483542E-4</v>
      </c>
      <c r="S16" s="326">
        <f>1/$A$1*'[1]44013020Exp'!R$265</f>
        <v>7.2892857142871565E-5</v>
      </c>
      <c r="T16" s="326">
        <f>1/$A$1*'[1]44013020Exp'!S$265</f>
        <v>3.1654761904773408E-5</v>
      </c>
      <c r="U16" s="326">
        <f>1/$A$1*'[1]44013020Exp'!T$265</f>
        <v>0</v>
      </c>
      <c r="V16" s="326">
        <f>1/$A$1*'[1]44013020Exp'!U$265</f>
        <v>0</v>
      </c>
      <c r="W16" s="326">
        <f>1/$A$1*'[1]44013020Exp'!V$265</f>
        <v>0</v>
      </c>
      <c r="X16" s="326">
        <f>1/$A$1*'[1]44013020Exp'!W$265</f>
        <v>0</v>
      </c>
      <c r="Y16" s="326">
        <f>1/$A$1*'[1]44013020Exp'!X$265</f>
        <v>0</v>
      </c>
      <c r="Z16" s="326">
        <f>1/$A$1*'[1]44013020Exp'!Y$265</f>
        <v>0</v>
      </c>
      <c r="AA16" s="326">
        <f>1/$A$1*'[1]44013020Exp'!Z$265</f>
        <v>0</v>
      </c>
      <c r="AB16" s="326">
        <f>1/$A$1*'[1]44013020Exp'!AA$265</f>
        <v>0</v>
      </c>
      <c r="AC16" s="103"/>
      <c r="AD16" s="361"/>
      <c r="AE16" s="326"/>
      <c r="AF16" s="326"/>
      <c r="AG16" s="326"/>
      <c r="AH16" s="326"/>
      <c r="AI16" s="326"/>
      <c r="AJ16" s="326"/>
      <c r="AK16" s="326"/>
      <c r="AL16" s="326"/>
      <c r="AM16" s="326">
        <f>1/1000*'[1]44013020Exp'!AK$265</f>
        <v>1.6893580483999995E-3</v>
      </c>
      <c r="AN16" s="326">
        <f>1/1000*'[1]44013020Exp'!AL$265</f>
        <v>6.8909886000003701E-6</v>
      </c>
      <c r="AO16" s="326">
        <f>1/1000*'[1]44013020Exp'!AM$265</f>
        <v>1.5977376000002153E-5</v>
      </c>
      <c r="AP16" s="326">
        <f>1/1000*'[1]44013020Exp'!AN$265</f>
        <v>1.3329800000001058E-5</v>
      </c>
      <c r="AQ16" s="326">
        <f>1/1000*'[1]44013020Exp'!AO$265</f>
        <v>1.7105927999999439E-5</v>
      </c>
      <c r="AR16" s="326">
        <f>1/1000*'[1]44013020Exp'!AP$265</f>
        <v>6.354746900000663E-5</v>
      </c>
      <c r="AS16" s="326">
        <f>1/1000*'[1]44013020Exp'!AQ$265</f>
        <v>3.4109358499996746E-5</v>
      </c>
      <c r="AT16" s="326">
        <f>1/1000*'[1]44013020Exp'!AR$265</f>
        <v>3.1843299199998402E-5</v>
      </c>
      <c r="AU16" s="326">
        <f>1/1000*'[1]44013020Exp'!AS$265</f>
        <v>6.7204723300001492E-5</v>
      </c>
      <c r="AV16" s="326">
        <f>1/1000*'[1]44013020Exp'!AT$265</f>
        <v>7.0256509000010678E-5</v>
      </c>
      <c r="AW16" s="326">
        <f>1/1000*'[1]44013020Exp'!AU$265</f>
        <v>2.8756849465833342E-2</v>
      </c>
      <c r="AX16" s="326">
        <f>1/1000*'[1]44013020Exp'!AV$265</f>
        <v>0</v>
      </c>
      <c r="AY16" s="326">
        <f>1/1000*'[1]44013020Exp'!AW$265</f>
        <v>0</v>
      </c>
      <c r="AZ16" s="326">
        <f>1/1000*'[1]44013020Exp'!AX$265</f>
        <v>0</v>
      </c>
      <c r="BA16" s="326">
        <f>1/1000*'[1]44013020Exp'!AY$265</f>
        <v>0</v>
      </c>
      <c r="BB16" s="326">
        <f>1/1000*'[1]44013020Exp'!AZ$265</f>
        <v>0</v>
      </c>
      <c r="BC16" s="106">
        <f>1/1000*'[1]44013020Exp'!BA$265</f>
        <v>0</v>
      </c>
      <c r="BD16" s="452"/>
    </row>
    <row r="17" spans="2:56" ht="17.149999999999999" customHeight="1">
      <c r="B17" s="19" t="s">
        <v>97</v>
      </c>
      <c r="C17" s="361"/>
      <c r="D17" s="326"/>
      <c r="E17" s="326"/>
      <c r="F17" s="326"/>
      <c r="G17" s="326"/>
      <c r="H17" s="326"/>
      <c r="I17" s="326"/>
      <c r="J17" s="327"/>
      <c r="K17" s="327"/>
      <c r="L17" s="326">
        <f>1/$A$1*'[1]44013020Exp'!K$273</f>
        <v>5.1749999999999992E-7</v>
      </c>
      <c r="M17" s="326">
        <f>1/$A$1*'[1]44013020Exp'!L$273</f>
        <v>1.1000000000000001E-7</v>
      </c>
      <c r="N17" s="326">
        <f>1/$A$1*'[1]44013020Exp'!M$273</f>
        <v>1.1000000000000001E-6</v>
      </c>
      <c r="O17" s="326">
        <f>1/$A$1*'[1]44013020Exp'!N$273</f>
        <v>9.8999999999999984E-7</v>
      </c>
      <c r="P17" s="326">
        <f>1/$A$1*'[1]44013020Exp'!O$273</f>
        <v>0</v>
      </c>
      <c r="Q17" s="326">
        <f>1/$A$1*'[1]44013020Exp'!P$273</f>
        <v>0</v>
      </c>
      <c r="R17" s="326">
        <f>1/$A$1*'[1]44013020Exp'!Q$273</f>
        <v>0</v>
      </c>
      <c r="S17" s="326">
        <f>1/$A$1*'[1]44013020Exp'!R$273</f>
        <v>0</v>
      </c>
      <c r="T17" s="326">
        <f>1/$A$1*'[1]44013020Exp'!S$273</f>
        <v>0</v>
      </c>
      <c r="U17" s="326">
        <f>1/$A$1*'[1]44013020Exp'!T$273</f>
        <v>0</v>
      </c>
      <c r="V17" s="326">
        <f>1/$A$1*'[1]44013020Exp'!U$273</f>
        <v>0</v>
      </c>
      <c r="W17" s="326">
        <f>1/$A$1*'[1]44013020Exp'!V$273</f>
        <v>0</v>
      </c>
      <c r="X17" s="326">
        <f>1/$A$1*'[1]44013020Exp'!W$273</f>
        <v>0</v>
      </c>
      <c r="Y17" s="326">
        <f>1/$A$1*'[1]44013020Exp'!X$273</f>
        <v>0</v>
      </c>
      <c r="Z17" s="326">
        <f>1/$A$1*'[1]44013020Exp'!Y$273</f>
        <v>0</v>
      </c>
      <c r="AA17" s="326">
        <f>1/$A$1*'[1]44013020Exp'!Z$273</f>
        <v>0</v>
      </c>
      <c r="AB17" s="326">
        <f>1/$A$1*'[1]44013020Exp'!AA$273</f>
        <v>0</v>
      </c>
      <c r="AC17" s="103"/>
      <c r="AD17" s="361"/>
      <c r="AE17" s="326"/>
      <c r="AF17" s="326"/>
      <c r="AG17" s="326"/>
      <c r="AH17" s="326"/>
      <c r="AI17" s="326"/>
      <c r="AJ17" s="326"/>
      <c r="AK17" s="326"/>
      <c r="AL17" s="326"/>
      <c r="AM17" s="326">
        <f>1/1000*'[1]44013020Exp'!AK$273</f>
        <v>5.0212800000000006E-7</v>
      </c>
      <c r="AN17" s="326">
        <f>1/1000*'[1]44013020Exp'!AL$273</f>
        <v>7.0262100000000003E-8</v>
      </c>
      <c r="AO17" s="326">
        <f>1/1000*'[1]44013020Exp'!AM$273</f>
        <v>1.3780800000000001E-7</v>
      </c>
      <c r="AP17" s="326">
        <f>1/1000*'[1]44013020Exp'!AN$273</f>
        <v>3.9314880000000004E-7</v>
      </c>
      <c r="AQ17" s="326">
        <f>1/1000*'[1]44013020Exp'!AO$273</f>
        <v>0</v>
      </c>
      <c r="AR17" s="326">
        <f>1/1000*'[1]44013020Exp'!AP$273</f>
        <v>0</v>
      </c>
      <c r="AS17" s="326">
        <f>1/1000*'[1]44013020Exp'!AQ$273</f>
        <v>0</v>
      </c>
      <c r="AT17" s="326">
        <f>1/1000*'[1]44013020Exp'!AR$273</f>
        <v>0</v>
      </c>
      <c r="AU17" s="326">
        <f>1/1000*'[1]44013020Exp'!AS$273</f>
        <v>0</v>
      </c>
      <c r="AV17" s="326">
        <f>1/1000*'[1]44013020Exp'!AT$273</f>
        <v>0</v>
      </c>
      <c r="AW17" s="326">
        <f>1/1000*'[1]44013020Exp'!AU$273</f>
        <v>5.7927241666666668E-6</v>
      </c>
      <c r="AX17" s="326">
        <f>1/1000*'[1]44013020Exp'!AV$273</f>
        <v>0</v>
      </c>
      <c r="AY17" s="326">
        <f>1/1000*'[1]44013020Exp'!AW$273</f>
        <v>0</v>
      </c>
      <c r="AZ17" s="326">
        <f>1/1000*'[1]44013020Exp'!AX$273</f>
        <v>0</v>
      </c>
      <c r="BA17" s="326">
        <f>1/1000*'[1]44013020Exp'!AY$273</f>
        <v>0</v>
      </c>
      <c r="BB17" s="326">
        <f>1/1000*'[1]44013020Exp'!AZ$273</f>
        <v>0</v>
      </c>
      <c r="BC17" s="106">
        <f>1/1000*'[1]44013020Exp'!BA$273</f>
        <v>0</v>
      </c>
      <c r="BD17" s="452"/>
    </row>
    <row r="18" spans="2:56" ht="17.149999999999999" customHeight="1" thickBot="1">
      <c r="B18" s="143" t="s">
        <v>98</v>
      </c>
      <c r="C18" s="378"/>
      <c r="D18" s="350"/>
      <c r="E18" s="350"/>
      <c r="F18" s="350"/>
      <c r="G18" s="350"/>
      <c r="H18" s="350"/>
      <c r="I18" s="350"/>
      <c r="J18" s="351"/>
      <c r="K18" s="351"/>
      <c r="L18" s="350">
        <f>L5-SUM(L6,L7,L8,L9,L10,L16,L17)</f>
        <v>-1.1515758791208787E-3</v>
      </c>
      <c r="M18" s="350">
        <f>M5-SUM(M6,M7,M8,M9,M10,M16,M17)</f>
        <v>1.7651857142857164E-4</v>
      </c>
      <c r="N18" s="350">
        <f>N5-SUM(N6,N7,N8,N9,N10,N16,N17)</f>
        <v>5.2961428571432489E-5</v>
      </c>
      <c r="O18" s="350">
        <f>O5-SUM(O6,O7,O8,O9,O10,O16,O17)</f>
        <v>1.3937846153846967E-4</v>
      </c>
      <c r="P18" s="350">
        <f>P5-SUM(P6,P7,P8,P9,P10,P16,P17)</f>
        <v>1.3344087912087188E-4</v>
      </c>
      <c r="Q18" s="350">
        <f>Q5-SUM(Q6,Q7,Q8,Q9,Q10,Q16,Q17)</f>
        <v>2.9120989010977816E-5</v>
      </c>
      <c r="R18" s="350">
        <f>R5-SUM(R6,R7,R8,R9,R10,R16,R17)</f>
        <v>9.7609890109880137E-5</v>
      </c>
      <c r="S18" s="350">
        <f>S5-SUM(S6,S7,S8,S9,S10,S16,S17)</f>
        <v>1.8827142857141821E-4</v>
      </c>
      <c r="T18" s="350">
        <f>T5-SUM(T6,T7,T8,T9,T10,T16,T17)</f>
        <v>9.4735714285726358E-5</v>
      </c>
      <c r="U18" s="350">
        <f>U5-SUM(U6,U7,U8,U9,U10,U16,U17)</f>
        <v>0</v>
      </c>
      <c r="V18" s="350">
        <f>V5-SUM(V6,V7,V8,V9,V10,V16,V17)</f>
        <v>0</v>
      </c>
      <c r="W18" s="350">
        <f>W5-SUM(W6,W7,W8,W9,W10,W16,W17)</f>
        <v>0</v>
      </c>
      <c r="X18" s="350">
        <f>X5-SUM(X6,X7,X8,X9,X10,X16,X17)</f>
        <v>0</v>
      </c>
      <c r="Y18" s="350">
        <f>Y5-SUM(Y6,Y7,Y8,Y9,Y10,Y16,Y17)</f>
        <v>0</v>
      </c>
      <c r="Z18" s="350">
        <f>Z5-SUM(Z6,Z7,Z8,Z9,Z10,Z16,Z17)</f>
        <v>0</v>
      </c>
      <c r="AA18" s="350">
        <f>AA5-SUM(AA6,AA7,AA8,AA9,AA10,AA16,AA17)</f>
        <v>0</v>
      </c>
      <c r="AB18" s="350">
        <f>AB5-SUM(AB6,AB7,AB8,AB9,AB10,AB16,AB17)</f>
        <v>0</v>
      </c>
      <c r="AC18" s="169"/>
      <c r="AD18" s="378"/>
      <c r="AE18" s="350"/>
      <c r="AF18" s="350"/>
      <c r="AG18" s="350"/>
      <c r="AH18" s="350"/>
      <c r="AI18" s="350"/>
      <c r="AJ18" s="350"/>
      <c r="AK18" s="350"/>
      <c r="AL18" s="350"/>
      <c r="AM18" s="350">
        <f>AM5-SUM(AM6,AM7,AM8,AM9,AM10,AM16,AM17)</f>
        <v>-7.4788757559999999E-4</v>
      </c>
      <c r="AN18" s="350">
        <f>AN5-SUM(AN6,AN7,AN8,AN9,AN10,AN16,AN17)</f>
        <v>6.1196963399999874E-5</v>
      </c>
      <c r="AO18" s="350">
        <f>AO5-SUM(AO6,AO7,AO8,AO9,AO10,AO16,AO17)</f>
        <v>2.9648207999995874E-5</v>
      </c>
      <c r="AP18" s="350">
        <f>AP5-SUM(AP6,AP7,AP8,AP9,AP10,AP16,AP17)</f>
        <v>4.8427966400000147E-5</v>
      </c>
      <c r="AQ18" s="350">
        <f>AQ5-SUM(AQ6,AQ7,AQ8,AQ9,AQ10,AQ16,AQ17)</f>
        <v>7.0066571700000413E-5</v>
      </c>
      <c r="AR18" s="350">
        <f>AR5-SUM(AR6,AR7,AR8,AR9,AR10,AR16,AR17)</f>
        <v>1.4229563500001152E-5</v>
      </c>
      <c r="AS18" s="350">
        <f>AS5-SUM(AS6,AS7,AS8,AS9,AS10,AS16,AS17)</f>
        <v>7.4095738500002187E-5</v>
      </c>
      <c r="AT18" s="350">
        <f>AT5-SUM(AT6,AT7,AT8,AT9,AT10,AT16,AT17)</f>
        <v>6.6935349899995E-5</v>
      </c>
      <c r="AU18" s="350">
        <f>AU5-SUM(AU6,AU7,AU8,AU9,AU10,AU16,AU17)</f>
        <v>1.9638704799998519E-5</v>
      </c>
      <c r="AV18" s="350">
        <f>AV5-SUM(AV6,AV7,AV8,AV9,AV10,AV16,AV17)</f>
        <v>2.0530503999999228E-5</v>
      </c>
      <c r="AW18" s="350">
        <f>AW5-SUM(AW6,AW7,AW8,AW9,AW10,AW16,AW17)</f>
        <v>-1.3702981227500022E-2</v>
      </c>
      <c r="AX18" s="350">
        <f>AX5-SUM(AX6,AX7,AX8,AX9,AX10,AX16,AX17)</f>
        <v>0</v>
      </c>
      <c r="AY18" s="350">
        <f>AY5-SUM(AY6,AY7,AY8,AY9,AY10,AY16,AY17)</f>
        <v>0</v>
      </c>
      <c r="AZ18" s="350">
        <f>AZ5-SUM(AZ6,AZ7,AZ8,AZ9,AZ10,AZ16,AZ17)</f>
        <v>0</v>
      </c>
      <c r="BA18" s="350">
        <f>BA5-SUM(BA6,BA7,BA8,BA9,BA10,BA16,BA17)</f>
        <v>0</v>
      </c>
      <c r="BB18" s="350">
        <f>BB5-SUM(BB6,BB7,BB8,BB9,BB10,BB16,BB17)</f>
        <v>0</v>
      </c>
      <c r="BC18" s="168">
        <f>BC5-SUM(BC6,BC7,BC8,BC9,BC10,BC16,BC17)</f>
        <v>0</v>
      </c>
      <c r="BD18" s="452"/>
    </row>
    <row r="19" spans="2:56" ht="13.5" thickTop="1">
      <c r="B19" s="691" t="s">
        <v>178</v>
      </c>
      <c r="AD19" s="369"/>
      <c r="AE19" s="369"/>
      <c r="AF19" s="369"/>
      <c r="AG19" s="369"/>
      <c r="AH19" s="369"/>
      <c r="AI19" s="369"/>
      <c r="AJ19" s="369"/>
      <c r="AK19" s="369"/>
      <c r="AL19" s="369"/>
      <c r="AM19" s="369"/>
      <c r="AN19" s="369"/>
      <c r="AO19" s="369"/>
      <c r="AP19" s="369"/>
      <c r="AQ19" s="369"/>
      <c r="AR19" s="369"/>
      <c r="AS19" s="369"/>
      <c r="AT19" s="369"/>
      <c r="AU19" s="369"/>
      <c r="AV19" s="369"/>
      <c r="AW19" s="369"/>
      <c r="AX19" s="369"/>
      <c r="AY19" s="369"/>
      <c r="AZ19" s="369"/>
      <c r="BA19" s="369"/>
      <c r="BB19" s="369"/>
      <c r="BC19" s="32"/>
    </row>
    <row r="20" spans="2:56">
      <c r="AD20" s="369"/>
      <c r="AE20" s="369"/>
      <c r="AF20" s="369"/>
      <c r="AG20" s="369"/>
      <c r="AH20" s="369"/>
      <c r="AI20" s="369"/>
      <c r="AJ20" s="369"/>
      <c r="AK20" s="369"/>
      <c r="AL20" s="369"/>
      <c r="AM20" s="369"/>
      <c r="AN20" s="369"/>
      <c r="AO20" s="369"/>
      <c r="AP20" s="369"/>
      <c r="AQ20" s="369"/>
      <c r="AR20" s="369"/>
      <c r="AS20" s="369"/>
      <c r="AT20" s="369"/>
      <c r="AU20" s="369"/>
      <c r="AV20" s="369"/>
      <c r="AW20" s="369"/>
      <c r="AX20" s="369"/>
      <c r="AY20" s="369"/>
      <c r="AZ20" s="369"/>
      <c r="BA20" s="369"/>
      <c r="BB20" s="369"/>
      <c r="BC20" s="32"/>
    </row>
    <row r="21" spans="2:56">
      <c r="AD21" s="369"/>
      <c r="AE21" s="369"/>
      <c r="AF21" s="369"/>
      <c r="AG21" s="369"/>
      <c r="AH21" s="369"/>
      <c r="AI21" s="369"/>
      <c r="AJ21" s="369"/>
      <c r="AK21" s="369"/>
      <c r="AL21" s="369"/>
      <c r="AM21" s="369"/>
      <c r="AN21" s="369"/>
      <c r="AO21" s="369"/>
      <c r="AP21" s="369"/>
      <c r="AQ21" s="369"/>
      <c r="AR21" s="369"/>
      <c r="AS21" s="369"/>
      <c r="AT21" s="369"/>
      <c r="AU21" s="369"/>
      <c r="AV21" s="369"/>
      <c r="AW21" s="369"/>
      <c r="AX21" s="369"/>
      <c r="AY21" s="369"/>
      <c r="AZ21" s="369"/>
      <c r="BA21" s="369"/>
      <c r="BB21" s="369"/>
      <c r="BC21" s="32"/>
    </row>
    <row r="22" spans="2:56">
      <c r="AD22" s="369"/>
      <c r="AE22" s="369"/>
      <c r="AF22" s="369"/>
      <c r="AG22" s="369"/>
      <c r="AH22" s="369"/>
      <c r="AI22" s="369"/>
      <c r="AJ22" s="369"/>
      <c r="AK22" s="369"/>
      <c r="AL22" s="369"/>
      <c r="AM22" s="369"/>
      <c r="AN22" s="369"/>
      <c r="AO22" s="369"/>
      <c r="AP22" s="369"/>
      <c r="AQ22" s="369"/>
      <c r="AR22" s="369"/>
      <c r="AS22" s="369"/>
      <c r="AT22" s="369"/>
      <c r="AU22" s="369"/>
      <c r="AV22" s="369"/>
      <c r="AW22" s="369"/>
      <c r="AX22" s="369"/>
      <c r="AY22" s="369"/>
      <c r="AZ22" s="369"/>
      <c r="BA22" s="369"/>
      <c r="BB22" s="369"/>
      <c r="BC22" s="32"/>
    </row>
    <row r="23" spans="2:56">
      <c r="AD23" s="369"/>
      <c r="AE23" s="369"/>
      <c r="AF23" s="369"/>
      <c r="AG23" s="369"/>
      <c r="AH23" s="369"/>
      <c r="AI23" s="369"/>
      <c r="AJ23" s="369"/>
      <c r="AK23" s="369"/>
      <c r="AL23" s="369"/>
      <c r="AM23" s="369"/>
      <c r="AN23" s="369"/>
      <c r="AO23" s="369"/>
      <c r="AP23" s="369"/>
      <c r="AQ23" s="369"/>
      <c r="AR23" s="369"/>
      <c r="AS23" s="369"/>
      <c r="AT23" s="369"/>
      <c r="AU23" s="369"/>
      <c r="AV23" s="369"/>
      <c r="AW23" s="369"/>
      <c r="AX23" s="369"/>
      <c r="AY23" s="369"/>
      <c r="AZ23" s="369"/>
      <c r="BA23" s="369"/>
      <c r="BB23" s="369"/>
      <c r="BC23" s="32"/>
    </row>
    <row r="24" spans="2:56">
      <c r="R24" s="538"/>
      <c r="AD24" s="369"/>
      <c r="AE24" s="369"/>
      <c r="AF24" s="369"/>
      <c r="AG24" s="369"/>
      <c r="AH24" s="369"/>
      <c r="AI24" s="369"/>
      <c r="AJ24" s="369"/>
      <c r="AK24" s="369"/>
      <c r="AL24" s="369"/>
      <c r="AM24" s="369"/>
      <c r="AN24" s="369"/>
      <c r="AO24" s="369"/>
      <c r="AP24" s="369"/>
      <c r="AQ24" s="369"/>
      <c r="AR24" s="369"/>
      <c r="AS24" s="369"/>
      <c r="AT24" s="369"/>
      <c r="AU24" s="369"/>
      <c r="AV24" s="369"/>
      <c r="AW24" s="369"/>
      <c r="AX24" s="369"/>
      <c r="AY24" s="369"/>
      <c r="AZ24" s="369"/>
      <c r="BA24" s="369"/>
      <c r="BB24" s="369"/>
      <c r="BC24" s="32"/>
    </row>
    <row r="25" spans="2:56">
      <c r="AD25" s="369"/>
      <c r="AE25" s="369"/>
      <c r="AF25" s="369"/>
      <c r="AG25" s="369"/>
      <c r="AH25" s="369"/>
      <c r="AI25" s="369"/>
      <c r="AJ25" s="369"/>
      <c r="AK25" s="369"/>
      <c r="AL25" s="369"/>
      <c r="AM25" s="369"/>
      <c r="AN25" s="369"/>
      <c r="AO25" s="369"/>
      <c r="AP25" s="369"/>
      <c r="AQ25" s="369"/>
      <c r="AR25" s="369"/>
      <c r="AS25" s="369"/>
      <c r="AT25" s="369"/>
      <c r="AU25" s="369"/>
      <c r="AV25" s="369"/>
      <c r="AW25" s="369"/>
      <c r="AX25" s="369"/>
      <c r="AY25" s="369"/>
      <c r="AZ25" s="369"/>
      <c r="BA25" s="369"/>
      <c r="BB25" s="369"/>
      <c r="BC25" s="32"/>
    </row>
    <row r="26" spans="2:56">
      <c r="AD26" s="369"/>
      <c r="AE26" s="369"/>
      <c r="AF26" s="369"/>
      <c r="AG26" s="369"/>
      <c r="AH26" s="369"/>
      <c r="AI26" s="369"/>
      <c r="AJ26" s="369"/>
      <c r="AK26" s="369"/>
      <c r="AL26" s="369"/>
      <c r="AM26" s="369"/>
      <c r="AN26" s="369"/>
      <c r="AO26" s="369"/>
      <c r="AP26" s="369"/>
      <c r="AQ26" s="369"/>
      <c r="AR26" s="369"/>
      <c r="AS26" s="369"/>
      <c r="AT26" s="369"/>
      <c r="AU26" s="369"/>
      <c r="AV26" s="369"/>
      <c r="AW26" s="369"/>
      <c r="AX26" s="369"/>
      <c r="AY26" s="369"/>
      <c r="AZ26" s="369"/>
      <c r="BA26" s="369"/>
      <c r="BB26" s="369"/>
      <c r="BC26" s="32"/>
    </row>
    <row r="27" spans="2:56">
      <c r="AD27" s="369"/>
      <c r="AE27" s="369"/>
      <c r="AF27" s="369"/>
      <c r="AG27" s="369"/>
      <c r="AH27" s="369"/>
      <c r="AI27" s="369"/>
      <c r="AJ27" s="369"/>
      <c r="AK27" s="369"/>
      <c r="AL27" s="369"/>
      <c r="AM27" s="369"/>
      <c r="AN27" s="369"/>
      <c r="AO27" s="369"/>
      <c r="AP27" s="369"/>
      <c r="AQ27" s="369"/>
      <c r="AR27" s="369"/>
      <c r="AS27" s="369"/>
      <c r="AT27" s="369"/>
      <c r="AU27" s="369"/>
      <c r="AV27" s="369"/>
      <c r="AW27" s="369"/>
      <c r="AX27" s="369"/>
      <c r="AY27" s="369"/>
      <c r="AZ27" s="369"/>
      <c r="BA27" s="369"/>
      <c r="BB27" s="369"/>
      <c r="BC27" s="32"/>
    </row>
    <row r="28" spans="2:56">
      <c r="AD28" s="369"/>
      <c r="AE28" s="369"/>
      <c r="AF28" s="369"/>
      <c r="AG28" s="369"/>
      <c r="AH28" s="369"/>
      <c r="AI28" s="369"/>
      <c r="AJ28" s="369"/>
      <c r="AK28" s="369"/>
      <c r="AL28" s="369"/>
      <c r="AM28" s="369"/>
      <c r="AN28" s="369"/>
      <c r="AO28" s="369"/>
      <c r="AP28" s="369"/>
      <c r="AQ28" s="369"/>
      <c r="AR28" s="369"/>
      <c r="AS28" s="369"/>
      <c r="AT28" s="369"/>
      <c r="AU28" s="369"/>
      <c r="AV28" s="369"/>
      <c r="AW28" s="369"/>
      <c r="AX28" s="369"/>
      <c r="AY28" s="369"/>
      <c r="AZ28" s="369"/>
      <c r="BA28" s="369"/>
      <c r="BB28" s="369"/>
      <c r="BC28" s="32"/>
    </row>
    <row r="29" spans="2:56">
      <c r="AD29" s="369"/>
      <c r="AE29" s="369"/>
      <c r="AF29" s="369"/>
      <c r="AG29" s="369"/>
      <c r="AH29" s="369"/>
      <c r="AI29" s="369"/>
      <c r="AJ29" s="369"/>
      <c r="AK29" s="369"/>
      <c r="AL29" s="369"/>
      <c r="AM29" s="369"/>
      <c r="AN29" s="369"/>
      <c r="AO29" s="369"/>
      <c r="AP29" s="369"/>
      <c r="AQ29" s="369"/>
      <c r="AR29" s="369"/>
      <c r="AS29" s="369"/>
      <c r="AT29" s="369"/>
      <c r="AU29" s="369"/>
      <c r="AV29" s="369"/>
      <c r="AW29" s="369"/>
      <c r="AX29" s="369"/>
      <c r="AY29" s="369"/>
      <c r="AZ29" s="369"/>
      <c r="BA29" s="369"/>
      <c r="BB29" s="369"/>
      <c r="BC29" s="32"/>
    </row>
    <row r="30" spans="2:56">
      <c r="AD30" s="369"/>
      <c r="AE30" s="369"/>
      <c r="AF30" s="369"/>
      <c r="AG30" s="369"/>
      <c r="AH30" s="369"/>
      <c r="AI30" s="369"/>
      <c r="AJ30" s="369"/>
      <c r="AK30" s="369"/>
      <c r="AL30" s="369"/>
      <c r="AM30" s="369"/>
      <c r="AN30" s="369"/>
      <c r="AO30" s="369"/>
      <c r="AP30" s="369"/>
      <c r="AQ30" s="369"/>
      <c r="AR30" s="369"/>
      <c r="AS30" s="369"/>
      <c r="AT30" s="369"/>
      <c r="AU30" s="369"/>
      <c r="AV30" s="369"/>
      <c r="AW30" s="369"/>
      <c r="AX30" s="369"/>
      <c r="AY30" s="369"/>
      <c r="AZ30" s="369"/>
      <c r="BA30" s="369"/>
      <c r="BB30" s="369"/>
      <c r="BC30" s="32"/>
    </row>
    <row r="31" spans="2:56">
      <c r="AD31" s="369"/>
      <c r="AE31" s="369"/>
      <c r="AF31" s="369"/>
      <c r="AG31" s="369"/>
      <c r="AH31" s="369"/>
      <c r="AI31" s="369"/>
      <c r="AJ31" s="369"/>
      <c r="AK31" s="369"/>
      <c r="AL31" s="369"/>
      <c r="AM31" s="369"/>
      <c r="AN31" s="369"/>
      <c r="AO31" s="369"/>
      <c r="AP31" s="369"/>
      <c r="AQ31" s="369"/>
      <c r="AR31" s="369"/>
      <c r="AS31" s="369"/>
      <c r="AT31" s="369"/>
      <c r="AU31" s="369"/>
      <c r="AV31" s="369"/>
      <c r="AW31" s="369"/>
      <c r="AX31" s="369"/>
      <c r="AY31" s="369"/>
      <c r="AZ31" s="369"/>
      <c r="BA31" s="369"/>
      <c r="BB31" s="369"/>
      <c r="BC31" s="32"/>
    </row>
    <row r="32" spans="2:56">
      <c r="AD32" s="369"/>
      <c r="AE32" s="369"/>
      <c r="AF32" s="369"/>
      <c r="AG32" s="369"/>
      <c r="AH32" s="369"/>
      <c r="AI32" s="369"/>
      <c r="AJ32" s="369"/>
      <c r="AK32" s="369"/>
      <c r="AL32" s="369"/>
      <c r="AM32" s="369"/>
      <c r="AN32" s="369"/>
      <c r="AO32" s="369"/>
      <c r="AP32" s="369"/>
      <c r="AQ32" s="369"/>
      <c r="AR32" s="369"/>
      <c r="AS32" s="369"/>
      <c r="AT32" s="369"/>
      <c r="AU32" s="369"/>
      <c r="AV32" s="369"/>
      <c r="AW32" s="369"/>
      <c r="AX32" s="369"/>
      <c r="AY32" s="369"/>
      <c r="AZ32" s="369"/>
      <c r="BA32" s="369"/>
      <c r="BB32" s="369"/>
      <c r="BC32" s="32"/>
    </row>
    <row r="33" spans="30:55">
      <c r="AD33" s="369"/>
      <c r="AE33" s="369"/>
      <c r="AF33" s="369"/>
      <c r="AG33" s="369"/>
      <c r="AH33" s="369"/>
      <c r="AI33" s="369"/>
      <c r="AJ33" s="369"/>
      <c r="AK33" s="369"/>
      <c r="AL33" s="369"/>
      <c r="AM33" s="369"/>
      <c r="AN33" s="369"/>
      <c r="AO33" s="369"/>
      <c r="AP33" s="369"/>
      <c r="AQ33" s="369"/>
      <c r="AR33" s="369"/>
      <c r="AS33" s="369"/>
      <c r="AT33" s="369"/>
      <c r="AU33" s="369"/>
      <c r="AV33" s="369"/>
      <c r="AW33" s="369"/>
      <c r="AX33" s="369"/>
      <c r="AY33" s="369"/>
      <c r="AZ33" s="369"/>
      <c r="BA33" s="369"/>
      <c r="BB33" s="369"/>
      <c r="BC33" s="32"/>
    </row>
    <row r="34" spans="30:55">
      <c r="AD34" s="369"/>
      <c r="AE34" s="369"/>
      <c r="AF34" s="369"/>
      <c r="AG34" s="369"/>
      <c r="AH34" s="369"/>
      <c r="AI34" s="369"/>
      <c r="AJ34" s="369"/>
      <c r="AK34" s="369"/>
      <c r="AL34" s="369"/>
      <c r="AM34" s="369"/>
      <c r="AN34" s="369"/>
      <c r="AO34" s="369"/>
      <c r="AP34" s="369"/>
      <c r="AQ34" s="369"/>
      <c r="AR34" s="369"/>
      <c r="AS34" s="369"/>
      <c r="AT34" s="369"/>
      <c r="AU34" s="369"/>
      <c r="AV34" s="369"/>
      <c r="AW34" s="369"/>
      <c r="AX34" s="369"/>
      <c r="AY34" s="369"/>
      <c r="AZ34" s="369"/>
      <c r="BA34" s="369"/>
      <c r="BB34" s="369"/>
      <c r="BC34" s="32"/>
    </row>
    <row r="35" spans="30:55">
      <c r="AD35" s="369"/>
      <c r="AE35" s="369"/>
      <c r="AF35" s="369"/>
      <c r="AG35" s="369"/>
      <c r="AH35" s="369"/>
      <c r="AI35" s="369"/>
      <c r="AJ35" s="369"/>
      <c r="AK35" s="369"/>
      <c r="AL35" s="369"/>
      <c r="AM35" s="369"/>
      <c r="AN35" s="369"/>
      <c r="AO35" s="369"/>
      <c r="AP35" s="369"/>
      <c r="AQ35" s="369"/>
      <c r="AR35" s="369"/>
      <c r="AS35" s="369"/>
      <c r="AT35" s="369"/>
      <c r="AU35" s="369"/>
      <c r="AV35" s="369"/>
      <c r="AW35" s="369"/>
      <c r="AX35" s="369"/>
      <c r="AY35" s="369"/>
      <c r="AZ35" s="369"/>
      <c r="BA35" s="369"/>
      <c r="BB35" s="369"/>
      <c r="BC35" s="32"/>
    </row>
    <row r="36" spans="30:55">
      <c r="AD36" s="369"/>
      <c r="AE36" s="369"/>
      <c r="AF36" s="369"/>
      <c r="AG36" s="369"/>
      <c r="AH36" s="369"/>
      <c r="AI36" s="369"/>
      <c r="AJ36" s="369"/>
      <c r="AK36" s="369"/>
      <c r="AL36" s="369"/>
      <c r="AM36" s="369"/>
      <c r="AN36" s="369"/>
      <c r="AO36" s="369"/>
      <c r="AP36" s="369"/>
      <c r="AQ36" s="369"/>
      <c r="AR36" s="369"/>
      <c r="AS36" s="369"/>
      <c r="AT36" s="369"/>
      <c r="AU36" s="369"/>
      <c r="AV36" s="369"/>
      <c r="AW36" s="369"/>
      <c r="AX36" s="369"/>
      <c r="AY36" s="369"/>
      <c r="AZ36" s="369"/>
      <c r="BA36" s="369"/>
      <c r="BB36" s="369"/>
      <c r="BC36" s="32"/>
    </row>
    <row r="37" spans="30:55">
      <c r="AD37" s="369"/>
      <c r="AE37" s="369"/>
      <c r="AF37" s="369"/>
      <c r="AG37" s="369"/>
      <c r="AH37" s="369"/>
      <c r="AI37" s="369"/>
      <c r="AJ37" s="369"/>
      <c r="AK37" s="369"/>
      <c r="AL37" s="369"/>
      <c r="AM37" s="369"/>
      <c r="AN37" s="369"/>
      <c r="AO37" s="369"/>
      <c r="AP37" s="369"/>
      <c r="AQ37" s="369"/>
      <c r="AR37" s="369"/>
      <c r="AS37" s="369"/>
      <c r="AT37" s="369"/>
      <c r="AU37" s="369"/>
      <c r="AV37" s="369"/>
      <c r="AW37" s="369"/>
      <c r="AX37" s="369"/>
      <c r="AY37" s="369"/>
      <c r="AZ37" s="369"/>
      <c r="BA37" s="369"/>
      <c r="BB37" s="369"/>
      <c r="BC37" s="32"/>
    </row>
    <row r="38" spans="30:55">
      <c r="AD38" s="369"/>
      <c r="AE38" s="369"/>
      <c r="AF38" s="369"/>
      <c r="AG38" s="369"/>
      <c r="AH38" s="369"/>
      <c r="AI38" s="369"/>
      <c r="AJ38" s="369"/>
      <c r="AK38" s="369"/>
      <c r="AL38" s="369"/>
      <c r="AM38" s="369"/>
      <c r="AN38" s="369"/>
      <c r="AO38" s="369"/>
      <c r="AP38" s="369"/>
      <c r="AQ38" s="369"/>
      <c r="AR38" s="369"/>
      <c r="AS38" s="369"/>
      <c r="AT38" s="369"/>
      <c r="AU38" s="369"/>
      <c r="AV38" s="369"/>
      <c r="AW38" s="369"/>
      <c r="AX38" s="369"/>
      <c r="AY38" s="369"/>
      <c r="AZ38" s="369"/>
      <c r="BA38" s="369"/>
      <c r="BB38" s="369"/>
      <c r="BC38" s="32"/>
    </row>
    <row r="39" spans="30:55">
      <c r="AD39" s="369"/>
      <c r="AE39" s="369"/>
      <c r="AF39" s="369"/>
      <c r="AG39" s="369"/>
      <c r="AH39" s="369"/>
      <c r="AI39" s="369"/>
      <c r="AJ39" s="369"/>
      <c r="AK39" s="369"/>
      <c r="AL39" s="369"/>
      <c r="AM39" s="369"/>
      <c r="AN39" s="369"/>
      <c r="AO39" s="369"/>
      <c r="AP39" s="369"/>
      <c r="AQ39" s="369"/>
      <c r="AR39" s="369"/>
      <c r="AS39" s="369"/>
      <c r="AT39" s="369"/>
      <c r="AU39" s="369"/>
      <c r="AV39" s="369"/>
      <c r="AW39" s="369"/>
      <c r="AX39" s="369"/>
      <c r="AY39" s="369"/>
      <c r="AZ39" s="369"/>
      <c r="BA39" s="369"/>
      <c r="BB39" s="369"/>
      <c r="BC39" s="32"/>
    </row>
    <row r="40" spans="30:55">
      <c r="AD40" s="369"/>
      <c r="AE40" s="369"/>
      <c r="AF40" s="369"/>
      <c r="AG40" s="369"/>
      <c r="AH40" s="369"/>
      <c r="AI40" s="369"/>
      <c r="AJ40" s="369"/>
      <c r="AK40" s="369"/>
      <c r="AL40" s="369"/>
      <c r="AM40" s="369"/>
      <c r="AN40" s="369"/>
      <c r="AO40" s="369"/>
      <c r="AP40" s="369"/>
      <c r="AQ40" s="369"/>
      <c r="AR40" s="369"/>
      <c r="AS40" s="369"/>
      <c r="AT40" s="369"/>
      <c r="AU40" s="369"/>
      <c r="AV40" s="369"/>
      <c r="AW40" s="369"/>
      <c r="AX40" s="369"/>
      <c r="AY40" s="369"/>
      <c r="AZ40" s="369"/>
      <c r="BA40" s="369"/>
      <c r="BB40" s="369"/>
      <c r="BC40" s="32"/>
    </row>
    <row r="41" spans="30:55">
      <c r="AD41" s="369"/>
      <c r="AE41" s="369"/>
      <c r="AF41" s="369"/>
      <c r="AG41" s="369"/>
      <c r="AH41" s="369"/>
      <c r="AI41" s="369"/>
      <c r="AJ41" s="369"/>
      <c r="AK41" s="369"/>
      <c r="AL41" s="369"/>
      <c r="AM41" s="369"/>
      <c r="AN41" s="369"/>
      <c r="AO41" s="369"/>
      <c r="AP41" s="369"/>
      <c r="AQ41" s="369"/>
      <c r="AR41" s="369"/>
      <c r="AS41" s="369"/>
      <c r="AT41" s="369"/>
      <c r="AU41" s="369"/>
      <c r="AV41" s="369"/>
      <c r="AW41" s="369"/>
      <c r="AX41" s="369"/>
      <c r="AY41" s="369"/>
      <c r="AZ41" s="369"/>
      <c r="BA41" s="369"/>
      <c r="BB41" s="369"/>
      <c r="BC41" s="32"/>
    </row>
    <row r="42" spans="30:55">
      <c r="AD42" s="369"/>
      <c r="AE42" s="369"/>
      <c r="AF42" s="369"/>
      <c r="AG42" s="369"/>
      <c r="AH42" s="369"/>
      <c r="AI42" s="369"/>
      <c r="AJ42" s="369"/>
      <c r="AK42" s="369"/>
      <c r="AL42" s="369"/>
      <c r="AM42" s="369"/>
      <c r="AN42" s="369"/>
      <c r="AO42" s="369"/>
      <c r="AP42" s="369"/>
      <c r="AQ42" s="369"/>
      <c r="AR42" s="369"/>
      <c r="AS42" s="369"/>
      <c r="AT42" s="369"/>
      <c r="AU42" s="369"/>
      <c r="AV42" s="369"/>
      <c r="AW42" s="369"/>
      <c r="AX42" s="369"/>
      <c r="AY42" s="369"/>
      <c r="AZ42" s="369"/>
      <c r="BA42" s="369"/>
      <c r="BB42" s="369"/>
      <c r="BC42" s="32"/>
    </row>
    <row r="43" spans="30:55">
      <c r="AD43" s="369"/>
      <c r="AE43" s="369"/>
      <c r="AF43" s="369"/>
      <c r="AG43" s="369"/>
      <c r="AH43" s="369"/>
      <c r="AI43" s="369"/>
      <c r="AJ43" s="369"/>
      <c r="AK43" s="369"/>
      <c r="AL43" s="369"/>
      <c r="AM43" s="369"/>
      <c r="AN43" s="369"/>
      <c r="AO43" s="369"/>
      <c r="AP43" s="369"/>
      <c r="AQ43" s="369"/>
      <c r="AR43" s="369"/>
      <c r="AS43" s="369"/>
      <c r="AT43" s="369"/>
      <c r="AU43" s="369"/>
      <c r="AV43" s="369"/>
      <c r="AW43" s="369"/>
      <c r="AX43" s="369"/>
      <c r="AY43" s="369"/>
      <c r="AZ43" s="369"/>
      <c r="BA43" s="369"/>
      <c r="BB43" s="369"/>
      <c r="BC43" s="32"/>
    </row>
    <row r="44" spans="30:55">
      <c r="AD44" s="369"/>
      <c r="AE44" s="369"/>
      <c r="AF44" s="369"/>
      <c r="AG44" s="369"/>
      <c r="AH44" s="369"/>
      <c r="AI44" s="369"/>
      <c r="AJ44" s="369"/>
      <c r="AK44" s="369"/>
      <c r="AL44" s="369"/>
      <c r="AM44" s="369"/>
      <c r="AN44" s="369"/>
      <c r="AO44" s="369"/>
      <c r="AP44" s="369"/>
      <c r="AQ44" s="369"/>
      <c r="AR44" s="369"/>
      <c r="AS44" s="369"/>
      <c r="AT44" s="369"/>
      <c r="AU44" s="369"/>
      <c r="AV44" s="369"/>
      <c r="AW44" s="369"/>
      <c r="AX44" s="369"/>
      <c r="AY44" s="369"/>
      <c r="AZ44" s="369"/>
      <c r="BA44" s="369"/>
      <c r="BB44" s="369"/>
      <c r="BC44" s="32"/>
    </row>
    <row r="45" spans="30:55">
      <c r="AD45" s="369"/>
      <c r="AE45" s="369"/>
      <c r="AF45" s="369"/>
      <c r="AG45" s="369"/>
      <c r="AH45" s="369"/>
      <c r="AI45" s="369"/>
      <c r="AJ45" s="369"/>
      <c r="AK45" s="369"/>
      <c r="AL45" s="369"/>
      <c r="AM45" s="369"/>
      <c r="AN45" s="369"/>
      <c r="AO45" s="369"/>
      <c r="AP45" s="369"/>
      <c r="AQ45" s="369"/>
      <c r="AR45" s="369"/>
      <c r="AS45" s="369"/>
      <c r="AT45" s="369"/>
      <c r="AU45" s="369"/>
      <c r="AV45" s="369"/>
      <c r="AW45" s="369"/>
      <c r="AX45" s="369"/>
      <c r="AY45" s="369"/>
      <c r="AZ45" s="369"/>
      <c r="BA45" s="369"/>
      <c r="BB45" s="369"/>
      <c r="BC45" s="32"/>
    </row>
    <row r="46" spans="30:55">
      <c r="AD46" s="369"/>
      <c r="AE46" s="369"/>
      <c r="AF46" s="369"/>
      <c r="AG46" s="369"/>
      <c r="AH46" s="369"/>
      <c r="AI46" s="369"/>
      <c r="AJ46" s="369"/>
      <c r="AK46" s="369"/>
      <c r="AL46" s="369"/>
      <c r="AM46" s="369"/>
      <c r="AN46" s="369"/>
      <c r="AO46" s="369"/>
      <c r="AP46" s="369"/>
      <c r="AQ46" s="369"/>
      <c r="AR46" s="369"/>
      <c r="AS46" s="369"/>
      <c r="AT46" s="369"/>
      <c r="AU46" s="369"/>
      <c r="AV46" s="369"/>
      <c r="AW46" s="369"/>
      <c r="AX46" s="369"/>
      <c r="AY46" s="369"/>
      <c r="AZ46" s="369"/>
      <c r="BA46" s="369"/>
      <c r="BB46" s="369"/>
      <c r="BC46" s="32"/>
    </row>
    <row r="47" spans="30:55">
      <c r="AD47" s="369"/>
      <c r="AE47" s="369"/>
      <c r="AF47" s="369"/>
      <c r="AG47" s="369"/>
      <c r="AH47" s="369"/>
      <c r="AI47" s="369"/>
      <c r="AJ47" s="369"/>
      <c r="AK47" s="369"/>
      <c r="AL47" s="369"/>
      <c r="AM47" s="369"/>
      <c r="AN47" s="369"/>
      <c r="AO47" s="369"/>
      <c r="AP47" s="369"/>
      <c r="AQ47" s="369"/>
      <c r="AR47" s="369"/>
      <c r="AS47" s="369"/>
      <c r="AT47" s="369"/>
      <c r="AU47" s="369"/>
      <c r="AV47" s="369"/>
      <c r="AW47" s="369"/>
      <c r="AX47" s="369"/>
      <c r="AY47" s="369"/>
      <c r="AZ47" s="369"/>
      <c r="BA47" s="369"/>
      <c r="BB47" s="369"/>
      <c r="BC47" s="32"/>
    </row>
    <row r="48" spans="30:55">
      <c r="AD48" s="369"/>
      <c r="AE48" s="369"/>
      <c r="AF48" s="369"/>
      <c r="AG48" s="369"/>
      <c r="AH48" s="369"/>
      <c r="AI48" s="369"/>
      <c r="AJ48" s="369"/>
      <c r="AK48" s="369"/>
      <c r="AL48" s="369"/>
      <c r="AM48" s="369"/>
      <c r="AN48" s="369"/>
      <c r="AO48" s="369"/>
      <c r="AP48" s="369"/>
      <c r="AQ48" s="369"/>
      <c r="AR48" s="369"/>
      <c r="AS48" s="369"/>
      <c r="AT48" s="369"/>
      <c r="AU48" s="369"/>
      <c r="AV48" s="369"/>
      <c r="AW48" s="369"/>
      <c r="AX48" s="369"/>
      <c r="AY48" s="369"/>
      <c r="AZ48" s="369"/>
      <c r="BA48" s="369"/>
      <c r="BB48" s="369"/>
      <c r="BC48" s="32"/>
    </row>
    <row r="49" spans="30:55">
      <c r="AD49" s="369"/>
      <c r="AE49" s="369"/>
      <c r="AF49" s="369"/>
      <c r="AG49" s="369"/>
      <c r="AH49" s="369"/>
      <c r="AI49" s="369"/>
      <c r="AJ49" s="369"/>
      <c r="AK49" s="369"/>
      <c r="AL49" s="369"/>
      <c r="AM49" s="369"/>
      <c r="AN49" s="369"/>
      <c r="AO49" s="369"/>
      <c r="AP49" s="369"/>
      <c r="AQ49" s="369"/>
      <c r="AR49" s="369"/>
      <c r="AS49" s="369"/>
      <c r="AT49" s="369"/>
      <c r="AU49" s="369"/>
      <c r="AV49" s="369"/>
      <c r="AW49" s="369"/>
      <c r="AX49" s="369"/>
      <c r="AY49" s="369"/>
      <c r="AZ49" s="369"/>
      <c r="BA49" s="369"/>
      <c r="BB49" s="369"/>
      <c r="BC49" s="32"/>
    </row>
    <row r="50" spans="30:55">
      <c r="AD50" s="369"/>
      <c r="AE50" s="369"/>
      <c r="AF50" s="369"/>
      <c r="AG50" s="369"/>
      <c r="AH50" s="369"/>
      <c r="AI50" s="369"/>
      <c r="AJ50" s="369"/>
      <c r="AK50" s="369"/>
      <c r="AL50" s="369"/>
      <c r="AM50" s="369"/>
      <c r="AN50" s="369"/>
      <c r="AO50" s="369"/>
      <c r="AP50" s="369"/>
      <c r="AQ50" s="369"/>
      <c r="AR50" s="369"/>
      <c r="AS50" s="369"/>
      <c r="AT50" s="369"/>
      <c r="AU50" s="369"/>
      <c r="AV50" s="369"/>
      <c r="AW50" s="369"/>
      <c r="AX50" s="369"/>
      <c r="AY50" s="369"/>
      <c r="AZ50" s="369"/>
      <c r="BA50" s="369"/>
      <c r="BB50" s="369"/>
      <c r="BC50" s="32"/>
    </row>
    <row r="51" spans="30:55">
      <c r="AD51" s="369"/>
      <c r="AE51" s="369"/>
      <c r="AF51" s="369"/>
      <c r="AG51" s="369"/>
      <c r="AH51" s="369"/>
      <c r="AI51" s="369"/>
      <c r="AJ51" s="369"/>
      <c r="AK51" s="369"/>
      <c r="AL51" s="369"/>
      <c r="AM51" s="369"/>
      <c r="AN51" s="369"/>
      <c r="AO51" s="369"/>
      <c r="AP51" s="369"/>
      <c r="AQ51" s="369"/>
      <c r="AR51" s="369"/>
      <c r="AS51" s="369"/>
      <c r="AT51" s="369"/>
      <c r="AU51" s="369"/>
      <c r="AV51" s="369"/>
      <c r="AW51" s="369"/>
      <c r="AX51" s="369"/>
      <c r="AY51" s="369"/>
      <c r="AZ51" s="369"/>
      <c r="BA51" s="369"/>
      <c r="BB51" s="369"/>
      <c r="BC51" s="32"/>
    </row>
    <row r="52" spans="30:55">
      <c r="AD52" s="369"/>
      <c r="AE52" s="369"/>
      <c r="AF52" s="369"/>
      <c r="AG52" s="369"/>
      <c r="AH52" s="369"/>
      <c r="AI52" s="369"/>
      <c r="AJ52" s="369"/>
      <c r="AK52" s="369"/>
      <c r="AL52" s="369"/>
      <c r="AM52" s="369"/>
      <c r="AN52" s="369"/>
      <c r="AO52" s="369"/>
      <c r="AP52" s="369"/>
      <c r="AQ52" s="369"/>
      <c r="AR52" s="369"/>
      <c r="AS52" s="369"/>
      <c r="AT52" s="369"/>
      <c r="AU52" s="369"/>
      <c r="AV52" s="369"/>
      <c r="AW52" s="369"/>
      <c r="AX52" s="369"/>
      <c r="AY52" s="369"/>
      <c r="AZ52" s="369"/>
      <c r="BA52" s="369"/>
      <c r="BB52" s="369"/>
      <c r="BC52" s="32"/>
    </row>
    <row r="53" spans="30:55">
      <c r="AD53" s="369"/>
      <c r="AE53" s="369"/>
      <c r="AF53" s="369"/>
      <c r="AG53" s="369"/>
      <c r="AH53" s="369"/>
      <c r="AI53" s="369"/>
      <c r="AJ53" s="369"/>
      <c r="AK53" s="369"/>
      <c r="AL53" s="369"/>
      <c r="AM53" s="369"/>
      <c r="AN53" s="369"/>
      <c r="AO53" s="369"/>
      <c r="AP53" s="369"/>
      <c r="AQ53" s="369"/>
      <c r="AR53" s="369"/>
      <c r="AS53" s="369"/>
      <c r="AT53" s="369"/>
      <c r="AU53" s="369"/>
      <c r="AV53" s="369"/>
      <c r="AW53" s="369"/>
      <c r="AX53" s="369"/>
      <c r="AY53" s="369"/>
      <c r="AZ53" s="369"/>
      <c r="BA53" s="369"/>
      <c r="BB53" s="369"/>
      <c r="BC53" s="32"/>
    </row>
    <row r="54" spans="30:55">
      <c r="AD54" s="369"/>
      <c r="AE54" s="369"/>
      <c r="AF54" s="369"/>
      <c r="AG54" s="369"/>
      <c r="AH54" s="369"/>
      <c r="AI54" s="369"/>
      <c r="AJ54" s="369"/>
      <c r="AK54" s="369"/>
      <c r="AL54" s="369"/>
      <c r="AM54" s="369"/>
      <c r="AN54" s="369"/>
      <c r="AO54" s="369"/>
      <c r="AP54" s="369"/>
      <c r="AQ54" s="369"/>
      <c r="AR54" s="369"/>
      <c r="AS54" s="369"/>
      <c r="AT54" s="369"/>
      <c r="AU54" s="369"/>
      <c r="AV54" s="369"/>
      <c r="AW54" s="369"/>
      <c r="AX54" s="369"/>
      <c r="AY54" s="369"/>
      <c r="AZ54" s="369"/>
      <c r="BA54" s="369"/>
      <c r="BB54" s="369"/>
      <c r="BC54" s="32"/>
    </row>
    <row r="55" spans="30:55">
      <c r="AD55" s="369"/>
      <c r="AE55" s="369"/>
      <c r="AF55" s="369"/>
      <c r="AG55" s="369"/>
      <c r="AH55" s="369"/>
      <c r="AI55" s="369"/>
      <c r="AJ55" s="369"/>
      <c r="AK55" s="369"/>
      <c r="AL55" s="369"/>
      <c r="AM55" s="369"/>
      <c r="AN55" s="369"/>
      <c r="AO55" s="369"/>
      <c r="AP55" s="369"/>
      <c r="AQ55" s="369"/>
      <c r="AR55" s="369"/>
      <c r="AS55" s="369"/>
      <c r="AT55" s="369"/>
      <c r="AU55" s="369"/>
      <c r="AV55" s="369"/>
      <c r="AW55" s="369"/>
      <c r="AX55" s="369"/>
      <c r="AY55" s="369"/>
      <c r="AZ55" s="369"/>
      <c r="BA55" s="369"/>
      <c r="BB55" s="369"/>
      <c r="BC55" s="32"/>
    </row>
    <row r="56" spans="30:55">
      <c r="AD56" s="369"/>
      <c r="AE56" s="369"/>
      <c r="AF56" s="369"/>
      <c r="AG56" s="369"/>
      <c r="AH56" s="369"/>
      <c r="AI56" s="369"/>
      <c r="AJ56" s="369"/>
      <c r="AK56" s="369"/>
      <c r="AL56" s="369"/>
      <c r="AM56" s="369"/>
      <c r="AN56" s="369"/>
      <c r="AO56" s="369"/>
      <c r="AP56" s="369"/>
      <c r="AQ56" s="369"/>
      <c r="AR56" s="369"/>
      <c r="AS56" s="369"/>
      <c r="AT56" s="369"/>
      <c r="AU56" s="369"/>
      <c r="AV56" s="369"/>
      <c r="AW56" s="369"/>
      <c r="AX56" s="369"/>
      <c r="AY56" s="369"/>
      <c r="AZ56" s="369"/>
      <c r="BA56" s="369"/>
      <c r="BB56" s="369"/>
      <c r="BC56" s="32"/>
    </row>
    <row r="57" spans="30:55">
      <c r="AD57" s="369"/>
      <c r="AE57" s="369"/>
      <c r="AF57" s="369"/>
      <c r="AG57" s="369"/>
      <c r="AH57" s="369"/>
      <c r="AI57" s="369"/>
      <c r="AJ57" s="369"/>
      <c r="AK57" s="369"/>
      <c r="AL57" s="369"/>
      <c r="AM57" s="369"/>
      <c r="AN57" s="369"/>
      <c r="AO57" s="369"/>
      <c r="AP57" s="369"/>
      <c r="AQ57" s="369"/>
      <c r="AR57" s="369"/>
      <c r="AS57" s="369"/>
      <c r="AT57" s="369"/>
      <c r="AU57" s="369"/>
      <c r="AV57" s="369"/>
      <c r="AW57" s="369"/>
      <c r="AX57" s="369"/>
      <c r="AY57" s="369"/>
      <c r="AZ57" s="369"/>
      <c r="BA57" s="369"/>
      <c r="BB57" s="369"/>
      <c r="BC57" s="32"/>
    </row>
    <row r="58" spans="30:55">
      <c r="AD58" s="369"/>
      <c r="AE58" s="369"/>
      <c r="AF58" s="369"/>
      <c r="AG58" s="369"/>
      <c r="AH58" s="369"/>
      <c r="AI58" s="369"/>
      <c r="AJ58" s="369"/>
      <c r="AK58" s="369"/>
      <c r="AL58" s="369"/>
      <c r="AM58" s="369"/>
      <c r="AN58" s="369"/>
      <c r="AO58" s="369"/>
      <c r="AP58" s="369"/>
      <c r="AQ58" s="369"/>
      <c r="AR58" s="369"/>
      <c r="AS58" s="369"/>
      <c r="AT58" s="369"/>
      <c r="AU58" s="369"/>
      <c r="AV58" s="369"/>
      <c r="AW58" s="369"/>
      <c r="AX58" s="369"/>
      <c r="AY58" s="369"/>
      <c r="AZ58" s="369"/>
      <c r="BA58" s="369"/>
      <c r="BB58" s="369"/>
      <c r="BC58" s="32"/>
    </row>
    <row r="59" spans="30:55">
      <c r="AD59" s="369"/>
      <c r="AE59" s="369"/>
      <c r="AF59" s="369"/>
      <c r="AG59" s="369"/>
      <c r="AH59" s="369"/>
      <c r="AI59" s="369"/>
      <c r="AJ59" s="369"/>
      <c r="AK59" s="369"/>
      <c r="AL59" s="369"/>
      <c r="AM59" s="369"/>
      <c r="AN59" s="369"/>
      <c r="AO59" s="369"/>
      <c r="AP59" s="369"/>
      <c r="AQ59" s="369"/>
      <c r="AR59" s="369"/>
      <c r="AS59" s="369"/>
      <c r="AT59" s="369"/>
      <c r="AU59" s="369"/>
      <c r="AV59" s="369"/>
      <c r="AW59" s="369"/>
      <c r="AX59" s="369"/>
      <c r="AY59" s="369"/>
      <c r="AZ59" s="369"/>
      <c r="BA59" s="369"/>
      <c r="BB59" s="369"/>
      <c r="BC59" s="32"/>
    </row>
    <row r="60" spans="30:55">
      <c r="AD60" s="369"/>
      <c r="AE60" s="369"/>
      <c r="AF60" s="369"/>
      <c r="AG60" s="369"/>
      <c r="AH60" s="369"/>
      <c r="AI60" s="369"/>
      <c r="AJ60" s="369"/>
      <c r="AK60" s="369"/>
      <c r="AL60" s="369"/>
      <c r="AM60" s="369"/>
      <c r="AN60" s="369"/>
      <c r="AO60" s="369"/>
      <c r="AP60" s="369"/>
      <c r="AQ60" s="369"/>
      <c r="AR60" s="369"/>
      <c r="AS60" s="369"/>
      <c r="AT60" s="369"/>
      <c r="AU60" s="369"/>
      <c r="AV60" s="369"/>
      <c r="AW60" s="369"/>
      <c r="AX60" s="369"/>
      <c r="AY60" s="369"/>
      <c r="AZ60" s="369"/>
      <c r="BA60" s="369"/>
      <c r="BB60" s="369"/>
      <c r="BC60" s="32"/>
    </row>
    <row r="61" spans="30:55">
      <c r="AD61" s="369"/>
      <c r="AE61" s="369"/>
      <c r="AF61" s="369"/>
      <c r="AG61" s="369"/>
      <c r="AH61" s="369"/>
      <c r="AI61" s="369"/>
      <c r="AJ61" s="369"/>
      <c r="AK61" s="369"/>
      <c r="AL61" s="369"/>
      <c r="AM61" s="369"/>
      <c r="AN61" s="369"/>
      <c r="AO61" s="369"/>
      <c r="AP61" s="369"/>
      <c r="AQ61" s="369"/>
      <c r="AR61" s="369"/>
      <c r="AS61" s="369"/>
      <c r="AT61" s="369"/>
      <c r="AU61" s="369"/>
      <c r="AV61" s="369"/>
      <c r="AW61" s="369"/>
      <c r="AX61" s="369"/>
      <c r="AY61" s="369"/>
      <c r="AZ61" s="369"/>
      <c r="BA61" s="369"/>
      <c r="BB61" s="369"/>
      <c r="BC61" s="32"/>
    </row>
  </sheetData>
  <mergeCells count="5">
    <mergeCell ref="B2:B4"/>
    <mergeCell ref="C2:AB2"/>
    <mergeCell ref="AD2:BC2"/>
    <mergeCell ref="C3:AB3"/>
    <mergeCell ref="AD3:BC3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BD61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0" width="5.6328125" style="305" customWidth="1"/>
    <col min="21" max="28" width="5.6328125" style="305" hidden="1" customWidth="1"/>
    <col min="29" max="29" width="1.7265625" customWidth="1"/>
    <col min="30" max="47" width="5.6328125" style="370" customWidth="1"/>
    <col min="48" max="54" width="5.6328125" style="370" hidden="1" customWidth="1"/>
    <col min="55" max="55" width="5.6328125" style="33" hidden="1" customWidth="1"/>
  </cols>
  <sheetData>
    <row r="1" spans="1:56" ht="9" customHeight="1" thickBot="1">
      <c r="A1" s="201">
        <f>[2]ToM3!$A$2*[2]RWE!$A$1</f>
        <v>1.6099999999999999</v>
      </c>
      <c r="B1" s="30"/>
      <c r="AD1" s="305"/>
      <c r="AE1" s="305"/>
      <c r="AF1" s="305"/>
      <c r="AG1" s="305"/>
      <c r="AH1" s="305"/>
      <c r="AI1" s="305"/>
      <c r="AJ1" s="305"/>
      <c r="AK1" s="305"/>
      <c r="AL1" s="305"/>
      <c r="AM1" s="305"/>
      <c r="AN1" s="305"/>
      <c r="AO1" s="305"/>
      <c r="AP1" s="305"/>
      <c r="AQ1" s="305"/>
      <c r="AR1" s="305"/>
      <c r="AS1" s="305"/>
      <c r="AT1" s="305"/>
      <c r="AU1" s="305"/>
      <c r="AV1" s="305"/>
      <c r="AW1" s="305"/>
      <c r="AX1" s="305"/>
      <c r="AY1" s="305"/>
      <c r="AZ1" s="305"/>
      <c r="BA1" s="305"/>
      <c r="BB1" s="305"/>
      <c r="BC1"/>
    </row>
    <row r="2" spans="1:56" ht="16" thickTop="1">
      <c r="B2" s="659" t="s">
        <v>153</v>
      </c>
      <c r="C2" s="639" t="s">
        <v>74</v>
      </c>
      <c r="D2" s="640"/>
      <c r="E2" s="640"/>
      <c r="F2" s="640"/>
      <c r="G2" s="640"/>
      <c r="H2" s="640"/>
      <c r="I2" s="640"/>
      <c r="J2" s="640"/>
      <c r="K2" s="640"/>
      <c r="L2" s="640"/>
      <c r="M2" s="640"/>
      <c r="N2" s="640"/>
      <c r="O2" s="640"/>
      <c r="P2" s="640"/>
      <c r="Q2" s="640"/>
      <c r="R2" s="640"/>
      <c r="S2" s="640"/>
      <c r="T2" s="640"/>
      <c r="U2" s="640"/>
      <c r="V2" s="640"/>
      <c r="W2" s="640"/>
      <c r="X2" s="640"/>
      <c r="Y2" s="640"/>
      <c r="Z2" s="640"/>
      <c r="AA2" s="640"/>
      <c r="AB2" s="641"/>
      <c r="AC2" s="3"/>
      <c r="AD2" s="607" t="s">
        <v>88</v>
      </c>
      <c r="AE2" s="608"/>
      <c r="AF2" s="608"/>
      <c r="AG2" s="608"/>
      <c r="AH2" s="608"/>
      <c r="AI2" s="608"/>
      <c r="AJ2" s="608"/>
      <c r="AK2" s="608"/>
      <c r="AL2" s="608"/>
      <c r="AM2" s="608"/>
      <c r="AN2" s="608"/>
      <c r="AO2" s="608"/>
      <c r="AP2" s="608"/>
      <c r="AQ2" s="608"/>
      <c r="AR2" s="608"/>
      <c r="AS2" s="608"/>
      <c r="AT2" s="608"/>
      <c r="AU2" s="608"/>
      <c r="AV2" s="608"/>
      <c r="AW2" s="608"/>
      <c r="AX2" s="608"/>
      <c r="AY2" s="608"/>
      <c r="AZ2" s="608"/>
      <c r="BA2" s="608"/>
      <c r="BB2" s="608"/>
      <c r="BC2" s="608"/>
      <c r="BD2" s="452"/>
    </row>
    <row r="3" spans="1:56" ht="13" thickBot="1">
      <c r="B3" s="660"/>
      <c r="C3" s="633" t="s">
        <v>51</v>
      </c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  <c r="AB3" s="635"/>
      <c r="AC3" s="4"/>
      <c r="AD3" s="655" t="s">
        <v>89</v>
      </c>
      <c r="AE3" s="656"/>
      <c r="AF3" s="656"/>
      <c r="AG3" s="656"/>
      <c r="AH3" s="656"/>
      <c r="AI3" s="656"/>
      <c r="AJ3" s="656"/>
      <c r="AK3" s="656"/>
      <c r="AL3" s="656"/>
      <c r="AM3" s="656"/>
      <c r="AN3" s="656"/>
      <c r="AO3" s="656"/>
      <c r="AP3" s="656"/>
      <c r="AQ3" s="656"/>
      <c r="AR3" s="656"/>
      <c r="AS3" s="656"/>
      <c r="AT3" s="656"/>
      <c r="AU3" s="656"/>
      <c r="AV3" s="656"/>
      <c r="AW3" s="656"/>
      <c r="AX3" s="656"/>
      <c r="AY3" s="656"/>
      <c r="AZ3" s="656"/>
      <c r="BA3" s="656"/>
      <c r="BB3" s="656"/>
      <c r="BC3" s="656"/>
      <c r="BD3" s="452"/>
    </row>
    <row r="4" spans="1:56" ht="20" customHeight="1" thickTop="1" thickBot="1">
      <c r="B4" s="661"/>
      <c r="C4" s="178">
        <v>2000</v>
      </c>
      <c r="D4" s="179">
        <v>2001</v>
      </c>
      <c r="E4" s="179">
        <v>2002</v>
      </c>
      <c r="F4" s="179">
        <v>2003</v>
      </c>
      <c r="G4" s="179">
        <v>2004</v>
      </c>
      <c r="H4" s="179">
        <v>2005</v>
      </c>
      <c r="I4" s="179">
        <v>2006</v>
      </c>
      <c r="J4" s="180">
        <v>2007</v>
      </c>
      <c r="K4" s="180">
        <f>1+J4</f>
        <v>2008</v>
      </c>
      <c r="L4" s="180">
        <f>1+K4</f>
        <v>2009</v>
      </c>
      <c r="M4" s="179">
        <f>1+L4</f>
        <v>2010</v>
      </c>
      <c r="N4" s="179">
        <f>1+M4</f>
        <v>2011</v>
      </c>
      <c r="O4" s="430">
        <f t="shared" ref="O4:AB4" si="0">1+N4</f>
        <v>2012</v>
      </c>
      <c r="P4" s="430">
        <f t="shared" si="0"/>
        <v>2013</v>
      </c>
      <c r="Q4" s="430">
        <f t="shared" si="0"/>
        <v>2014</v>
      </c>
      <c r="R4" s="430">
        <f t="shared" si="0"/>
        <v>2015</v>
      </c>
      <c r="S4" s="430">
        <f t="shared" si="0"/>
        <v>2016</v>
      </c>
      <c r="T4" s="430">
        <f t="shared" si="0"/>
        <v>2017</v>
      </c>
      <c r="U4" s="430">
        <f t="shared" si="0"/>
        <v>2018</v>
      </c>
      <c r="V4" s="430">
        <f t="shared" si="0"/>
        <v>2019</v>
      </c>
      <c r="W4" s="430">
        <f t="shared" si="0"/>
        <v>2020</v>
      </c>
      <c r="X4" s="430">
        <f t="shared" si="0"/>
        <v>2021</v>
      </c>
      <c r="Y4" s="430">
        <f t="shared" si="0"/>
        <v>2022</v>
      </c>
      <c r="Z4" s="430">
        <f t="shared" si="0"/>
        <v>2023</v>
      </c>
      <c r="AA4" s="430">
        <f t="shared" si="0"/>
        <v>2024</v>
      </c>
      <c r="AB4" s="431">
        <f t="shared" si="0"/>
        <v>2025</v>
      </c>
      <c r="AC4" s="52"/>
      <c r="AD4" s="178">
        <v>2000</v>
      </c>
      <c r="AE4" s="234">
        <f>1+AD4</f>
        <v>2001</v>
      </c>
      <c r="AF4" s="234">
        <f>1+AE4</f>
        <v>2002</v>
      </c>
      <c r="AG4" s="234">
        <f t="shared" ref="AG4:BB4" si="1">1+AF4</f>
        <v>2003</v>
      </c>
      <c r="AH4" s="234">
        <f t="shared" si="1"/>
        <v>2004</v>
      </c>
      <c r="AI4" s="234">
        <f t="shared" si="1"/>
        <v>2005</v>
      </c>
      <c r="AJ4" s="234">
        <f t="shared" si="1"/>
        <v>2006</v>
      </c>
      <c r="AK4" s="234">
        <f t="shared" si="1"/>
        <v>2007</v>
      </c>
      <c r="AL4" s="234">
        <f t="shared" si="1"/>
        <v>2008</v>
      </c>
      <c r="AM4" s="234">
        <f t="shared" si="1"/>
        <v>2009</v>
      </c>
      <c r="AN4" s="234">
        <f t="shared" si="1"/>
        <v>2010</v>
      </c>
      <c r="AO4" s="234">
        <f t="shared" si="1"/>
        <v>2011</v>
      </c>
      <c r="AP4" s="234">
        <f t="shared" si="1"/>
        <v>2012</v>
      </c>
      <c r="AQ4" s="234">
        <f t="shared" si="1"/>
        <v>2013</v>
      </c>
      <c r="AR4" s="234">
        <f t="shared" si="1"/>
        <v>2014</v>
      </c>
      <c r="AS4" s="234">
        <f t="shared" si="1"/>
        <v>2015</v>
      </c>
      <c r="AT4" s="234">
        <f t="shared" si="1"/>
        <v>2016</v>
      </c>
      <c r="AU4" s="234">
        <f t="shared" si="1"/>
        <v>2017</v>
      </c>
      <c r="AV4" s="234">
        <f t="shared" si="1"/>
        <v>2018</v>
      </c>
      <c r="AW4" s="234">
        <f t="shared" si="1"/>
        <v>2019</v>
      </c>
      <c r="AX4" s="234">
        <f t="shared" si="1"/>
        <v>2020</v>
      </c>
      <c r="AY4" s="234">
        <f t="shared" si="1"/>
        <v>2021</v>
      </c>
      <c r="AZ4" s="234">
        <f t="shared" si="1"/>
        <v>2022</v>
      </c>
      <c r="BA4" s="234">
        <f t="shared" si="1"/>
        <v>2023</v>
      </c>
      <c r="BB4" s="234">
        <f t="shared" si="1"/>
        <v>2024</v>
      </c>
      <c r="BC4" s="203">
        <f>1+BB4</f>
        <v>2025</v>
      </c>
      <c r="BD4" s="452"/>
    </row>
    <row r="5" spans="1:56" ht="20" customHeight="1" thickTop="1" thickBot="1">
      <c r="B5" s="28" t="s">
        <v>13</v>
      </c>
      <c r="C5" s="408">
        <f>1/$A$1*'[1]440123Exp'!$B$263</f>
        <v>6.3463097619047629E-2</v>
      </c>
      <c r="D5" s="348">
        <f>1/$A$1*'[1]440123Exp'!$C$263</f>
        <v>5.7208471428571418E-2</v>
      </c>
      <c r="E5" s="348">
        <f>1/$A$1*'[1]440123Exp'!$D$263</f>
        <v>2.7451004761904759E-2</v>
      </c>
      <c r="F5" s="348">
        <f>1/$A$1*'[1]440123Exp'!$E$263</f>
        <v>4.9048747619047615E-2</v>
      </c>
      <c r="G5" s="348">
        <f>1/$A$1*'[1]440123Exp'!$F$263</f>
        <v>2.0622764285714291E-2</v>
      </c>
      <c r="H5" s="348">
        <f>1/$A$1*'[1]440123Exp'!$G$263</f>
        <v>4.6260916666666659E-2</v>
      </c>
      <c r="I5" s="348">
        <f>1/$A$1*'[1]440123Exp'!$H$263</f>
        <v>7.7923080952380971E-2</v>
      </c>
      <c r="J5" s="349">
        <f>1/$A$1*'[1]440123Exp'!$I$263</f>
        <v>0.14949549642857143</v>
      </c>
      <c r="K5" s="349">
        <f>1/$A$1*'[1]440123Exp'!$J$263</f>
        <v>9.5645000340136038E-2</v>
      </c>
      <c r="L5" s="349">
        <f>1/$A$1*'[1]440123Exp'!K$263</f>
        <v>8.4680801068376069E-2</v>
      </c>
      <c r="M5" s="348">
        <f>1/$A$1*'[1]440123Exp'!L$263</f>
        <v>0.16160096304347821</v>
      </c>
      <c r="N5" s="348">
        <f>1/$A$1*'[1]440123Exp'!M$263</f>
        <v>0.24185633940648729</v>
      </c>
      <c r="O5" s="348">
        <f>1/$A$1*'[1]440123Exp'!N$263</f>
        <v>0.18962755250685237</v>
      </c>
      <c r="P5" s="348">
        <f>1/$A$1*'[1]440123Exp'!O$263</f>
        <v>0.33923823372238526</v>
      </c>
      <c r="Q5" s="348">
        <f>1/$A$1*'[1]440123Exp'!P$263</f>
        <v>0.50480870887196549</v>
      </c>
      <c r="R5" s="348">
        <f>1/$A$1*'[1]440123Exp'!Q$263</f>
        <v>0.18733538242099512</v>
      </c>
      <c r="S5" s="348">
        <f>1/$A$1*'[1]440123Exp'!R$263</f>
        <v>0.10572024707433907</v>
      </c>
      <c r="T5" s="348">
        <f>1/$A$1*'[1]440123Exp'!S$263</f>
        <v>3.0294370640074217E-2</v>
      </c>
      <c r="U5" s="348">
        <f>1/$A$1*'[1]440123Exp'!T$263</f>
        <v>0</v>
      </c>
      <c r="V5" s="348">
        <f>1/$A$1*'[1]440123Exp'!U$263</f>
        <v>0</v>
      </c>
      <c r="W5" s="348">
        <f>1/$A$1*'[1]440123Exp'!V$263</f>
        <v>0</v>
      </c>
      <c r="X5" s="348">
        <f>1/$A$1*'[1]440123Exp'!W$263</f>
        <v>0</v>
      </c>
      <c r="Y5" s="348">
        <f>1/$A$1*'[1]440123Exp'!X$263</f>
        <v>0</v>
      </c>
      <c r="Z5" s="348">
        <f>1/$A$1*'[1]440123Exp'!Y$263</f>
        <v>0</v>
      </c>
      <c r="AA5" s="348">
        <f>1/$A$1*'[1]440123Exp'!Z$263</f>
        <v>0</v>
      </c>
      <c r="AB5" s="348">
        <f>1/$A$1*'[1]440123Exp'!AA$263</f>
        <v>0</v>
      </c>
      <c r="AC5" s="100"/>
      <c r="AD5" s="377">
        <f>1/1000*'[1]440123Exp'!$AB$263</f>
        <v>3.381913367769E-3</v>
      </c>
      <c r="AE5" s="348">
        <f>1/1000*'[1]440123Exp'!$AC$263</f>
        <v>3.3147812859999999E-3</v>
      </c>
      <c r="AF5" s="348">
        <f>1/1000*'[1]440123Exp'!AD$263</f>
        <v>2.0854215119999998E-3</v>
      </c>
      <c r="AG5" s="348">
        <f>1/1000*'[1]440123Exp'!AE$263</f>
        <v>5.6889066079999998E-3</v>
      </c>
      <c r="AH5" s="348">
        <f>1/1000*'[1]440123Exp'!AF$263</f>
        <v>2.4750711713000004E-3</v>
      </c>
      <c r="AI5" s="348">
        <f>1/1000*'[1]440123Exp'!AG$263</f>
        <v>1.2181083872099997E-2</v>
      </c>
      <c r="AJ5" s="348">
        <f>1/1000*'[1]440123Exp'!AH$263</f>
        <v>7.7384410952000011E-3</v>
      </c>
      <c r="AK5" s="348">
        <f>1/1000*'[1]440123Exp'!AI$263</f>
        <v>1.6982191679000003E-2</v>
      </c>
      <c r="AL5" s="348">
        <f>1/1000*'[1]440123Exp'!AJ$263</f>
        <v>1.1110274649200003E-2</v>
      </c>
      <c r="AM5" s="348">
        <f>1/1000*'[1]440123Exp'!AK$263</f>
        <v>1.11415466316E-2</v>
      </c>
      <c r="AN5" s="348">
        <f>1/1000*'[1]440123Exp'!AL$263</f>
        <v>1.8468464572799999E-2</v>
      </c>
      <c r="AO5" s="348">
        <f>1/1000*'[1]440123Exp'!AM$263</f>
        <v>3.0800369184000004E-2</v>
      </c>
      <c r="AP5" s="348">
        <f>1/1000*'[1]440123Exp'!AN$263</f>
        <v>1.9932397478399994E-2</v>
      </c>
      <c r="AQ5" s="348">
        <f>1/1000*'[1]440123Exp'!AO$263</f>
        <v>4.2593095341899992E-2</v>
      </c>
      <c r="AR5" s="348">
        <f>1/1000*'[1]440123Exp'!AP$263</f>
        <v>5.7344289336500008E-2</v>
      </c>
      <c r="AS5" s="348">
        <f>1/1000*'[1]440123Exp'!AQ$263</f>
        <v>1.8635627990000007E-2</v>
      </c>
      <c r="AT5" s="348">
        <f>1/1000*'[1]440123Exp'!AR$263</f>
        <v>9.2838127111000007E-3</v>
      </c>
      <c r="AU5" s="348">
        <f>1/1000*'[1]440123Exp'!AS$263</f>
        <v>8.390097758900001E-3</v>
      </c>
      <c r="AV5" s="348">
        <f>1/1000*'[1]440123Exp'!AT$263</f>
        <v>8.7710944970000003E-3</v>
      </c>
      <c r="AW5" s="348">
        <f>1/1000*'[1]440123Exp'!AU$263</f>
        <v>8.3149629245833322E-3</v>
      </c>
      <c r="AX5" s="348">
        <f>1/1000*'[1]440123Exp'!AV$263</f>
        <v>0</v>
      </c>
      <c r="AY5" s="348">
        <f>1/1000*'[1]440123Exp'!AW$263</f>
        <v>0</v>
      </c>
      <c r="AZ5" s="348">
        <f>1/1000*'[1]440123Exp'!AX$263</f>
        <v>0</v>
      </c>
      <c r="BA5" s="348">
        <f>1/1000*'[1]440123Exp'!AY$263</f>
        <v>0</v>
      </c>
      <c r="BB5" s="348">
        <f>1/1000*'[1]440123Exp'!AZ$263</f>
        <v>0</v>
      </c>
      <c r="BC5" s="451">
        <f>1/1000*'[1]440123Exp'!BA$263</f>
        <v>0</v>
      </c>
      <c r="BD5" s="452"/>
    </row>
    <row r="6" spans="1:56" ht="17.149999999999999" customHeight="1" thickTop="1">
      <c r="B6" s="120" t="s">
        <v>95</v>
      </c>
      <c r="C6" s="403">
        <f>1/$A$1*'[1]440123Exp'!$B$266</f>
        <v>0</v>
      </c>
      <c r="D6" s="324">
        <f>1/$A$1*'[1]440123Exp'!$C$266</f>
        <v>0</v>
      </c>
      <c r="E6" s="324">
        <f>1/$A$1*'[1]440123Exp'!$D$266</f>
        <v>0</v>
      </c>
      <c r="F6" s="324">
        <f>1/$A$1*'[1]440123Exp'!$E$266</f>
        <v>0</v>
      </c>
      <c r="G6" s="324">
        <f>1/$A$1*'[1]440123Exp'!$F$266</f>
        <v>1.2500000000000002E-5</v>
      </c>
      <c r="H6" s="324">
        <f>1/$A$1*'[1]440123Exp'!$G$266</f>
        <v>0</v>
      </c>
      <c r="I6" s="324">
        <f>1/$A$1*'[1]440123Exp'!$H$266</f>
        <v>0</v>
      </c>
      <c r="J6" s="325">
        <f>1/$A$1*'[1]440123Exp'!$I$266</f>
        <v>0</v>
      </c>
      <c r="K6" s="325">
        <f>1/$A$1*'[1]440123Exp'!$J$266</f>
        <v>0</v>
      </c>
      <c r="L6" s="324">
        <f>1/$A$1*'[1]440123Exp'!K$266</f>
        <v>0</v>
      </c>
      <c r="M6" s="324">
        <f>1/$A$1*'[1]440123Exp'!L$266</f>
        <v>2.3E-6</v>
      </c>
      <c r="N6" s="324">
        <f>1/$A$1*'[1]440123Exp'!M$266</f>
        <v>0</v>
      </c>
      <c r="O6" s="324">
        <f>1/$A$1*'[1]440123Exp'!N$266</f>
        <v>3.6999999999999997E-6</v>
      </c>
      <c r="P6" s="324">
        <f>1/$A$1*'[1]440123Exp'!O$266</f>
        <v>0</v>
      </c>
      <c r="Q6" s="324">
        <f>1/$A$1*'[1]440123Exp'!P$266</f>
        <v>0</v>
      </c>
      <c r="R6" s="324">
        <f>1/$A$1*'[1]440123Exp'!Q$266</f>
        <v>0</v>
      </c>
      <c r="S6" s="324">
        <f>1/$A$1*'[1]440123Exp'!R$266</f>
        <v>0</v>
      </c>
      <c r="T6" s="324">
        <f>1/$A$1*'[1]440123Exp'!S$266</f>
        <v>0</v>
      </c>
      <c r="U6" s="324">
        <f>1/$A$1*'[1]440123Exp'!T$266</f>
        <v>0</v>
      </c>
      <c r="V6" s="324">
        <f>1/$A$1*'[1]440123Exp'!U$266</f>
        <v>0</v>
      </c>
      <c r="W6" s="324">
        <f>1/$A$1*'[1]440123Exp'!V$266</f>
        <v>0</v>
      </c>
      <c r="X6" s="324">
        <f>1/$A$1*'[1]440123Exp'!W$266</f>
        <v>0</v>
      </c>
      <c r="Y6" s="324">
        <f>1/$A$1*'[1]440123Exp'!X$266</f>
        <v>0</v>
      </c>
      <c r="Z6" s="324">
        <f>1/$A$1*'[1]440123Exp'!Y$266</f>
        <v>0</v>
      </c>
      <c r="AA6" s="324">
        <f>1/$A$1*'[1]440123Exp'!Z$266</f>
        <v>0</v>
      </c>
      <c r="AB6" s="324">
        <f>1/$A$1*'[1]440123Exp'!AA$266</f>
        <v>0</v>
      </c>
      <c r="AC6" s="103"/>
      <c r="AD6" s="359">
        <f>1/1000*'[1]440123Exp'!$AB$266</f>
        <v>0</v>
      </c>
      <c r="AE6" s="324">
        <f>1/1000*'[1]440123Exp'!$AC$266</f>
        <v>0</v>
      </c>
      <c r="AF6" s="324">
        <f>1/1000*'[1]440123Exp'!AD$266</f>
        <v>0</v>
      </c>
      <c r="AG6" s="324">
        <f>1/1000*'[1]440123Exp'!AE$266</f>
        <v>0</v>
      </c>
      <c r="AH6" s="324">
        <f>1/1000*'[1]440123Exp'!AF$266</f>
        <v>4.6646250000000003E-6</v>
      </c>
      <c r="AI6" s="324">
        <f>1/1000*'[1]440123Exp'!AG$266</f>
        <v>0</v>
      </c>
      <c r="AJ6" s="324">
        <f>1/1000*'[1]440123Exp'!AH$266</f>
        <v>0</v>
      </c>
      <c r="AK6" s="324">
        <f>1/1000*'[1]440123Exp'!AI$266</f>
        <v>0</v>
      </c>
      <c r="AL6" s="324">
        <f>1/1000*'[1]440123Exp'!AJ$266</f>
        <v>0</v>
      </c>
      <c r="AM6" s="324">
        <f>1/1000*'[1]440123Exp'!AK$266</f>
        <v>0</v>
      </c>
      <c r="AN6" s="324">
        <f>1/1000*'[1]440123Exp'!AL$266</f>
        <v>5.7005100000000008E-7</v>
      </c>
      <c r="AO6" s="324">
        <f>1/1000*'[1]440123Exp'!AM$266</f>
        <v>0</v>
      </c>
      <c r="AP6" s="324">
        <f>1/1000*'[1]440123Exp'!AN$266</f>
        <v>2.8895152000000001E-6</v>
      </c>
      <c r="AQ6" s="324">
        <f>1/1000*'[1]440123Exp'!AO$266</f>
        <v>0</v>
      </c>
      <c r="AR6" s="324">
        <f>1/1000*'[1]440123Exp'!AP$266</f>
        <v>0</v>
      </c>
      <c r="AS6" s="324">
        <f>1/1000*'[1]440123Exp'!AQ$266</f>
        <v>0</v>
      </c>
      <c r="AT6" s="324">
        <f>1/1000*'[1]440123Exp'!AR$266</f>
        <v>0</v>
      </c>
      <c r="AU6" s="324">
        <f>1/1000*'[1]440123Exp'!AS$266</f>
        <v>1.1195326999999999E-6</v>
      </c>
      <c r="AV6" s="324">
        <f>1/1000*'[1]440123Exp'!AT$266</f>
        <v>1.1703709999999999E-6</v>
      </c>
      <c r="AW6" s="324">
        <f>1/1000*'[1]440123Exp'!AU$266</f>
        <v>1.1095070833333334E-6</v>
      </c>
      <c r="AX6" s="324">
        <f>1/1000*'[1]440123Exp'!AV$266</f>
        <v>0</v>
      </c>
      <c r="AY6" s="324">
        <f>1/1000*'[1]440123Exp'!AW$266</f>
        <v>0</v>
      </c>
      <c r="AZ6" s="324">
        <f>1/1000*'[1]440123Exp'!AX$266</f>
        <v>0</v>
      </c>
      <c r="BA6" s="324">
        <f>1/1000*'[1]440123Exp'!AY$266</f>
        <v>0</v>
      </c>
      <c r="BB6" s="324">
        <f>1/1000*'[1]440123Exp'!AZ$266</f>
        <v>0</v>
      </c>
      <c r="BC6" s="309">
        <f>1/1000*'[1]440123Exp'!BA$266</f>
        <v>0</v>
      </c>
      <c r="BD6" s="452"/>
    </row>
    <row r="7" spans="1:56" ht="17.149999999999999" customHeight="1">
      <c r="B7" s="19" t="s">
        <v>96</v>
      </c>
      <c r="C7" s="361">
        <f>1/$A$1*'[1]440123Exp'!$B$268</f>
        <v>0</v>
      </c>
      <c r="D7" s="326">
        <f>1/$A$1*'[1]440123Exp'!$C$268</f>
        <v>7.6999999999999991E-6</v>
      </c>
      <c r="E7" s="326">
        <f>1/$A$1*'[1]440123Exp'!$D$268</f>
        <v>7.1023809523809532E-5</v>
      </c>
      <c r="F7" s="326">
        <f>1/$A$1*'[1]440123Exp'!$E$268</f>
        <v>0</v>
      </c>
      <c r="G7" s="326">
        <f>1/$A$1*'[1]440123Exp'!$F$268</f>
        <v>4.9999999999999996E-6</v>
      </c>
      <c r="H7" s="326">
        <f>1/$A$1*'[1]440123Exp'!$G$268</f>
        <v>2.0362857142857142E-4</v>
      </c>
      <c r="I7" s="326">
        <f>1/$A$1*'[1]440123Exp'!$H$268</f>
        <v>1.5999999999999999E-6</v>
      </c>
      <c r="J7" s="327">
        <f>1/$A$1*'[1]440123Exp'!$I$268</f>
        <v>2.1999999999999999E-5</v>
      </c>
      <c r="K7" s="327">
        <f>1/$A$1*'[1]440123Exp'!$J$268</f>
        <v>0</v>
      </c>
      <c r="L7" s="326">
        <f>1/$A$1*'[1]440123Exp'!K$268</f>
        <v>5.8000000000000004E-6</v>
      </c>
      <c r="M7" s="326">
        <f>1/$A$1*'[1]440123Exp'!L$268</f>
        <v>0</v>
      </c>
      <c r="N7" s="326">
        <f>1/$A$1*'[1]440123Exp'!M$268</f>
        <v>1.7999999999999997E-5</v>
      </c>
      <c r="O7" s="326">
        <f>1/$A$1*'[1]440123Exp'!N$268</f>
        <v>3.4782608695652175E-7</v>
      </c>
      <c r="P7" s="326">
        <f>1/$A$1*'[1]440123Exp'!O$268</f>
        <v>4.671428571428572E-5</v>
      </c>
      <c r="Q7" s="326">
        <f>1/$A$1*'[1]440123Exp'!P$268</f>
        <v>3.6900000000000002E-5</v>
      </c>
      <c r="R7" s="326">
        <f>1/$A$1*'[1]440123Exp'!Q$268</f>
        <v>1.01E-5</v>
      </c>
      <c r="S7" s="326">
        <f>1/$A$1*'[1]440123Exp'!R$268</f>
        <v>9.9999999999999995E-8</v>
      </c>
      <c r="T7" s="326">
        <f>1/$A$1*'[1]440123Exp'!S$268</f>
        <v>9.9999999999999995E-8</v>
      </c>
      <c r="U7" s="326">
        <f>1/$A$1*'[1]440123Exp'!T$268</f>
        <v>0</v>
      </c>
      <c r="V7" s="326">
        <f>1/$A$1*'[1]440123Exp'!U$268</f>
        <v>0</v>
      </c>
      <c r="W7" s="326">
        <f>1/$A$1*'[1]440123Exp'!V$268</f>
        <v>0</v>
      </c>
      <c r="X7" s="326">
        <f>1/$A$1*'[1]440123Exp'!W$268</f>
        <v>0</v>
      </c>
      <c r="Y7" s="326">
        <f>1/$A$1*'[1]440123Exp'!X$268</f>
        <v>0</v>
      </c>
      <c r="Z7" s="326">
        <f>1/$A$1*'[1]440123Exp'!Y$268</f>
        <v>0</v>
      </c>
      <c r="AA7" s="326">
        <f>1/$A$1*'[1]440123Exp'!Z$268</f>
        <v>0</v>
      </c>
      <c r="AB7" s="326">
        <f>1/$A$1*'[1]440123Exp'!AA$268</f>
        <v>0</v>
      </c>
      <c r="AC7" s="103"/>
      <c r="AD7" s="361">
        <f>1/1000*'[1]440123Exp'!$AB$268</f>
        <v>0</v>
      </c>
      <c r="AE7" s="326">
        <f>1/1000*'[1]440123Exp'!$AC$268</f>
        <v>5.4989839999999993E-7</v>
      </c>
      <c r="AF7" s="326">
        <f>1/1000*'[1]440123Exp'!AD$268</f>
        <v>2.1345028799999999E-5</v>
      </c>
      <c r="AG7" s="326">
        <f>1/1000*'[1]440123Exp'!AE$268</f>
        <v>0</v>
      </c>
      <c r="AH7" s="326">
        <f>1/1000*'[1]440123Exp'!AF$268</f>
        <v>6.7792549999999996E-7</v>
      </c>
      <c r="AI7" s="326">
        <f>1/1000*'[1]440123Exp'!AG$268</f>
        <v>1.82571675E-5</v>
      </c>
      <c r="AJ7" s="326">
        <f>1/1000*'[1]440123Exp'!AH$268</f>
        <v>2.5237560000000007E-7</v>
      </c>
      <c r="AK7" s="326">
        <f>1/1000*'[1]440123Exp'!AI$268</f>
        <v>1.1438193000000001E-5</v>
      </c>
      <c r="AL7" s="326">
        <f>1/1000*'[1]440123Exp'!AJ$268</f>
        <v>0</v>
      </c>
      <c r="AM7" s="326">
        <f>1/1000*'[1]440123Exp'!AK$268</f>
        <v>5.9948503999999996E-6</v>
      </c>
      <c r="AN7" s="326">
        <f>1/1000*'[1]440123Exp'!AL$268</f>
        <v>0</v>
      </c>
      <c r="AO7" s="326">
        <f>1/1000*'[1]440123Exp'!AM$268</f>
        <v>2.7038208E-5</v>
      </c>
      <c r="AP7" s="326">
        <f>1/1000*'[1]440123Exp'!AN$268</f>
        <v>0</v>
      </c>
      <c r="AQ7" s="326">
        <f>1/1000*'[1]440123Exp'!AO$268</f>
        <v>2.1714434999999999E-6</v>
      </c>
      <c r="AR7" s="326">
        <f>1/1000*'[1]440123Exp'!AP$268</f>
        <v>0</v>
      </c>
      <c r="AS7" s="326">
        <f>1/1000*'[1]440123Exp'!AQ$268</f>
        <v>5.7474318999999998E-5</v>
      </c>
      <c r="AT7" s="326">
        <f>1/1000*'[1]440123Exp'!AR$268</f>
        <v>1.6348913E-6</v>
      </c>
      <c r="AU7" s="326">
        <f>1/1000*'[1]440123Exp'!AS$268</f>
        <v>8.9743367999999994E-6</v>
      </c>
      <c r="AV7" s="326">
        <f>1/1000*'[1]440123Exp'!AT$268</f>
        <v>9.3818640000000006E-6</v>
      </c>
      <c r="AW7" s="326">
        <f>1/1000*'[1]440123Exp'!AU$268</f>
        <v>8.8939699999999995E-6</v>
      </c>
      <c r="AX7" s="326">
        <f>1/1000*'[1]440123Exp'!AV$268</f>
        <v>0</v>
      </c>
      <c r="AY7" s="326">
        <f>1/1000*'[1]440123Exp'!AW$268</f>
        <v>0</v>
      </c>
      <c r="AZ7" s="326">
        <f>1/1000*'[1]440123Exp'!AX$268</f>
        <v>0</v>
      </c>
      <c r="BA7" s="326">
        <f>1/1000*'[1]440123Exp'!AY$268</f>
        <v>0</v>
      </c>
      <c r="BB7" s="326">
        <f>1/1000*'[1]440123Exp'!AZ$268</f>
        <v>0</v>
      </c>
      <c r="BC7" s="106">
        <f>1/1000*'[1]440123Exp'!BA$268</f>
        <v>0</v>
      </c>
      <c r="BD7" s="452"/>
    </row>
    <row r="8" spans="1:56" ht="17.149999999999999" customHeight="1">
      <c r="B8" s="19" t="s">
        <v>103</v>
      </c>
      <c r="C8" s="361">
        <f>1/$A$1*'[1]440123Exp'!$B$269</f>
        <v>0</v>
      </c>
      <c r="D8" s="326">
        <f>1/$A$1*'[1]440123Exp'!$C$269</f>
        <v>0</v>
      </c>
      <c r="E8" s="326">
        <f>1/$A$1*'[1]440123Exp'!$D$269</f>
        <v>4.0399999999999999E-5</v>
      </c>
      <c r="F8" s="326">
        <f>1/$A$1*'[1]440123Exp'!$E$269</f>
        <v>0</v>
      </c>
      <c r="G8" s="326">
        <f>1/$A$1*'[1]440123Exp'!$F$269</f>
        <v>0</v>
      </c>
      <c r="H8" s="326">
        <f>1/$A$1*'[1]440123Exp'!$G$269</f>
        <v>0</v>
      </c>
      <c r="I8" s="326">
        <f>1/$A$1*'[1]440123Exp'!$H$269</f>
        <v>0</v>
      </c>
      <c r="J8" s="327">
        <f>1/$A$1*'[1]440123Exp'!$I$269</f>
        <v>0</v>
      </c>
      <c r="K8" s="327">
        <f>1/$A$1*'[1]440123Exp'!$J$269</f>
        <v>0</v>
      </c>
      <c r="L8" s="326">
        <f>1/$A$1*'[1]440123Exp'!K$269</f>
        <v>0</v>
      </c>
      <c r="M8" s="326">
        <f>1/$A$1*'[1]440123Exp'!L$269</f>
        <v>4.9999999999999998E-7</v>
      </c>
      <c r="N8" s="326">
        <f>1/$A$1*'[1]440123Exp'!M$269</f>
        <v>2.3E-6</v>
      </c>
      <c r="O8" s="326">
        <f>1/$A$1*'[1]440123Exp'!N$269</f>
        <v>0</v>
      </c>
      <c r="P8" s="326">
        <f>1/$A$1*'[1]440123Exp'!O$269</f>
        <v>0</v>
      </c>
      <c r="Q8" s="326">
        <f>1/$A$1*'[1]440123Exp'!P$269</f>
        <v>0</v>
      </c>
      <c r="R8" s="326">
        <f>1/$A$1*'[1]440123Exp'!Q$269</f>
        <v>1.9999999999999999E-7</v>
      </c>
      <c r="S8" s="326">
        <f>1/$A$1*'[1]440123Exp'!R$269</f>
        <v>4.1999999999999996E-6</v>
      </c>
      <c r="T8" s="326">
        <f>1/$A$1*'[1]440123Exp'!S$269</f>
        <v>1.3E-6</v>
      </c>
      <c r="U8" s="326">
        <f>1/$A$1*'[1]440123Exp'!T$269</f>
        <v>0</v>
      </c>
      <c r="V8" s="326">
        <f>1/$A$1*'[1]440123Exp'!U$269</f>
        <v>0</v>
      </c>
      <c r="W8" s="326">
        <f>1/$A$1*'[1]440123Exp'!V$269</f>
        <v>0</v>
      </c>
      <c r="X8" s="326">
        <f>1/$A$1*'[1]440123Exp'!W$269</f>
        <v>0</v>
      </c>
      <c r="Y8" s="326">
        <f>1/$A$1*'[1]440123Exp'!X$269</f>
        <v>0</v>
      </c>
      <c r="Z8" s="326">
        <f>1/$A$1*'[1]440123Exp'!Y$269</f>
        <v>0</v>
      </c>
      <c r="AA8" s="326">
        <f>1/$A$1*'[1]440123Exp'!Z$269</f>
        <v>0</v>
      </c>
      <c r="AB8" s="326">
        <f>1/$A$1*'[1]440123Exp'!AA$269</f>
        <v>0</v>
      </c>
      <c r="AC8" s="103"/>
      <c r="AD8" s="361">
        <f>1/1000*'[1]440123Exp'!$AB$269</f>
        <v>0</v>
      </c>
      <c r="AE8" s="326">
        <f>1/1000*'[1]440123Exp'!$AC$269</f>
        <v>0</v>
      </c>
      <c r="AF8" s="326">
        <f>1/1000*'[1]440123Exp'!AD$269</f>
        <v>2.5094332800000002E-5</v>
      </c>
      <c r="AG8" s="326">
        <f>1/1000*'[1]440123Exp'!AE$269</f>
        <v>0</v>
      </c>
      <c r="AH8" s="326">
        <f>1/1000*'[1]440123Exp'!AF$269</f>
        <v>0</v>
      </c>
      <c r="AI8" s="326">
        <f>1/1000*'[1]440123Exp'!AG$269</f>
        <v>0</v>
      </c>
      <c r="AJ8" s="326">
        <f>1/1000*'[1]440123Exp'!AH$269</f>
        <v>0</v>
      </c>
      <c r="AK8" s="326">
        <f>1/1000*'[1]440123Exp'!AI$269</f>
        <v>0</v>
      </c>
      <c r="AL8" s="326">
        <f>1/1000*'[1]440123Exp'!AJ$269</f>
        <v>0</v>
      </c>
      <c r="AM8" s="326">
        <f>1/1000*'[1]440123Exp'!AK$269</f>
        <v>0</v>
      </c>
      <c r="AN8" s="326">
        <f>1/1000*'[1]440123Exp'!AL$269</f>
        <v>2.3730030000000002E-7</v>
      </c>
      <c r="AO8" s="326">
        <f>1/1000*'[1]440123Exp'!AM$269</f>
        <v>1.24584E-6</v>
      </c>
      <c r="AP8" s="326">
        <f>1/1000*'[1]440123Exp'!AN$269</f>
        <v>0</v>
      </c>
      <c r="AQ8" s="326">
        <f>1/1000*'[1]440123Exp'!AO$269</f>
        <v>0</v>
      </c>
      <c r="AR8" s="326">
        <f>1/1000*'[1]440123Exp'!AP$269</f>
        <v>0</v>
      </c>
      <c r="AS8" s="326">
        <f>1/1000*'[1]440123Exp'!AQ$269</f>
        <v>1.4412404999999998E-6</v>
      </c>
      <c r="AT8" s="326">
        <f>1/1000*'[1]440123Exp'!AR$269</f>
        <v>2.2115862000000001E-6</v>
      </c>
      <c r="AU8" s="326">
        <f>1/1000*'[1]440123Exp'!AS$269</f>
        <v>9.3765099999999996E-7</v>
      </c>
      <c r="AV8" s="326">
        <f>1/1000*'[1]440123Exp'!AT$269</f>
        <v>9.8022999999999993E-7</v>
      </c>
      <c r="AW8" s="326">
        <f>1/1000*'[1]440123Exp'!AU$269</f>
        <v>9.2925416666666672E-7</v>
      </c>
      <c r="AX8" s="326">
        <f>1/1000*'[1]440123Exp'!AV$269</f>
        <v>0</v>
      </c>
      <c r="AY8" s="326">
        <f>1/1000*'[1]440123Exp'!AW$269</f>
        <v>0</v>
      </c>
      <c r="AZ8" s="326">
        <f>1/1000*'[1]440123Exp'!AX$269</f>
        <v>0</v>
      </c>
      <c r="BA8" s="326">
        <f>1/1000*'[1]440123Exp'!AY$269</f>
        <v>0</v>
      </c>
      <c r="BB8" s="326">
        <f>1/1000*'[1]440123Exp'!AZ$269</f>
        <v>0</v>
      </c>
      <c r="BC8" s="106">
        <f>1/1000*'[1]440123Exp'!BA$269</f>
        <v>0</v>
      </c>
      <c r="BD8" s="452"/>
    </row>
    <row r="9" spans="1:56" ht="17.149999999999999" customHeight="1">
      <c r="B9" s="19" t="s">
        <v>104</v>
      </c>
      <c r="C9" s="361">
        <f>1/$A$1*'[1]440123Exp'!$B$267</f>
        <v>3.9480000000000006E-4</v>
      </c>
      <c r="D9" s="326">
        <f>1/$A$1*'[1]440123Exp'!$C$267</f>
        <v>2.9999999999999999E-7</v>
      </c>
      <c r="E9" s="326">
        <f>1/$A$1*'[1]440123Exp'!$D$267</f>
        <v>0</v>
      </c>
      <c r="F9" s="326">
        <f>1/$A$1*'[1]440123Exp'!$E$267</f>
        <v>9.7000000000000003E-6</v>
      </c>
      <c r="G9" s="326">
        <f>1/$A$1*'[1]440123Exp'!$F$267</f>
        <v>2.0599999999999999E-5</v>
      </c>
      <c r="H9" s="326">
        <f>1/$A$1*'[1]440123Exp'!$G$267</f>
        <v>0</v>
      </c>
      <c r="I9" s="326">
        <f>1/$A$1*'[1]440123Exp'!$H$267</f>
        <v>2.3300000000000001E-5</v>
      </c>
      <c r="J9" s="327">
        <f>1/$A$1*'[1]440123Exp'!$I$267</f>
        <v>4.713357142857143E-5</v>
      </c>
      <c r="K9" s="327">
        <f>1/$A$1*'[1]440123Exp'!$J$267</f>
        <v>1.8699999999999997E-5</v>
      </c>
      <c r="L9" s="326">
        <f>1/$A$1*'[1]440123Exp'!K$267</f>
        <v>1.4999999999999998E-6</v>
      </c>
      <c r="M9" s="326">
        <f>1/$A$1*'[1]440123Exp'!L$267</f>
        <v>6.9999999999999997E-7</v>
      </c>
      <c r="N9" s="326">
        <f>1/$A$1*'[1]440123Exp'!M$267</f>
        <v>1.5E-6</v>
      </c>
      <c r="O9" s="326">
        <f>1/$A$1*'[1]440123Exp'!N$267</f>
        <v>2.0800869565217392E-4</v>
      </c>
      <c r="P9" s="326">
        <f>1/$A$1*'[1]440123Exp'!O$267</f>
        <v>9.5734989648033135E-5</v>
      </c>
      <c r="Q9" s="326">
        <f>1/$A$1*'[1]440123Exp'!P$267</f>
        <v>3.9791304347826095E-5</v>
      </c>
      <c r="R9" s="326">
        <f>1/$A$1*'[1]440123Exp'!Q$267</f>
        <v>1.6472342502218276E-4</v>
      </c>
      <c r="S9" s="326">
        <f>1/$A$1*'[1]440123Exp'!R$267</f>
        <v>2.3E-6</v>
      </c>
      <c r="T9" s="326">
        <f>1/$A$1*'[1]440123Exp'!S$267</f>
        <v>9.9999999999999995E-8</v>
      </c>
      <c r="U9" s="326">
        <f>1/$A$1*'[1]440123Exp'!T$267</f>
        <v>0</v>
      </c>
      <c r="V9" s="326">
        <f>1/$A$1*'[1]440123Exp'!U$267</f>
        <v>0</v>
      </c>
      <c r="W9" s="326">
        <f>1/$A$1*'[1]440123Exp'!V$267</f>
        <v>0</v>
      </c>
      <c r="X9" s="326">
        <f>1/$A$1*'[1]440123Exp'!W$267</f>
        <v>0</v>
      </c>
      <c r="Y9" s="326">
        <f>1/$A$1*'[1]440123Exp'!X$267</f>
        <v>0</v>
      </c>
      <c r="Z9" s="326">
        <f>1/$A$1*'[1]440123Exp'!Y$267</f>
        <v>0</v>
      </c>
      <c r="AA9" s="326">
        <f>1/$A$1*'[1]440123Exp'!Z$267</f>
        <v>0</v>
      </c>
      <c r="AB9" s="326">
        <f>1/$A$1*'[1]440123Exp'!AA$267</f>
        <v>0</v>
      </c>
      <c r="AC9" s="103"/>
      <c r="AD9" s="361">
        <f>1/1000*'[1]440123Exp'!$AB$267</f>
        <v>7.1652049313999998E-5</v>
      </c>
      <c r="AE9" s="326">
        <f>1/1000*'[1]440123Exp'!$AC$267</f>
        <v>1.8055295999999999E-6</v>
      </c>
      <c r="AF9" s="326">
        <f>1/1000*'[1]440123Exp'!AD$267</f>
        <v>0</v>
      </c>
      <c r="AG9" s="326">
        <f>1/1000*'[1]440123Exp'!AE$267</f>
        <v>1.5701056000000002E-6</v>
      </c>
      <c r="AH9" s="326">
        <f>1/1000*'[1]440123Exp'!AF$267</f>
        <v>5.460721E-6</v>
      </c>
      <c r="AI9" s="326">
        <f>1/1000*'[1]440123Exp'!AG$267</f>
        <v>0</v>
      </c>
      <c r="AJ9" s="326">
        <f>1/1000*'[1]440123Exp'!AH$267</f>
        <v>9.2839064000000005E-6</v>
      </c>
      <c r="AK9" s="326">
        <f>1/1000*'[1]440123Exp'!AI$267</f>
        <v>2.1041286500000001E-5</v>
      </c>
      <c r="AL9" s="326">
        <f>1/1000*'[1]440123Exp'!AJ$267</f>
        <v>1.05574024E-5</v>
      </c>
      <c r="AM9" s="326">
        <f>1/1000*'[1]440123Exp'!AK$267</f>
        <v>5.3141879999999995E-6</v>
      </c>
      <c r="AN9" s="326">
        <f>1/1000*'[1]440123Exp'!AL$267</f>
        <v>2.4379623000000002E-6</v>
      </c>
      <c r="AO9" s="326">
        <f>1/1000*'[1]440123Exp'!AM$267</f>
        <v>1.4400240000000001E-5</v>
      </c>
      <c r="AP9" s="326">
        <f>1/1000*'[1]440123Exp'!AN$267</f>
        <v>1.0526494879999999E-4</v>
      </c>
      <c r="AQ9" s="326">
        <f>1/1000*'[1]440123Exp'!AO$267</f>
        <v>2.9567490300000002E-5</v>
      </c>
      <c r="AR9" s="326">
        <f>1/1000*'[1]440123Exp'!AP$267</f>
        <v>1.0897685500000001E-5</v>
      </c>
      <c r="AS9" s="326">
        <f>1/1000*'[1]440123Exp'!AQ$267</f>
        <v>2.8063692999999998E-5</v>
      </c>
      <c r="AT9" s="326">
        <f>1/1000*'[1]440123Exp'!AR$267</f>
        <v>2.6587738000000001E-6</v>
      </c>
      <c r="AU9" s="326">
        <f>1/1000*'[1]440123Exp'!AS$267</f>
        <v>7.2300800000000001E-7</v>
      </c>
      <c r="AV9" s="326">
        <f>1/1000*'[1]440123Exp'!AT$267</f>
        <v>7.5584000000000008E-7</v>
      </c>
      <c r="AW9" s="326">
        <f>1/1000*'[1]440123Exp'!AU$267</f>
        <v>7.1653333333333334E-7</v>
      </c>
      <c r="AX9" s="326">
        <f>1/1000*'[1]440123Exp'!AV$267</f>
        <v>0</v>
      </c>
      <c r="AY9" s="326">
        <f>1/1000*'[1]440123Exp'!AW$267</f>
        <v>0</v>
      </c>
      <c r="AZ9" s="326">
        <f>1/1000*'[1]440123Exp'!AX$267</f>
        <v>0</v>
      </c>
      <c r="BA9" s="326">
        <f>1/1000*'[1]440123Exp'!AY$267</f>
        <v>0</v>
      </c>
      <c r="BB9" s="326">
        <f>1/1000*'[1]440123Exp'!AZ$267</f>
        <v>0</v>
      </c>
      <c r="BC9" s="106">
        <f>1/1000*'[1]440123Exp'!BA$267</f>
        <v>0</v>
      </c>
      <c r="BD9" s="452"/>
    </row>
    <row r="10" spans="1:56" ht="17.149999999999999" customHeight="1">
      <c r="B10" s="16" t="s">
        <v>165</v>
      </c>
      <c r="C10" s="362">
        <f>1/$A$1*'[1]440123Exp'!$B$264</f>
        <v>2.1795897619047617E-2</v>
      </c>
      <c r="D10" s="328">
        <f>1/$A$1*'[1]440123Exp'!$C$264</f>
        <v>2.0817671428571431E-2</v>
      </c>
      <c r="E10" s="328">
        <f>1/$A$1*'[1]440123Exp'!$D$264</f>
        <v>2.5494809523809525E-3</v>
      </c>
      <c r="F10" s="328">
        <f>1/$A$1*'[1]440123Exp'!$E$264</f>
        <v>2.5850447619047621E-2</v>
      </c>
      <c r="G10" s="328">
        <f>1/$A$1*'[1]440123Exp'!$F$264</f>
        <v>4.5725904761904764E-3</v>
      </c>
      <c r="H10" s="328">
        <f>1/$A$1*'[1]440123Exp'!$G$264</f>
        <v>2.4111488095238096E-2</v>
      </c>
      <c r="I10" s="328">
        <f>1/$A$1*'[1]440123Exp'!$H$264</f>
        <v>7.3706552380952389E-2</v>
      </c>
      <c r="J10" s="329">
        <f>1/$A$1*'[1]440123Exp'!$I$264</f>
        <v>0.11511056785714287</v>
      </c>
      <c r="K10" s="329">
        <f>1/$A$1*'[1]440123Exp'!$J$264</f>
        <v>5.9625102721088424E-2</v>
      </c>
      <c r="L10" s="328">
        <f>1/$A$1*'[1]440123Exp'!K$264</f>
        <v>6.0007029365079366E-2</v>
      </c>
      <c r="M10" s="328">
        <f>1/$A$1*'[1]440123Exp'!L$264</f>
        <v>0.12875496511387161</v>
      </c>
      <c r="N10" s="328">
        <f>1/$A$1*'[1]440123Exp'!M$264</f>
        <v>0.20463222998619746</v>
      </c>
      <c r="O10" s="328">
        <f>1/$A$1*'[1]440123Exp'!N$264</f>
        <v>0.18298831516181757</v>
      </c>
      <c r="P10" s="328">
        <f>1/$A$1*'[1]440123Exp'!O$264</f>
        <v>0.33021046462073123</v>
      </c>
      <c r="Q10" s="328">
        <f>1/$A$1*'[1]440123Exp'!P$264</f>
        <v>0.46016585955417372</v>
      </c>
      <c r="R10" s="328">
        <f>1/$A$1*'[1]440123Exp'!Q$264</f>
        <v>0.14273840636020291</v>
      </c>
      <c r="S10" s="328">
        <f>1/$A$1*'[1]440123Exp'!R$264</f>
        <v>4.1096498813818834E-2</v>
      </c>
      <c r="T10" s="328">
        <f>1/$A$1*'[1]440123Exp'!S$264</f>
        <v>7.7159336580086592E-3</v>
      </c>
      <c r="U10" s="328">
        <f>1/$A$1*'[1]440123Exp'!T$264</f>
        <v>0</v>
      </c>
      <c r="V10" s="328">
        <f>1/$A$1*'[1]440123Exp'!U$264</f>
        <v>0</v>
      </c>
      <c r="W10" s="328">
        <f>1/$A$1*'[1]440123Exp'!V$264</f>
        <v>0</v>
      </c>
      <c r="X10" s="328">
        <f>1/$A$1*'[1]440123Exp'!W$264</f>
        <v>0</v>
      </c>
      <c r="Y10" s="328">
        <f>1/$A$1*'[1]440123Exp'!X$264</f>
        <v>0</v>
      </c>
      <c r="Z10" s="328">
        <f>1/$A$1*'[1]440123Exp'!Y$264</f>
        <v>0</v>
      </c>
      <c r="AA10" s="328">
        <f>1/$A$1*'[1]440123Exp'!Z$264</f>
        <v>0</v>
      </c>
      <c r="AB10" s="328">
        <f>1/$A$1*'[1]440123Exp'!AA$264</f>
        <v>0</v>
      </c>
      <c r="AC10" s="103"/>
      <c r="AD10" s="362">
        <f>1/1000*'[1]440123Exp'!$AB$264</f>
        <v>1.0508942603040001E-3</v>
      </c>
      <c r="AE10" s="328">
        <f>1/1000*'[1]440123Exp'!$AC$264</f>
        <v>1.4970509272000001E-3</v>
      </c>
      <c r="AF10" s="328">
        <f>1/1000*'[1]440123Exp'!AD$264</f>
        <v>5.6178852480000003E-4</v>
      </c>
      <c r="AG10" s="328">
        <f>1/1000*'[1]440123Exp'!AE$264</f>
        <v>3.8704754592000005E-3</v>
      </c>
      <c r="AH10" s="328">
        <f>1/1000*'[1]440123Exp'!AF$264</f>
        <v>8.6663259340000003E-4</v>
      </c>
      <c r="AI10" s="328">
        <f>1/1000*'[1]440123Exp'!AG$264</f>
        <v>9.8583317546999984E-3</v>
      </c>
      <c r="AJ10" s="328">
        <f>1/1000*'[1]440123Exp'!AH$264</f>
        <v>6.7285030020000011E-3</v>
      </c>
      <c r="AK10" s="328">
        <f>1/1000*'[1]440123Exp'!AI$264</f>
        <v>1.3318566967499997E-2</v>
      </c>
      <c r="AL10" s="328">
        <f>1/1000*'[1]440123Exp'!AJ$264</f>
        <v>7.1937475152000011E-3</v>
      </c>
      <c r="AM10" s="328">
        <f>1/1000*'[1]440123Exp'!AK$264</f>
        <v>8.2973262636000019E-3</v>
      </c>
      <c r="AN10" s="328">
        <f>1/1000*'[1]440123Exp'!AL$264</f>
        <v>1.5230781701999999E-2</v>
      </c>
      <c r="AO10" s="328">
        <f>1/1000*'[1]440123Exp'!AM$264</f>
        <v>2.5392873744000004E-2</v>
      </c>
      <c r="AP10" s="328">
        <f>1/1000*'[1]440123Exp'!AN$264</f>
        <v>1.84992082176E-2</v>
      </c>
      <c r="AQ10" s="328">
        <f>1/1000*'[1]440123Exp'!AO$264</f>
        <v>4.0176796685399994E-2</v>
      </c>
      <c r="AR10" s="328">
        <f>1/1000*'[1]440123Exp'!AP$264</f>
        <v>5.3666654598000005E-2</v>
      </c>
      <c r="AS10" s="328">
        <f>1/1000*'[1]440123Exp'!AQ$264</f>
        <v>1.48677382525E-2</v>
      </c>
      <c r="AT10" s="328">
        <f>1/1000*'[1]440123Exp'!AR$264</f>
        <v>4.7963006417000012E-3</v>
      </c>
      <c r="AU10" s="328">
        <f>1/1000*'[1]440123Exp'!AS$264</f>
        <v>3.9038760475000002E-3</v>
      </c>
      <c r="AV10" s="328">
        <f>1/1000*'[1]440123Exp'!AT$264</f>
        <v>4.081152175E-3</v>
      </c>
      <c r="AW10" s="328">
        <f>1/1000*'[1]440123Exp'!AU$264</f>
        <v>3.8689161354166675E-3</v>
      </c>
      <c r="AX10" s="328">
        <f>1/1000*'[1]440123Exp'!AV$264</f>
        <v>0</v>
      </c>
      <c r="AY10" s="328">
        <f>1/1000*'[1]440123Exp'!AW$264</f>
        <v>0</v>
      </c>
      <c r="AZ10" s="328">
        <f>1/1000*'[1]440123Exp'!AX$264</f>
        <v>0</v>
      </c>
      <c r="BA10" s="328">
        <f>1/1000*'[1]440123Exp'!AY$264</f>
        <v>0</v>
      </c>
      <c r="BB10" s="328">
        <f>1/1000*'[1]440123Exp'!AZ$264</f>
        <v>0</v>
      </c>
      <c r="BC10" s="104">
        <f>1/1000*'[1]440123Exp'!BA$264</f>
        <v>0</v>
      </c>
      <c r="BD10" s="452"/>
    </row>
    <row r="11" spans="1:56">
      <c r="B11" s="5" t="s">
        <v>29</v>
      </c>
      <c r="C11" s="276">
        <f>1/$A$1*'[1]440123Exp'!$B$91</f>
        <v>2.5348142857142854E-3</v>
      </c>
      <c r="D11" s="279">
        <f>1/$A$1*'[1]440123Exp'!$C$91</f>
        <v>1.6958761904761904E-3</v>
      </c>
      <c r="E11" s="279">
        <f>1/$A$1*'[1]440123Exp'!$D$91</f>
        <v>6.3968095238095231E-4</v>
      </c>
      <c r="F11" s="279">
        <f>1/$A$1*'[1]440123Exp'!$E$91</f>
        <v>9.6989999999999999E-4</v>
      </c>
      <c r="G11" s="279">
        <f>1/$A$1*'[1]440123Exp'!$F$91</f>
        <v>3.0350285714285719E-3</v>
      </c>
      <c r="H11" s="279">
        <f>1/$A$1*'[1]440123Exp'!$G$91</f>
        <v>1.7370085714285714E-2</v>
      </c>
      <c r="I11" s="279">
        <f>1/$A$1*'[1]440123Exp'!$H$91</f>
        <v>1.6724561904761907E-2</v>
      </c>
      <c r="J11" s="278">
        <f>1/$A$1*'[1]440123Exp'!$I$91</f>
        <v>8.4814792857142909E-3</v>
      </c>
      <c r="K11" s="278">
        <f>1/$A$1*'[1]440123Exp'!$J$91</f>
        <v>1.4698008163265304E-2</v>
      </c>
      <c r="L11" s="279">
        <f>1/$A$1*'[1]440123Exp'!K$91</f>
        <v>1.8262628571428571E-2</v>
      </c>
      <c r="M11" s="279">
        <f>1/$A$1*'[1]440123Exp'!L$91</f>
        <v>8.8245497515527946E-2</v>
      </c>
      <c r="N11" s="279">
        <f>1/$A$1*'[1]440123Exp'!M$91</f>
        <v>0.16173176956521743</v>
      </c>
      <c r="O11" s="279">
        <f>1/$A$1*'[1]440123Exp'!N$91</f>
        <v>0.12068326086956523</v>
      </c>
      <c r="P11" s="279">
        <f>1/$A$1*'[1]440123Exp'!O$91</f>
        <v>0.15024399565217392</v>
      </c>
      <c r="Q11" s="279">
        <f>1/$A$1*'[1]440123Exp'!P$91</f>
        <v>0.20052952608695657</v>
      </c>
      <c r="R11" s="279">
        <f>1/$A$1*'[1]440123Exp'!Q$91</f>
        <v>0.10088842271517301</v>
      </c>
      <c r="S11" s="279">
        <f>1/$A$1*'[1]440123Exp'!R$91</f>
        <v>1.7553599999999999E-2</v>
      </c>
      <c r="T11" s="279">
        <f>1/$A$1*'[1]440123Exp'!S$91</f>
        <v>6.5537000000000043E-3</v>
      </c>
      <c r="U11" s="279">
        <f>1/$A$1*'[1]440123Exp'!T$91</f>
        <v>0</v>
      </c>
      <c r="V11" s="279">
        <f>1/$A$1*'[1]440123Exp'!U$91</f>
        <v>0</v>
      </c>
      <c r="W11" s="279">
        <f>1/$A$1*'[1]440123Exp'!V$91</f>
        <v>0</v>
      </c>
      <c r="X11" s="279">
        <f>1/$A$1*'[1]440123Exp'!W$91</f>
        <v>0</v>
      </c>
      <c r="Y11" s="279">
        <f>1/$A$1*'[1]440123Exp'!X$91</f>
        <v>0</v>
      </c>
      <c r="Z11" s="279">
        <f>1/$A$1*'[1]440123Exp'!Y$91</f>
        <v>0</v>
      </c>
      <c r="AA11" s="279">
        <f>1/$A$1*'[1]440123Exp'!Z$91</f>
        <v>0</v>
      </c>
      <c r="AB11" s="279">
        <f>1/$A$1*'[1]440123Exp'!AA$91</f>
        <v>0</v>
      </c>
      <c r="AC11" s="103"/>
      <c r="AD11" s="276">
        <f>1/1000*'[1]440123Exp'!$AB$91</f>
        <v>2.0803182128100001E-4</v>
      </c>
      <c r="AE11" s="279">
        <f>1/1000*'[1]440123Exp'!$AC$91</f>
        <v>1.018135992E-4</v>
      </c>
      <c r="AF11" s="279">
        <f>1/1000*'[1]440123Exp'!AD$91</f>
        <v>7.5821044800000005E-5</v>
      </c>
      <c r="AG11" s="279">
        <f>1/1000*'[1]440123Exp'!AE$91</f>
        <v>1.8456659200000004E-4</v>
      </c>
      <c r="AH11" s="279">
        <f>1/1000*'[1]440123Exp'!AF$91</f>
        <v>2.5199796930000003E-4</v>
      </c>
      <c r="AI11" s="279">
        <f>1/1000*'[1]440123Exp'!AG$91</f>
        <v>8.7872786001E-3</v>
      </c>
      <c r="AJ11" s="279">
        <f>1/1000*'[1]440123Exp'!AH$91</f>
        <v>1.7632026676000002E-3</v>
      </c>
      <c r="AK11" s="279">
        <f>1/1000*'[1]440123Exp'!AI$91</f>
        <v>6.0097165070000002E-3</v>
      </c>
      <c r="AL11" s="279">
        <f>1/1000*'[1]440123Exp'!AJ$91</f>
        <v>2.0882256612000001E-3</v>
      </c>
      <c r="AM11" s="279">
        <f>1/1000*'[1]440123Exp'!AK$91</f>
        <v>2.9512712680000003E-3</v>
      </c>
      <c r="AN11" s="279">
        <f>1/1000*'[1]440123Exp'!AL$91</f>
        <v>9.9040342571999999E-3</v>
      </c>
      <c r="AO11" s="279">
        <f>1/1000*'[1]440123Exp'!AM$91</f>
        <v>1.9668524304000002E-2</v>
      </c>
      <c r="AP11" s="279">
        <f>1/1000*'[1]440123Exp'!AN$91</f>
        <v>9.6234051056000008E-3</v>
      </c>
      <c r="AQ11" s="279">
        <f>1/1000*'[1]440123Exp'!AO$91</f>
        <v>1.8414121109100002E-2</v>
      </c>
      <c r="AR11" s="279">
        <f>1/1000*'[1]440123Exp'!AP$91</f>
        <v>2.4275603447000003E-2</v>
      </c>
      <c r="AS11" s="279">
        <f>1/1000*'[1]440123Exp'!AQ$91</f>
        <v>9.8949392815000006E-3</v>
      </c>
      <c r="AT11" s="279">
        <f>1/1000*'[1]440123Exp'!AR$91</f>
        <v>9.3604666429999994E-4</v>
      </c>
      <c r="AU11" s="279">
        <f>1/1000*'[1]440123Exp'!AS$91</f>
        <v>8.8103947360000006E-4</v>
      </c>
      <c r="AV11" s="279">
        <f>1/1000*'[1]440123Exp'!AT$91</f>
        <v>9.2104772800000005E-4</v>
      </c>
      <c r="AW11" s="279">
        <f>1/1000*'[1]440123Exp'!AU$91</f>
        <v>8.731496066666667E-4</v>
      </c>
      <c r="AX11" s="279">
        <f>1/1000*'[1]440123Exp'!AV$91</f>
        <v>0</v>
      </c>
      <c r="AY11" s="279">
        <f>1/1000*'[1]440123Exp'!AW$91</f>
        <v>0</v>
      </c>
      <c r="AZ11" s="279">
        <f>1/1000*'[1]440123Exp'!AX$91</f>
        <v>0</v>
      </c>
      <c r="BA11" s="279">
        <f>1/1000*'[1]440123Exp'!AY$91</f>
        <v>0</v>
      </c>
      <c r="BB11" s="279">
        <f>1/1000*'[1]440123Exp'!AZ$91</f>
        <v>0</v>
      </c>
      <c r="BC11" s="102">
        <f>1/1000*'[1]440123Exp'!BA$91</f>
        <v>0</v>
      </c>
      <c r="BD11" s="452"/>
    </row>
    <row r="12" spans="1:56">
      <c r="B12" s="5" t="s">
        <v>66</v>
      </c>
      <c r="C12" s="276">
        <f>1/$A$1*'[1]440123Exp'!$B$106</f>
        <v>0</v>
      </c>
      <c r="D12" s="279">
        <f>1/$A$1*'[1]440123Exp'!$C$106</f>
        <v>3.5999999999999998E-6</v>
      </c>
      <c r="E12" s="279">
        <f>1/$A$1*'[1]440123Exp'!$D$106</f>
        <v>0</v>
      </c>
      <c r="F12" s="279">
        <f>1/$A$1*'[1]440123Exp'!$E$106</f>
        <v>0</v>
      </c>
      <c r="G12" s="279">
        <f>1/$A$1*'[1]440123Exp'!$F$106</f>
        <v>0</v>
      </c>
      <c r="H12" s="279">
        <f>1/$A$1*'[1]440123Exp'!$G$106</f>
        <v>0</v>
      </c>
      <c r="I12" s="279">
        <f>1/$A$1*'[1]440123Exp'!$H$106</f>
        <v>0</v>
      </c>
      <c r="J12" s="278">
        <f>1/$A$1*'[1]440123Exp'!$I$106</f>
        <v>0</v>
      </c>
      <c r="K12" s="278">
        <f>1/$A$1*'[1]440123Exp'!$J$106</f>
        <v>0</v>
      </c>
      <c r="L12" s="279">
        <f>1/$A$1*'[1]440123Exp'!K$106</f>
        <v>0</v>
      </c>
      <c r="M12" s="279">
        <f>1/$A$1*'[1]440123Exp'!L$106</f>
        <v>7.0000000000000007E-7</v>
      </c>
      <c r="N12" s="279">
        <f>1/$A$1*'[1]440123Exp'!M$106</f>
        <v>9.9999999999999995E-8</v>
      </c>
      <c r="O12" s="279">
        <f>1/$A$1*'[1]440123Exp'!N$106</f>
        <v>6.3818432871476339E-5</v>
      </c>
      <c r="P12" s="279">
        <f>1/$A$1*'[1]440123Exp'!O$106</f>
        <v>5.4910026619343395E-5</v>
      </c>
      <c r="Q12" s="279">
        <f>1/$A$1*'[1]440123Exp'!P$106</f>
        <v>7.4550937428111328E-5</v>
      </c>
      <c r="R12" s="279">
        <f>1/$A$1*'[1]440123Exp'!Q$106</f>
        <v>4.7207660455486535E-5</v>
      </c>
      <c r="S12" s="279">
        <f>1/$A$1*'[1]440123Exp'!R$106</f>
        <v>2.4969924812030072E-6</v>
      </c>
      <c r="T12" s="279">
        <f>1/$A$1*'[1]440123Exp'!S$106</f>
        <v>0</v>
      </c>
      <c r="U12" s="279">
        <f>1/$A$1*'[1]440123Exp'!T$106</f>
        <v>0</v>
      </c>
      <c r="V12" s="279">
        <f>1/$A$1*'[1]440123Exp'!U$106</f>
        <v>0</v>
      </c>
      <c r="W12" s="279">
        <f>1/$A$1*'[1]440123Exp'!V$106</f>
        <v>0</v>
      </c>
      <c r="X12" s="279">
        <f>1/$A$1*'[1]440123Exp'!W$106</f>
        <v>0</v>
      </c>
      <c r="Y12" s="279">
        <f>1/$A$1*'[1]440123Exp'!X$106</f>
        <v>0</v>
      </c>
      <c r="Z12" s="279">
        <f>1/$A$1*'[1]440123Exp'!Y$106</f>
        <v>0</v>
      </c>
      <c r="AA12" s="279">
        <f>1/$A$1*'[1]440123Exp'!Z$106</f>
        <v>0</v>
      </c>
      <c r="AB12" s="279">
        <f>1/$A$1*'[1]440123Exp'!AA$106</f>
        <v>0</v>
      </c>
      <c r="AC12" s="103"/>
      <c r="AD12" s="276">
        <f>1/1000*'[1]440123Exp'!$AB$106</f>
        <v>0</v>
      </c>
      <c r="AE12" s="279">
        <f>1/1000*'[1]440123Exp'!$AC$106</f>
        <v>1.2269719999999999E-7</v>
      </c>
      <c r="AF12" s="279">
        <f>1/1000*'[1]440123Exp'!AD$106</f>
        <v>0</v>
      </c>
      <c r="AG12" s="279">
        <f>1/1000*'[1]440123Exp'!AE$106</f>
        <v>0</v>
      </c>
      <c r="AH12" s="279">
        <f>1/1000*'[1]440123Exp'!AF$106</f>
        <v>0</v>
      </c>
      <c r="AI12" s="279">
        <f>1/1000*'[1]440123Exp'!AG$106</f>
        <v>0</v>
      </c>
      <c r="AJ12" s="279">
        <f>1/1000*'[1]440123Exp'!AH$106</f>
        <v>0</v>
      </c>
      <c r="AK12" s="279">
        <f>1/1000*'[1]440123Exp'!AI$106</f>
        <v>0</v>
      </c>
      <c r="AL12" s="279">
        <f>1/1000*'[1]440123Exp'!AJ$106</f>
        <v>0</v>
      </c>
      <c r="AM12" s="279">
        <f>1/1000*'[1]440123Exp'!AK$106</f>
        <v>0</v>
      </c>
      <c r="AN12" s="279">
        <f>1/1000*'[1]440123Exp'!AL$106</f>
        <v>6.6417570000000008E-7</v>
      </c>
      <c r="AO12" s="279">
        <f>1/1000*'[1]440123Exp'!AM$106</f>
        <v>9.3263999999999994E-8</v>
      </c>
      <c r="AP12" s="279">
        <f>1/1000*'[1]440123Exp'!AN$106</f>
        <v>1.66856976E-5</v>
      </c>
      <c r="AQ12" s="279">
        <f>1/1000*'[1]440123Exp'!AO$106</f>
        <v>1.4204029500000001E-5</v>
      </c>
      <c r="AR12" s="279">
        <f>1/1000*'[1]440123Exp'!AP$106</f>
        <v>1.0059402000000003E-5</v>
      </c>
      <c r="AS12" s="279">
        <f>1/1000*'[1]440123Exp'!AQ$106</f>
        <v>5.8503935000000005E-6</v>
      </c>
      <c r="AT12" s="279">
        <f>1/1000*'[1]440123Exp'!AR$106</f>
        <v>3.21001E-7</v>
      </c>
      <c r="AU12" s="279">
        <f>1/1000*'[1]440123Exp'!AS$106</f>
        <v>0</v>
      </c>
      <c r="AV12" s="279">
        <f>1/1000*'[1]440123Exp'!AT$106</f>
        <v>0</v>
      </c>
      <c r="AW12" s="279">
        <f>1/1000*'[1]440123Exp'!AU$106</f>
        <v>0</v>
      </c>
      <c r="AX12" s="279">
        <f>1/1000*'[1]440123Exp'!AV$106</f>
        <v>0</v>
      </c>
      <c r="AY12" s="279">
        <f>1/1000*'[1]440123Exp'!AW$106</f>
        <v>0</v>
      </c>
      <c r="AZ12" s="279">
        <f>1/1000*'[1]440123Exp'!AX$106</f>
        <v>0</v>
      </c>
      <c r="BA12" s="279">
        <f>1/1000*'[1]440123Exp'!AY$106</f>
        <v>0</v>
      </c>
      <c r="BB12" s="279">
        <f>1/1000*'[1]440123Exp'!AZ$106</f>
        <v>0</v>
      </c>
      <c r="BC12" s="102">
        <f>1/1000*'[1]440123Exp'!BA$106</f>
        <v>0</v>
      </c>
      <c r="BD12" s="452"/>
    </row>
    <row r="13" spans="1:56">
      <c r="B13" s="5" t="s">
        <v>67</v>
      </c>
      <c r="C13" s="276">
        <f>1/$A$1*'[1]440123Exp'!$B$112</f>
        <v>0</v>
      </c>
      <c r="D13" s="279">
        <f>1/$A$1*'[1]440123Exp'!$C$112</f>
        <v>0</v>
      </c>
      <c r="E13" s="279">
        <f>1/$A$1*'[1]440123Exp'!$D$112</f>
        <v>0</v>
      </c>
      <c r="F13" s="279">
        <f>1/$A$1*'[1]440123Exp'!$E$112</f>
        <v>0</v>
      </c>
      <c r="G13" s="279">
        <f>1/$A$1*'[1]440123Exp'!$F$112</f>
        <v>0</v>
      </c>
      <c r="H13" s="279">
        <f>1/$A$1*'[1]440123Exp'!$G$112</f>
        <v>0</v>
      </c>
      <c r="I13" s="279">
        <f>1/$A$1*'[1]440123Exp'!$H$112</f>
        <v>0</v>
      </c>
      <c r="J13" s="278">
        <f>1/$A$1*'[1]440123Exp'!$I$112</f>
        <v>0</v>
      </c>
      <c r="K13" s="278">
        <f>1/$A$1*'[1]440123Exp'!$J$112</f>
        <v>0</v>
      </c>
      <c r="L13" s="279">
        <f>1/$A$1*'[1]440123Exp'!K$112</f>
        <v>4.1428571428571427E-7</v>
      </c>
      <c r="M13" s="279">
        <f>1/$A$1*'[1]440123Exp'!L$112</f>
        <v>0</v>
      </c>
      <c r="N13" s="279">
        <f>1/$A$1*'[1]440123Exp'!M$112</f>
        <v>2.2619047619047619E-7</v>
      </c>
      <c r="O13" s="279">
        <f>1/$A$1*'[1]440123Exp'!N$112</f>
        <v>2.3249485251590521E-5</v>
      </c>
      <c r="P13" s="279">
        <f>1/$A$1*'[1]440123Exp'!O$112</f>
        <v>4.17343685300207E-5</v>
      </c>
      <c r="Q13" s="279">
        <f>1/$A$1*'[1]440123Exp'!P$112</f>
        <v>1.7856086956521741E-4</v>
      </c>
      <c r="R13" s="279">
        <f>1/$A$1*'[1]440123Exp'!Q$112</f>
        <v>1.3796790890269152E-4</v>
      </c>
      <c r="S13" s="279">
        <f>1/$A$1*'[1]440123Exp'!R$112</f>
        <v>1.1171428571429518E-5</v>
      </c>
      <c r="T13" s="279">
        <f>1/$A$1*'[1]440123Exp'!S$112</f>
        <v>2.1071428571428572E-7</v>
      </c>
      <c r="U13" s="279">
        <f>1/$A$1*'[1]440123Exp'!T$112</f>
        <v>0</v>
      </c>
      <c r="V13" s="279">
        <f>1/$A$1*'[1]440123Exp'!U$112</f>
        <v>0</v>
      </c>
      <c r="W13" s="279">
        <f>1/$A$1*'[1]440123Exp'!V$112</f>
        <v>0</v>
      </c>
      <c r="X13" s="279">
        <f>1/$A$1*'[1]440123Exp'!W$112</f>
        <v>0</v>
      </c>
      <c r="Y13" s="279">
        <f>1/$A$1*'[1]440123Exp'!X$112</f>
        <v>0</v>
      </c>
      <c r="Z13" s="279">
        <f>1/$A$1*'[1]440123Exp'!Y$112</f>
        <v>0</v>
      </c>
      <c r="AA13" s="279">
        <f>1/$A$1*'[1]440123Exp'!Z$112</f>
        <v>0</v>
      </c>
      <c r="AB13" s="279">
        <f>1/$A$1*'[1]440123Exp'!AA$112</f>
        <v>0</v>
      </c>
      <c r="AC13" s="103"/>
      <c r="AD13" s="276">
        <f>1/1000*'[1]440123Exp'!$AB$112</f>
        <v>0</v>
      </c>
      <c r="AE13" s="279">
        <f>1/1000*'[1]440123Exp'!$AC$112</f>
        <v>0</v>
      </c>
      <c r="AF13" s="279">
        <f>1/1000*'[1]440123Exp'!AD$112</f>
        <v>0</v>
      </c>
      <c r="AG13" s="279">
        <f>1/1000*'[1]440123Exp'!AE$112</f>
        <v>0</v>
      </c>
      <c r="AH13" s="279">
        <f>1/1000*'[1]440123Exp'!AF$112</f>
        <v>0</v>
      </c>
      <c r="AI13" s="279">
        <f>1/1000*'[1]440123Exp'!AG$112</f>
        <v>0</v>
      </c>
      <c r="AJ13" s="279">
        <f>1/1000*'[1]440123Exp'!AH$112</f>
        <v>0</v>
      </c>
      <c r="AK13" s="279">
        <f>1/1000*'[1]440123Exp'!AI$112</f>
        <v>0</v>
      </c>
      <c r="AL13" s="279">
        <f>1/1000*'[1]440123Exp'!AJ$112</f>
        <v>0</v>
      </c>
      <c r="AM13" s="279">
        <f>1/1000*'[1]440123Exp'!AK$112</f>
        <v>4.0449199999999998E-8</v>
      </c>
      <c r="AN13" s="279">
        <f>1/1000*'[1]440123Exp'!AL$112</f>
        <v>0</v>
      </c>
      <c r="AO13" s="279">
        <f>1/1000*'[1]440123Exp'!AM$112</f>
        <v>2.6448E-8</v>
      </c>
      <c r="AP13" s="279">
        <f>1/1000*'[1]440123Exp'!AN$112</f>
        <v>3.3815936000000004E-6</v>
      </c>
      <c r="AQ13" s="279">
        <f>1/1000*'[1]440123Exp'!AO$112</f>
        <v>1.29263973E-5</v>
      </c>
      <c r="AR13" s="279">
        <f>1/1000*'[1]440123Exp'!AP$112</f>
        <v>2.2407809500000002E-5</v>
      </c>
      <c r="AS13" s="279">
        <f>1/1000*'[1]440123Exp'!AQ$112</f>
        <v>2.9846659499999999E-5</v>
      </c>
      <c r="AT13" s="279">
        <f>1/1000*'[1]440123Exp'!AR$112</f>
        <v>1.08166268E-5</v>
      </c>
      <c r="AU13" s="279">
        <f>1/1000*'[1]440123Exp'!AS$112</f>
        <v>5.3276651999999998E-6</v>
      </c>
      <c r="AV13" s="279">
        <f>1/1000*'[1]440123Exp'!AT$112</f>
        <v>5.5695959999999999E-6</v>
      </c>
      <c r="AW13" s="279">
        <f>1/1000*'[1]440123Exp'!AU$112</f>
        <v>5.2799550000000005E-6</v>
      </c>
      <c r="AX13" s="279">
        <f>1/1000*'[1]440123Exp'!AV$112</f>
        <v>0</v>
      </c>
      <c r="AY13" s="279">
        <f>1/1000*'[1]440123Exp'!AW$112</f>
        <v>0</v>
      </c>
      <c r="AZ13" s="279">
        <f>1/1000*'[1]440123Exp'!AX$112</f>
        <v>0</v>
      </c>
      <c r="BA13" s="279">
        <f>1/1000*'[1]440123Exp'!AY$112</f>
        <v>0</v>
      </c>
      <c r="BB13" s="279">
        <f>1/1000*'[1]440123Exp'!AZ$112</f>
        <v>0</v>
      </c>
      <c r="BC13" s="102">
        <f>1/1000*'[1]440123Exp'!BA$112</f>
        <v>0</v>
      </c>
      <c r="BD13" s="452"/>
    </row>
    <row r="14" spans="1:56">
      <c r="B14" s="5" t="s">
        <v>34</v>
      </c>
      <c r="C14" s="276">
        <f>1/$A$1*'[1]440123Exp'!$B$114</f>
        <v>5.7142857142857149E-7</v>
      </c>
      <c r="D14" s="279">
        <f>1/$A$1*'[1]440123Exp'!$C$114</f>
        <v>5.4761904761904765E-6</v>
      </c>
      <c r="E14" s="279">
        <f>1/$A$1*'[1]440123Exp'!$D$114</f>
        <v>8.8571428571428566E-6</v>
      </c>
      <c r="F14" s="279">
        <f>1/$A$1*'[1]440123Exp'!$E$114</f>
        <v>1.45952380952381E-5</v>
      </c>
      <c r="G14" s="279">
        <f>1/$A$1*'[1]440123Exp'!$F$114</f>
        <v>0</v>
      </c>
      <c r="H14" s="279">
        <f>1/$A$1*'[1]440123Exp'!$G$114</f>
        <v>0</v>
      </c>
      <c r="I14" s="279">
        <f>1/$A$1*'[1]440123Exp'!$H$114</f>
        <v>2.8333333333333335E-6</v>
      </c>
      <c r="J14" s="278">
        <f>1/$A$1*'[1]440123Exp'!$I$114</f>
        <v>9.9999999999999995E-8</v>
      </c>
      <c r="K14" s="278">
        <f>1/$A$1*'[1]440123Exp'!$J$114</f>
        <v>7.3061224489795931E-7</v>
      </c>
      <c r="L14" s="279">
        <f>1/$A$1*'[1]440123Exp'!K$114</f>
        <v>2.2280555555555556E-5</v>
      </c>
      <c r="M14" s="279">
        <f>1/$A$1*'[1]440123Exp'!L$114</f>
        <v>3.4523809523809528E-6</v>
      </c>
      <c r="N14" s="279">
        <f>1/$A$1*'[1]440123Exp'!M$114</f>
        <v>1.9317460317460318E-6</v>
      </c>
      <c r="O14" s="279">
        <f>1/$A$1*'[1]440123Exp'!N$114</f>
        <v>1.5812906832298135E-4</v>
      </c>
      <c r="P14" s="279">
        <f>1/$A$1*'[1]440123Exp'!O$114</f>
        <v>1.4978127551020406E-3</v>
      </c>
      <c r="Q14" s="279">
        <f>1/$A$1*'[1]440123Exp'!P$114</f>
        <v>1.3693158667419537E-3</v>
      </c>
      <c r="R14" s="279">
        <f>1/$A$1*'[1]440123Exp'!Q$114</f>
        <v>5.8072240802675592E-5</v>
      </c>
      <c r="S14" s="279">
        <f>1/$A$1*'[1]440123Exp'!R$114</f>
        <v>9.3999999999996288E-6</v>
      </c>
      <c r="T14" s="279">
        <f>1/$A$1*'[1]440123Exp'!S$114</f>
        <v>3.1000000000000004E-6</v>
      </c>
      <c r="U14" s="279">
        <f>1/$A$1*'[1]440123Exp'!T$114</f>
        <v>0</v>
      </c>
      <c r="V14" s="279">
        <f>1/$A$1*'[1]440123Exp'!U$114</f>
        <v>0</v>
      </c>
      <c r="W14" s="279">
        <f>1/$A$1*'[1]440123Exp'!V$114</f>
        <v>0</v>
      </c>
      <c r="X14" s="279">
        <f>1/$A$1*'[1]440123Exp'!W$114</f>
        <v>0</v>
      </c>
      <c r="Y14" s="279">
        <f>1/$A$1*'[1]440123Exp'!X$114</f>
        <v>0</v>
      </c>
      <c r="Z14" s="279">
        <f>1/$A$1*'[1]440123Exp'!Y$114</f>
        <v>0</v>
      </c>
      <c r="AA14" s="279">
        <f>1/$A$1*'[1]440123Exp'!Z$114</f>
        <v>0</v>
      </c>
      <c r="AB14" s="279">
        <f>1/$A$1*'[1]440123Exp'!AA$114</f>
        <v>0</v>
      </c>
      <c r="AC14" s="103"/>
      <c r="AD14" s="276">
        <f>1/1000*'[1]440123Exp'!$AB$114</f>
        <v>2.2166712E-8</v>
      </c>
      <c r="AE14" s="279">
        <f>1/1000*'[1]440123Exp'!$AC$114</f>
        <v>2.05988E-7</v>
      </c>
      <c r="AF14" s="279">
        <f>1/1000*'[1]440123Exp'!AD$114</f>
        <v>3.5176320000000004E-7</v>
      </c>
      <c r="AG14" s="279">
        <f>1/1000*'[1]440123Exp'!AE$114</f>
        <v>6.9342560000000001E-7</v>
      </c>
      <c r="AH14" s="279">
        <f>1/1000*'[1]440123Exp'!AF$114</f>
        <v>0</v>
      </c>
      <c r="AI14" s="279">
        <f>1/1000*'[1]440123Exp'!AG$114</f>
        <v>0</v>
      </c>
      <c r="AJ14" s="279">
        <f>1/1000*'[1]440123Exp'!AH$114</f>
        <v>1.4941640000000001E-7</v>
      </c>
      <c r="AK14" s="279">
        <f>1/1000*'[1]440123Exp'!AI$114</f>
        <v>6.8525E-8</v>
      </c>
      <c r="AL14" s="279">
        <f>1/1000*'[1]440123Exp'!AJ$114</f>
        <v>1.7355440000000004E-7</v>
      </c>
      <c r="AM14" s="279">
        <f>1/1000*'[1]440123Exp'!AK$114</f>
        <v>3.0950611999999997E-6</v>
      </c>
      <c r="AN14" s="279">
        <f>1/1000*'[1]440123Exp'!AL$114</f>
        <v>5.1304590000000006E-7</v>
      </c>
      <c r="AO14" s="279">
        <f>1/1000*'[1]440123Exp'!AM$114</f>
        <v>1.05792E-7</v>
      </c>
      <c r="AP14" s="279">
        <f>1/1000*'[1]440123Exp'!AN$114</f>
        <v>4.9705057599999998E-5</v>
      </c>
      <c r="AQ14" s="279">
        <f>1/1000*'[1]440123Exp'!AO$114</f>
        <v>2.334520899E-4</v>
      </c>
      <c r="AR14" s="279">
        <f>1/1000*'[1]440123Exp'!AP$114</f>
        <v>1.8956233650000001E-4</v>
      </c>
      <c r="AS14" s="279">
        <f>1/1000*'[1]440123Exp'!AQ$114</f>
        <v>8.8915329999999998E-6</v>
      </c>
      <c r="AT14" s="279">
        <f>1/1000*'[1]440123Exp'!AR$114</f>
        <v>6.1621123E-6</v>
      </c>
      <c r="AU14" s="279">
        <f>1/1000*'[1]440123Exp'!AS$114</f>
        <v>1.1681097999999999E-6</v>
      </c>
      <c r="AV14" s="279">
        <f>1/1000*'[1]440123Exp'!AT$114</f>
        <v>1.2211539999999998E-6</v>
      </c>
      <c r="AW14" s="279">
        <f>1/1000*'[1]440123Exp'!AU$114</f>
        <v>1.1576491666666668E-6</v>
      </c>
      <c r="AX14" s="279">
        <f>1/1000*'[1]440123Exp'!AV$114</f>
        <v>0</v>
      </c>
      <c r="AY14" s="279">
        <f>1/1000*'[1]440123Exp'!AW$114</f>
        <v>0</v>
      </c>
      <c r="AZ14" s="279">
        <f>1/1000*'[1]440123Exp'!AX$114</f>
        <v>0</v>
      </c>
      <c r="BA14" s="279">
        <f>1/1000*'[1]440123Exp'!AY$114</f>
        <v>0</v>
      </c>
      <c r="BB14" s="279">
        <f>1/1000*'[1]440123Exp'!AZ$114</f>
        <v>0</v>
      </c>
      <c r="BC14" s="102">
        <f>1/1000*'[1]440123Exp'!BA$114</f>
        <v>0</v>
      </c>
      <c r="BD14" s="452"/>
    </row>
    <row r="15" spans="1:56">
      <c r="B15" s="5" t="s">
        <v>16</v>
      </c>
      <c r="C15" s="298">
        <f t="shared" ref="C15:L15" si="2">SUM(C10:C10)-SUM(C11:C14)</f>
        <v>1.9260511904761902E-2</v>
      </c>
      <c r="D15" s="301">
        <f t="shared" si="2"/>
        <v>1.9112719047619051E-2</v>
      </c>
      <c r="E15" s="301">
        <f t="shared" si="2"/>
        <v>1.9009428571428574E-3</v>
      </c>
      <c r="F15" s="301">
        <f t="shared" si="2"/>
        <v>2.4865952380952384E-2</v>
      </c>
      <c r="G15" s="301">
        <f t="shared" si="2"/>
        <v>1.5375619047619045E-3</v>
      </c>
      <c r="H15" s="301">
        <f t="shared" si="2"/>
        <v>6.7414023809523813E-3</v>
      </c>
      <c r="I15" s="301">
        <f t="shared" si="2"/>
        <v>5.6979157142857145E-2</v>
      </c>
      <c r="J15" s="300">
        <f t="shared" si="2"/>
        <v>0.10662898857142858</v>
      </c>
      <c r="K15" s="300">
        <f t="shared" si="2"/>
        <v>4.4926363945578224E-2</v>
      </c>
      <c r="L15" s="301">
        <f t="shared" si="2"/>
        <v>4.172170595238095E-2</v>
      </c>
      <c r="M15" s="301">
        <f>SUM(M10:M10)-SUM(M11:M14)</f>
        <v>4.0505315217391272E-2</v>
      </c>
      <c r="N15" s="301">
        <f>SUM(N10:N10)-SUM(N11:N14)</f>
        <v>4.2898202484472098E-2</v>
      </c>
      <c r="O15" s="301">
        <f t="shared" ref="O15:AB15" si="3">SUM(O10:O10)-SUM(O11:O14)</f>
        <v>6.2059857305806293E-2</v>
      </c>
      <c r="P15" s="301">
        <f t="shared" si="3"/>
        <v>0.17837201181830589</v>
      </c>
      <c r="Q15" s="301">
        <f t="shared" si="3"/>
        <v>0.25801390579348182</v>
      </c>
      <c r="R15" s="301">
        <f t="shared" si="3"/>
        <v>4.1606735834869041E-2</v>
      </c>
      <c r="S15" s="301">
        <f t="shared" si="3"/>
        <v>2.3519830392766203E-2</v>
      </c>
      <c r="T15" s="301">
        <f t="shared" si="3"/>
        <v>1.1589229437229407E-3</v>
      </c>
      <c r="U15" s="301">
        <f t="shared" si="3"/>
        <v>0</v>
      </c>
      <c r="V15" s="301">
        <f t="shared" si="3"/>
        <v>0</v>
      </c>
      <c r="W15" s="301">
        <f t="shared" si="3"/>
        <v>0</v>
      </c>
      <c r="X15" s="301">
        <f t="shared" si="3"/>
        <v>0</v>
      </c>
      <c r="Y15" s="301">
        <f t="shared" si="3"/>
        <v>0</v>
      </c>
      <c r="Z15" s="301">
        <f t="shared" si="3"/>
        <v>0</v>
      </c>
      <c r="AA15" s="301">
        <f t="shared" si="3"/>
        <v>0</v>
      </c>
      <c r="AB15" s="301">
        <f t="shared" si="3"/>
        <v>0</v>
      </c>
      <c r="AC15" s="103"/>
      <c r="AD15" s="276">
        <f t="shared" ref="AD15:BC15" si="4">SUM(AD10:AD10)-SUM(AD11:AD14)</f>
        <v>8.42840272311E-4</v>
      </c>
      <c r="AE15" s="279">
        <f t="shared" si="4"/>
        <v>1.3949086428000001E-3</v>
      </c>
      <c r="AF15" s="279">
        <f t="shared" si="4"/>
        <v>4.856157168E-4</v>
      </c>
      <c r="AG15" s="279">
        <f t="shared" si="4"/>
        <v>3.6852154416000004E-3</v>
      </c>
      <c r="AH15" s="279">
        <f t="shared" si="4"/>
        <v>6.1463462409999995E-4</v>
      </c>
      <c r="AI15" s="279">
        <f t="shared" si="4"/>
        <v>1.0710531545999984E-3</v>
      </c>
      <c r="AJ15" s="279">
        <f t="shared" si="4"/>
        <v>4.9651509180000004E-3</v>
      </c>
      <c r="AK15" s="279">
        <f t="shared" si="4"/>
        <v>7.3087819354999972E-3</v>
      </c>
      <c r="AL15" s="279">
        <f t="shared" si="4"/>
        <v>5.1053482996000011E-3</v>
      </c>
      <c r="AM15" s="279">
        <f t="shared" si="4"/>
        <v>5.3429194852000015E-3</v>
      </c>
      <c r="AN15" s="279">
        <f t="shared" si="4"/>
        <v>5.3255702231999984E-3</v>
      </c>
      <c r="AO15" s="279">
        <f t="shared" si="4"/>
        <v>5.7241239360000043E-3</v>
      </c>
      <c r="AP15" s="279">
        <f t="shared" si="4"/>
        <v>8.8060307632000009E-3</v>
      </c>
      <c r="AQ15" s="279">
        <f t="shared" si="4"/>
        <v>2.1502093059599995E-2</v>
      </c>
      <c r="AR15" s="279">
        <f t="shared" si="4"/>
        <v>2.9169021603000004E-2</v>
      </c>
      <c r="AS15" s="279">
        <f t="shared" si="4"/>
        <v>4.9282103849999995E-3</v>
      </c>
      <c r="AT15" s="279">
        <f t="shared" si="4"/>
        <v>3.8429542373000013E-3</v>
      </c>
      <c r="AU15" s="279">
        <f t="shared" si="4"/>
        <v>3.0163407989000001E-3</v>
      </c>
      <c r="AV15" s="279">
        <f t="shared" si="4"/>
        <v>3.1533136969999999E-3</v>
      </c>
      <c r="AW15" s="279">
        <f t="shared" si="4"/>
        <v>2.9893289245833338E-3</v>
      </c>
      <c r="AX15" s="279">
        <f t="shared" si="4"/>
        <v>0</v>
      </c>
      <c r="AY15" s="279">
        <f t="shared" si="4"/>
        <v>0</v>
      </c>
      <c r="AZ15" s="279">
        <f t="shared" si="4"/>
        <v>0</v>
      </c>
      <c r="BA15" s="279">
        <f t="shared" si="4"/>
        <v>0</v>
      </c>
      <c r="BB15" s="279">
        <f t="shared" si="4"/>
        <v>0</v>
      </c>
      <c r="BC15" s="102">
        <f t="shared" si="4"/>
        <v>0</v>
      </c>
      <c r="BD15" s="452"/>
    </row>
    <row r="16" spans="1:56" ht="17.149999999999999" customHeight="1">
      <c r="B16" s="19" t="s">
        <v>105</v>
      </c>
      <c r="C16" s="361">
        <f>1/$A$1*'[1]440123Exp'!$B$265</f>
        <v>2.7000000000000004E-6</v>
      </c>
      <c r="D16" s="326">
        <f>1/$A$1*'[1]440123Exp'!$C$265</f>
        <v>0</v>
      </c>
      <c r="E16" s="326">
        <f>1/$A$1*'[1]440123Exp'!$D$265</f>
        <v>0</v>
      </c>
      <c r="F16" s="326">
        <f>1/$A$1*'[1]440123Exp'!$E$265</f>
        <v>3.5999999999999998E-6</v>
      </c>
      <c r="G16" s="326">
        <f>1/$A$1*'[1]440123Exp'!$F$265</f>
        <v>6.6000000000000003E-6</v>
      </c>
      <c r="H16" s="326">
        <f>1/$A$1*'[1]440123Exp'!$G$265</f>
        <v>6.8000000000000001E-6</v>
      </c>
      <c r="I16" s="326">
        <f>1/$A$1*'[1]440123Exp'!$H$265</f>
        <v>9.9999999999999995E-7</v>
      </c>
      <c r="J16" s="327">
        <f>1/$A$1*'[1]440123Exp'!$I$265</f>
        <v>0</v>
      </c>
      <c r="K16" s="327">
        <f>1/$A$1*'[1]440123Exp'!$J$265</f>
        <v>2.6738095238095238E-6</v>
      </c>
      <c r="L16" s="326">
        <f>1/$A$1*'[1]440123Exp'!K$265</f>
        <v>3.0000000000000001E-6</v>
      </c>
      <c r="M16" s="326">
        <f>1/$A$1*'[1]440123Exp'!L$265</f>
        <v>4.8999999999999997E-6</v>
      </c>
      <c r="N16" s="326">
        <f>1/$A$1*'[1]440123Exp'!M$265</f>
        <v>1.01E-5</v>
      </c>
      <c r="O16" s="326">
        <f>1/$A$1*'[1]440123Exp'!N$265</f>
        <v>1.2721804511278198E-6</v>
      </c>
      <c r="P16" s="326">
        <f>1/$A$1*'[1]440123Exp'!O$265</f>
        <v>1.1300000000000002E-5</v>
      </c>
      <c r="Q16" s="326">
        <f>1/$A$1*'[1]440123Exp'!P$265</f>
        <v>5.4999999999999999E-6</v>
      </c>
      <c r="R16" s="326">
        <f>1/$A$1*'[1]440123Exp'!Q$265</f>
        <v>3.1999999999999999E-6</v>
      </c>
      <c r="S16" s="326">
        <f>1/$A$1*'[1]440123Exp'!R$265</f>
        <v>0</v>
      </c>
      <c r="T16" s="326">
        <f>1/$A$1*'[1]440123Exp'!S$265</f>
        <v>5.9999999999999997E-7</v>
      </c>
      <c r="U16" s="326">
        <f>1/$A$1*'[1]440123Exp'!T$265</f>
        <v>0</v>
      </c>
      <c r="V16" s="326">
        <f>1/$A$1*'[1]440123Exp'!U$265</f>
        <v>0</v>
      </c>
      <c r="W16" s="326">
        <f>1/$A$1*'[1]440123Exp'!V$265</f>
        <v>0</v>
      </c>
      <c r="X16" s="326">
        <f>1/$A$1*'[1]440123Exp'!W$265</f>
        <v>0</v>
      </c>
      <c r="Y16" s="326">
        <f>1/$A$1*'[1]440123Exp'!X$265</f>
        <v>0</v>
      </c>
      <c r="Z16" s="326">
        <f>1/$A$1*'[1]440123Exp'!Y$265</f>
        <v>0</v>
      </c>
      <c r="AA16" s="326">
        <f>1/$A$1*'[1]440123Exp'!Z$265</f>
        <v>0</v>
      </c>
      <c r="AB16" s="326">
        <f>1/$A$1*'[1]440123Exp'!AA$265</f>
        <v>0</v>
      </c>
      <c r="AC16" s="103"/>
      <c r="AD16" s="361">
        <f>1/1000*'[1]440123Exp'!$AB$265</f>
        <v>1.81028148E-6</v>
      </c>
      <c r="AE16" s="326">
        <f>1/1000*'[1]440123Exp'!$AC$265</f>
        <v>0</v>
      </c>
      <c r="AF16" s="326">
        <f>1/1000*'[1]440123Exp'!AD$265</f>
        <v>0</v>
      </c>
      <c r="AG16" s="326">
        <f>1/1000*'[1]440123Exp'!AE$265</f>
        <v>1.5576624000000001E-6</v>
      </c>
      <c r="AH16" s="326">
        <f>1/1000*'[1]440123Exp'!AF$265</f>
        <v>2.2402638999999999E-6</v>
      </c>
      <c r="AI16" s="326">
        <f>1/1000*'[1]440123Exp'!AG$265</f>
        <v>3.3366762000000002E-6</v>
      </c>
      <c r="AJ16" s="326">
        <f>1/1000*'[1]440123Exp'!AH$265</f>
        <v>2.0215160000000003E-7</v>
      </c>
      <c r="AK16" s="326">
        <f>1/1000*'[1]440123Exp'!AI$265</f>
        <v>0</v>
      </c>
      <c r="AL16" s="326">
        <f>1/1000*'[1]440123Exp'!AJ$265</f>
        <v>3.4504968000000009E-6</v>
      </c>
      <c r="AM16" s="326">
        <f>1/1000*'[1]440123Exp'!AK$265</f>
        <v>3.0797183999999998E-6</v>
      </c>
      <c r="AN16" s="326">
        <f>1/1000*'[1]440123Exp'!AL$265</f>
        <v>1.0080622799999999E-5</v>
      </c>
      <c r="AO16" s="326">
        <f>1/1000*'[1]440123Exp'!AM$265</f>
        <v>1.3029119999999998E-5</v>
      </c>
      <c r="AP16" s="326">
        <f>1/1000*'[1]440123Exp'!AN$265</f>
        <v>2.4963664E-6</v>
      </c>
      <c r="AQ16" s="326">
        <f>1/1000*'[1]440123Exp'!AO$265</f>
        <v>4.6523342999999998E-6</v>
      </c>
      <c r="AR16" s="326">
        <f>1/1000*'[1]440123Exp'!AP$265</f>
        <v>7.7531260000000015E-6</v>
      </c>
      <c r="AS16" s="326">
        <f>1/1000*'[1]440123Exp'!AQ$265</f>
        <v>1.06123675E-5</v>
      </c>
      <c r="AT16" s="326">
        <f>1/1000*'[1]440123Exp'!AR$265</f>
        <v>0</v>
      </c>
      <c r="AU16" s="326">
        <f>1/1000*'[1]440123Exp'!AS$265</f>
        <v>7.0922566E-6</v>
      </c>
      <c r="AV16" s="326">
        <f>1/1000*'[1]440123Exp'!AT$265</f>
        <v>7.4143179999999995E-6</v>
      </c>
      <c r="AW16" s="326">
        <f>1/1000*'[1]440123Exp'!AU$265</f>
        <v>7.0287441666666671E-6</v>
      </c>
      <c r="AX16" s="326">
        <f>1/1000*'[1]440123Exp'!AV$265</f>
        <v>0</v>
      </c>
      <c r="AY16" s="326">
        <f>1/1000*'[1]440123Exp'!AW$265</f>
        <v>0</v>
      </c>
      <c r="AZ16" s="326">
        <f>1/1000*'[1]440123Exp'!AX$265</f>
        <v>0</v>
      </c>
      <c r="BA16" s="326">
        <f>1/1000*'[1]440123Exp'!AY$265</f>
        <v>0</v>
      </c>
      <c r="BB16" s="326">
        <f>1/1000*'[1]440123Exp'!AZ$265</f>
        <v>0</v>
      </c>
      <c r="BC16" s="106">
        <f>1/1000*'[1]440123Exp'!BA$265</f>
        <v>0</v>
      </c>
      <c r="BD16" s="452"/>
    </row>
    <row r="17" spans="2:56" ht="17.149999999999999" customHeight="1">
      <c r="B17" s="19" t="s">
        <v>97</v>
      </c>
      <c r="C17" s="361">
        <f>1/$A$1*'[1]440123Exp'!$B$273</f>
        <v>0</v>
      </c>
      <c r="D17" s="326">
        <f>1/$A$1*'[1]440123Exp'!$C$273</f>
        <v>1.0700000000000001E-5</v>
      </c>
      <c r="E17" s="326">
        <f>1/$A$1*'[1]440123Exp'!$D$273</f>
        <v>0</v>
      </c>
      <c r="F17" s="326">
        <f>1/$A$1*'[1]440123Exp'!$E$273</f>
        <v>2.2299999999999997E-5</v>
      </c>
      <c r="G17" s="326">
        <f>1/$A$1*'[1]440123Exp'!$F$273</f>
        <v>1.3300000000000001E-5</v>
      </c>
      <c r="H17" s="326">
        <f>1/$A$1*'[1]440123Exp'!$G$273</f>
        <v>1.3499999999999998E-5</v>
      </c>
      <c r="I17" s="326">
        <f>1/$A$1*'[1]440123Exp'!$H$273</f>
        <v>6.0000000000000002E-6</v>
      </c>
      <c r="J17" s="327">
        <f>1/$A$1*'[1]440123Exp'!$I$273</f>
        <v>8.2999999999999985E-6</v>
      </c>
      <c r="K17" s="327">
        <f>1/$A$1*'[1]440123Exp'!$J$273</f>
        <v>0</v>
      </c>
      <c r="L17" s="326">
        <f>1/$A$1*'[1]440123Exp'!K$273</f>
        <v>8.9999999999999996E-7</v>
      </c>
      <c r="M17" s="326">
        <f>1/$A$1*'[1]440123Exp'!L$273</f>
        <v>1.9130434782608698E-7</v>
      </c>
      <c r="N17" s="326">
        <f>1/$A$1*'[1]440123Exp'!M$273</f>
        <v>1.9130434782608697E-6</v>
      </c>
      <c r="O17" s="326">
        <f>1/$A$1*'[1]440123Exp'!N$273</f>
        <v>1.7217391304347825E-6</v>
      </c>
      <c r="P17" s="326">
        <f>1/$A$1*'[1]440123Exp'!O$273</f>
        <v>1.9387755102040817E-7</v>
      </c>
      <c r="Q17" s="326">
        <f>1/$A$1*'[1]440123Exp'!P$273</f>
        <v>0</v>
      </c>
      <c r="R17" s="326">
        <f>1/$A$1*'[1]440123Exp'!Q$273</f>
        <v>0</v>
      </c>
      <c r="S17" s="326">
        <f>1/$A$1*'[1]440123Exp'!R$273</f>
        <v>0</v>
      </c>
      <c r="T17" s="326">
        <f>1/$A$1*'[1]440123Exp'!S$273</f>
        <v>8.9999999999999996E-7</v>
      </c>
      <c r="U17" s="326">
        <f>1/$A$1*'[1]440123Exp'!T$273</f>
        <v>0</v>
      </c>
      <c r="V17" s="326">
        <f>1/$A$1*'[1]440123Exp'!U$273</f>
        <v>0</v>
      </c>
      <c r="W17" s="326">
        <f>1/$A$1*'[1]440123Exp'!V$273</f>
        <v>0</v>
      </c>
      <c r="X17" s="326">
        <f>1/$A$1*'[1]440123Exp'!W$273</f>
        <v>0</v>
      </c>
      <c r="Y17" s="326">
        <f>1/$A$1*'[1]440123Exp'!X$273</f>
        <v>0</v>
      </c>
      <c r="Z17" s="326">
        <f>1/$A$1*'[1]440123Exp'!Y$273</f>
        <v>0</v>
      </c>
      <c r="AA17" s="326">
        <f>1/$A$1*'[1]440123Exp'!Z$273</f>
        <v>0</v>
      </c>
      <c r="AB17" s="326">
        <f>1/$A$1*'[1]440123Exp'!AA$273</f>
        <v>0</v>
      </c>
      <c r="AC17" s="103"/>
      <c r="AD17" s="361">
        <f>1/1000*'[1]440123Exp'!$AB$273</f>
        <v>6.5022355200000003E-7</v>
      </c>
      <c r="AE17" s="326">
        <f>1/1000*'[1]440123Exp'!$AC$273</f>
        <v>3.2770003999999999E-6</v>
      </c>
      <c r="AF17" s="326">
        <f>1/1000*'[1]440123Exp'!AD$273</f>
        <v>6.6570240000000006E-7</v>
      </c>
      <c r="AG17" s="326">
        <f>1/1000*'[1]440123Exp'!AE$273</f>
        <v>8.9545791999999997E-6</v>
      </c>
      <c r="AH17" s="326">
        <f>1/1000*'[1]440123Exp'!AF$273</f>
        <v>6.3563290000000006E-6</v>
      </c>
      <c r="AI17" s="326">
        <f>1/1000*'[1]440123Exp'!AG$273</f>
        <v>6.4481703000000006E-6</v>
      </c>
      <c r="AJ17" s="326">
        <f>1/1000*'[1]440123Exp'!AH$273</f>
        <v>2.3469675200000001E-5</v>
      </c>
      <c r="AK17" s="326">
        <f>1/1000*'[1]440123Exp'!AI$273</f>
        <v>3.3289445000000001E-6</v>
      </c>
      <c r="AL17" s="326">
        <f>1/1000*'[1]440123Exp'!AJ$273</f>
        <v>1.0354432000000001E-6</v>
      </c>
      <c r="AM17" s="326">
        <f>1/1000*'[1]440123Exp'!AK$273</f>
        <v>1.9080863999999998E-6</v>
      </c>
      <c r="AN17" s="326">
        <f>1/1000*'[1]440123Exp'!AL$273</f>
        <v>1.0035549000000001E-6</v>
      </c>
      <c r="AO17" s="326">
        <f>1/1000*'[1]440123Exp'!AM$273</f>
        <v>1.369032E-5</v>
      </c>
      <c r="AP17" s="326">
        <f>1/1000*'[1]440123Exp'!AN$273</f>
        <v>1.2976479999999999E-6</v>
      </c>
      <c r="AQ17" s="326">
        <f>1/1000*'[1]440123Exp'!AO$273</f>
        <v>6.2488698720000008E-4</v>
      </c>
      <c r="AR17" s="326">
        <f>1/1000*'[1]440123Exp'!AP$273</f>
        <v>9.3526400000000014E-7</v>
      </c>
      <c r="AS17" s="326">
        <f>1/1000*'[1]440123Exp'!AQ$273</f>
        <v>1.9986089199999999E-4</v>
      </c>
      <c r="AT17" s="326">
        <f>1/1000*'[1]440123Exp'!AR$273</f>
        <v>1.8830582799999999E-5</v>
      </c>
      <c r="AU17" s="326">
        <f>1/1000*'[1]440123Exp'!AS$273</f>
        <v>3.7163740899999992E-5</v>
      </c>
      <c r="AV17" s="326">
        <f>1/1000*'[1]440123Exp'!AT$273</f>
        <v>3.8851357000000001E-5</v>
      </c>
      <c r="AW17" s="326">
        <f>1/1000*'[1]440123Exp'!AU$273</f>
        <v>3.6830932916666673E-5</v>
      </c>
      <c r="AX17" s="326">
        <f>1/1000*'[1]440123Exp'!AV$273</f>
        <v>0</v>
      </c>
      <c r="AY17" s="326">
        <f>1/1000*'[1]440123Exp'!AW$273</f>
        <v>0</v>
      </c>
      <c r="AZ17" s="326">
        <f>1/1000*'[1]440123Exp'!AX$273</f>
        <v>0</v>
      </c>
      <c r="BA17" s="326">
        <f>1/1000*'[1]440123Exp'!AY$273</f>
        <v>0</v>
      </c>
      <c r="BB17" s="326">
        <f>1/1000*'[1]440123Exp'!AZ$273</f>
        <v>0</v>
      </c>
      <c r="BC17" s="106">
        <f>1/1000*'[1]440123Exp'!BA$273</f>
        <v>0</v>
      </c>
      <c r="BD17" s="452"/>
    </row>
    <row r="18" spans="2:56" ht="17.149999999999999" customHeight="1" thickBot="1">
      <c r="B18" s="143" t="s">
        <v>98</v>
      </c>
      <c r="C18" s="378">
        <f t="shared" ref="C18:L18" si="5">C5-SUM(C6,C7,C8,C9,C10,C16,C17)</f>
        <v>4.1269700000000006E-2</v>
      </c>
      <c r="D18" s="350">
        <f t="shared" si="5"/>
        <v>3.6372099999999991E-2</v>
      </c>
      <c r="E18" s="350">
        <f t="shared" si="5"/>
        <v>2.4790099999999995E-2</v>
      </c>
      <c r="F18" s="350">
        <f t="shared" si="5"/>
        <v>2.3162699999999994E-2</v>
      </c>
      <c r="G18" s="350">
        <f t="shared" si="5"/>
        <v>1.5992173809523814E-2</v>
      </c>
      <c r="H18" s="350">
        <f t="shared" si="5"/>
        <v>2.192549999999999E-2</v>
      </c>
      <c r="I18" s="350">
        <f t="shared" si="5"/>
        <v>4.1846285714285808E-3</v>
      </c>
      <c r="J18" s="351">
        <f t="shared" si="5"/>
        <v>3.4307494999999993E-2</v>
      </c>
      <c r="K18" s="351">
        <f t="shared" si="5"/>
        <v>3.59985238095238E-2</v>
      </c>
      <c r="L18" s="350">
        <f t="shared" si="5"/>
        <v>2.46625717032967E-2</v>
      </c>
      <c r="M18" s="350">
        <f>M5-SUM(M6,M7,M8,M9,M10,M16,M17)</f>
        <v>3.2837406625258775E-2</v>
      </c>
      <c r="N18" s="350">
        <f>N5-SUM(N6,N7,N8,N9,N10,N16,N17)</f>
        <v>3.7190296376811566E-2</v>
      </c>
      <c r="O18" s="350">
        <f t="shared" ref="O18:AB18" si="6">O5-SUM(O6,O7,O8,O9,O10,O16,O17)</f>
        <v>6.4241869037141019E-3</v>
      </c>
      <c r="P18" s="350">
        <f t="shared" si="6"/>
        <v>8.873825948740699E-3</v>
      </c>
      <c r="Q18" s="350">
        <f t="shared" si="6"/>
        <v>4.4560658013443943E-2</v>
      </c>
      <c r="R18" s="350">
        <f t="shared" si="6"/>
        <v>4.4418752635770026E-2</v>
      </c>
      <c r="S18" s="350">
        <f t="shared" si="6"/>
        <v>6.461714826052023E-2</v>
      </c>
      <c r="T18" s="350">
        <f t="shared" si="6"/>
        <v>2.2575436982065558E-2</v>
      </c>
      <c r="U18" s="350">
        <f t="shared" si="6"/>
        <v>0</v>
      </c>
      <c r="V18" s="350">
        <f t="shared" si="6"/>
        <v>0</v>
      </c>
      <c r="W18" s="350">
        <f t="shared" si="6"/>
        <v>0</v>
      </c>
      <c r="X18" s="350">
        <f t="shared" si="6"/>
        <v>0</v>
      </c>
      <c r="Y18" s="350">
        <f t="shared" si="6"/>
        <v>0</v>
      </c>
      <c r="Z18" s="350">
        <f t="shared" si="6"/>
        <v>0</v>
      </c>
      <c r="AA18" s="350">
        <f t="shared" si="6"/>
        <v>0</v>
      </c>
      <c r="AB18" s="350">
        <f t="shared" si="6"/>
        <v>0</v>
      </c>
      <c r="AC18" s="169"/>
      <c r="AD18" s="378">
        <f t="shared" ref="AD18:BC18" si="7">AD5-SUM(AD6,AD7,AD8,AD9,AD10,AD16,AD17)</f>
        <v>2.2569065531189998E-3</v>
      </c>
      <c r="AE18" s="350">
        <f t="shared" si="7"/>
        <v>1.8120979303999998E-3</v>
      </c>
      <c r="AF18" s="350">
        <f t="shared" si="7"/>
        <v>1.4765279231999996E-3</v>
      </c>
      <c r="AG18" s="350">
        <f t="shared" si="7"/>
        <v>1.8063488015999996E-3</v>
      </c>
      <c r="AH18" s="350">
        <f t="shared" si="7"/>
        <v>1.5890387135000005E-3</v>
      </c>
      <c r="AI18" s="350">
        <f t="shared" si="7"/>
        <v>2.2947101033999971E-3</v>
      </c>
      <c r="AJ18" s="350">
        <f t="shared" si="7"/>
        <v>9.7672998439999985E-4</v>
      </c>
      <c r="AK18" s="350">
        <f t="shared" si="7"/>
        <v>3.6278162875000054E-3</v>
      </c>
      <c r="AL18" s="350">
        <f t="shared" si="7"/>
        <v>3.9014837916000016E-3</v>
      </c>
      <c r="AM18" s="350">
        <f t="shared" si="7"/>
        <v>2.8279235247999981E-3</v>
      </c>
      <c r="AN18" s="350">
        <f t="shared" si="7"/>
        <v>3.2233533794999991E-3</v>
      </c>
      <c r="AO18" s="350">
        <f t="shared" si="7"/>
        <v>5.3380917120000003E-3</v>
      </c>
      <c r="AP18" s="350">
        <f t="shared" si="7"/>
        <v>1.3212407823999933E-3</v>
      </c>
      <c r="AQ18" s="350">
        <f t="shared" si="7"/>
        <v>1.7550204011999998E-3</v>
      </c>
      <c r="AR18" s="350">
        <f t="shared" si="7"/>
        <v>3.6580486629999992E-3</v>
      </c>
      <c r="AS18" s="350">
        <f t="shared" si="7"/>
        <v>3.4704372255000091E-3</v>
      </c>
      <c r="AT18" s="350">
        <f t="shared" si="7"/>
        <v>4.4621762352999991E-3</v>
      </c>
      <c r="AU18" s="350">
        <f t="shared" si="7"/>
        <v>4.4302111854000008E-3</v>
      </c>
      <c r="AV18" s="350">
        <f t="shared" si="7"/>
        <v>4.6313883419999997E-3</v>
      </c>
      <c r="AW18" s="350">
        <f t="shared" si="7"/>
        <v>4.390537847499998E-3</v>
      </c>
      <c r="AX18" s="350">
        <f t="shared" si="7"/>
        <v>0</v>
      </c>
      <c r="AY18" s="350">
        <f t="shared" si="7"/>
        <v>0</v>
      </c>
      <c r="AZ18" s="350">
        <f t="shared" si="7"/>
        <v>0</v>
      </c>
      <c r="BA18" s="350">
        <f t="shared" si="7"/>
        <v>0</v>
      </c>
      <c r="BB18" s="350">
        <f t="shared" si="7"/>
        <v>0</v>
      </c>
      <c r="BC18" s="168">
        <f t="shared" si="7"/>
        <v>0</v>
      </c>
      <c r="BD18" s="452"/>
    </row>
    <row r="19" spans="2:56" ht="13" thickTop="1">
      <c r="AD19" s="369"/>
      <c r="AE19" s="369"/>
      <c r="AF19" s="369"/>
      <c r="AG19" s="369"/>
      <c r="AH19" s="369"/>
      <c r="AI19" s="369"/>
      <c r="AJ19" s="369"/>
      <c r="AK19" s="369"/>
      <c r="AL19" s="369"/>
      <c r="AM19" s="369"/>
      <c r="AN19" s="369"/>
      <c r="AO19" s="369"/>
      <c r="AP19" s="369"/>
      <c r="AQ19" s="369"/>
      <c r="AR19" s="369"/>
      <c r="AS19" s="369"/>
      <c r="AT19" s="369"/>
      <c r="AU19" s="369"/>
      <c r="AV19" s="369"/>
      <c r="AW19" s="369"/>
      <c r="AX19" s="369"/>
      <c r="AY19" s="369"/>
      <c r="AZ19" s="369"/>
      <c r="BA19" s="369"/>
      <c r="BB19" s="369"/>
      <c r="BC19" s="32"/>
    </row>
    <row r="20" spans="2:56">
      <c r="AD20" s="369"/>
      <c r="AE20" s="369"/>
      <c r="AF20" s="369"/>
      <c r="AG20" s="369"/>
      <c r="AH20" s="369"/>
      <c r="AI20" s="369"/>
      <c r="AJ20" s="369"/>
      <c r="AK20" s="369"/>
      <c r="AL20" s="369"/>
      <c r="AM20" s="369"/>
      <c r="AN20" s="369"/>
      <c r="AO20" s="369"/>
      <c r="AP20" s="369"/>
      <c r="AQ20" s="369"/>
      <c r="AR20" s="369"/>
      <c r="AS20" s="369"/>
      <c r="AT20" s="369"/>
      <c r="AU20" s="369"/>
      <c r="AV20" s="369"/>
      <c r="AW20" s="369"/>
      <c r="AX20" s="369"/>
      <c r="AY20" s="369"/>
      <c r="AZ20" s="369"/>
      <c r="BA20" s="369"/>
      <c r="BB20" s="369"/>
      <c r="BC20" s="32"/>
    </row>
    <row r="21" spans="2:56">
      <c r="AD21" s="369"/>
      <c r="AE21" s="369"/>
      <c r="AF21" s="369"/>
      <c r="AG21" s="369"/>
      <c r="AH21" s="369"/>
      <c r="AI21" s="369"/>
      <c r="AJ21" s="369"/>
      <c r="AK21" s="369"/>
      <c r="AL21" s="369"/>
      <c r="AM21" s="369"/>
      <c r="AN21" s="369"/>
      <c r="AO21" s="369"/>
      <c r="AP21" s="369"/>
      <c r="AQ21" s="369"/>
      <c r="AR21" s="369"/>
      <c r="AS21" s="369"/>
      <c r="AT21" s="369"/>
      <c r="AU21" s="369"/>
      <c r="AV21" s="369"/>
      <c r="AW21" s="369"/>
      <c r="AX21" s="369"/>
      <c r="AY21" s="369"/>
      <c r="AZ21" s="369"/>
      <c r="BA21" s="369"/>
      <c r="BB21" s="369"/>
      <c r="BC21" s="32"/>
    </row>
    <row r="22" spans="2:56">
      <c r="AD22" s="369"/>
      <c r="AE22" s="369"/>
      <c r="AF22" s="369"/>
      <c r="AG22" s="369"/>
      <c r="AH22" s="369"/>
      <c r="AI22" s="369"/>
      <c r="AJ22" s="369"/>
      <c r="AK22" s="369"/>
      <c r="AL22" s="369"/>
      <c r="AM22" s="369"/>
      <c r="AN22" s="369"/>
      <c r="AO22" s="369"/>
      <c r="AP22" s="369"/>
      <c r="AQ22" s="369"/>
      <c r="AR22" s="369"/>
      <c r="AS22" s="369"/>
      <c r="AT22" s="369"/>
      <c r="AU22" s="369"/>
      <c r="AV22" s="369"/>
      <c r="AW22" s="369"/>
      <c r="AX22" s="369"/>
      <c r="AY22" s="369"/>
      <c r="AZ22" s="369"/>
      <c r="BA22" s="369"/>
      <c r="BB22" s="369"/>
      <c r="BC22" s="32"/>
    </row>
    <row r="23" spans="2:56">
      <c r="AD23" s="369"/>
      <c r="AE23" s="369"/>
      <c r="AF23" s="369"/>
      <c r="AG23" s="369"/>
      <c r="AH23" s="369"/>
      <c r="AI23" s="369"/>
      <c r="AJ23" s="369"/>
      <c r="AK23" s="369"/>
      <c r="AL23" s="369"/>
      <c r="AM23" s="369"/>
      <c r="AN23" s="369"/>
      <c r="AO23" s="369"/>
      <c r="AP23" s="369"/>
      <c r="AQ23" s="369"/>
      <c r="AR23" s="369"/>
      <c r="AS23" s="369"/>
      <c r="AT23" s="369"/>
      <c r="AU23" s="369"/>
      <c r="AV23" s="369"/>
      <c r="AW23" s="369"/>
      <c r="AX23" s="369"/>
      <c r="AY23" s="369"/>
      <c r="AZ23" s="369"/>
      <c r="BA23" s="369"/>
      <c r="BB23" s="369"/>
      <c r="BC23" s="32"/>
    </row>
    <row r="24" spans="2:56">
      <c r="R24" s="538"/>
      <c r="AD24" s="369"/>
      <c r="AE24" s="369"/>
      <c r="AF24" s="369"/>
      <c r="AG24" s="369"/>
      <c r="AH24" s="369"/>
      <c r="AI24" s="369"/>
      <c r="AJ24" s="369"/>
      <c r="AK24" s="369"/>
      <c r="AL24" s="369"/>
      <c r="AM24" s="369"/>
      <c r="AN24" s="369"/>
      <c r="AO24" s="369"/>
      <c r="AP24" s="369"/>
      <c r="AQ24" s="369"/>
      <c r="AR24" s="369"/>
      <c r="AS24" s="369"/>
      <c r="AT24" s="369"/>
      <c r="AU24" s="369"/>
      <c r="AV24" s="369"/>
      <c r="AW24" s="369"/>
      <c r="AX24" s="369"/>
      <c r="AY24" s="369"/>
      <c r="AZ24" s="369"/>
      <c r="BA24" s="369"/>
      <c r="BB24" s="369"/>
      <c r="BC24" s="32"/>
    </row>
    <row r="25" spans="2:56">
      <c r="AD25" s="369"/>
      <c r="AE25" s="369"/>
      <c r="AF25" s="369"/>
      <c r="AG25" s="369"/>
      <c r="AH25" s="369"/>
      <c r="AI25" s="369"/>
      <c r="AJ25" s="369"/>
      <c r="AK25" s="369"/>
      <c r="AL25" s="369"/>
      <c r="AM25" s="369"/>
      <c r="AN25" s="369"/>
      <c r="AO25" s="369"/>
      <c r="AP25" s="369"/>
      <c r="AQ25" s="369"/>
      <c r="AR25" s="369"/>
      <c r="AS25" s="369"/>
      <c r="AT25" s="369"/>
      <c r="AU25" s="369"/>
      <c r="AV25" s="369"/>
      <c r="AW25" s="369"/>
      <c r="AX25" s="369"/>
      <c r="AY25" s="369"/>
      <c r="AZ25" s="369"/>
      <c r="BA25" s="369"/>
      <c r="BB25" s="369"/>
      <c r="BC25" s="32"/>
    </row>
    <row r="26" spans="2:56">
      <c r="AD26" s="369"/>
      <c r="AE26" s="369"/>
      <c r="AF26" s="369"/>
      <c r="AG26" s="369"/>
      <c r="AH26" s="369"/>
      <c r="AI26" s="369"/>
      <c r="AJ26" s="369"/>
      <c r="AK26" s="369"/>
      <c r="AL26" s="369"/>
      <c r="AM26" s="369"/>
      <c r="AN26" s="369"/>
      <c r="AO26" s="369"/>
      <c r="AP26" s="369"/>
      <c r="AQ26" s="369"/>
      <c r="AR26" s="369"/>
      <c r="AS26" s="369"/>
      <c r="AT26" s="369"/>
      <c r="AU26" s="369"/>
      <c r="AV26" s="369"/>
      <c r="AW26" s="369"/>
      <c r="AX26" s="369"/>
      <c r="AY26" s="369"/>
      <c r="AZ26" s="369"/>
      <c r="BA26" s="369"/>
      <c r="BB26" s="369"/>
      <c r="BC26" s="32"/>
    </row>
    <row r="27" spans="2:56">
      <c r="AD27" s="369"/>
      <c r="AE27" s="369"/>
      <c r="AF27" s="369"/>
      <c r="AG27" s="369"/>
      <c r="AH27" s="369"/>
      <c r="AI27" s="369"/>
      <c r="AJ27" s="369"/>
      <c r="AK27" s="369"/>
      <c r="AL27" s="369"/>
      <c r="AM27" s="369"/>
      <c r="AN27" s="369"/>
      <c r="AO27" s="369"/>
      <c r="AP27" s="369"/>
      <c r="AQ27" s="369"/>
      <c r="AR27" s="369"/>
      <c r="AS27" s="369"/>
      <c r="AT27" s="369"/>
      <c r="AU27" s="369"/>
      <c r="AV27" s="369"/>
      <c r="AW27" s="369"/>
      <c r="AX27" s="369"/>
      <c r="AY27" s="369"/>
      <c r="AZ27" s="369"/>
      <c r="BA27" s="369"/>
      <c r="BB27" s="369"/>
      <c r="BC27" s="32"/>
    </row>
    <row r="28" spans="2:56">
      <c r="AD28" s="369"/>
      <c r="AE28" s="369"/>
      <c r="AF28" s="369"/>
      <c r="AG28" s="369"/>
      <c r="AH28" s="369"/>
      <c r="AI28" s="369"/>
      <c r="AJ28" s="369"/>
      <c r="AK28" s="369"/>
      <c r="AL28" s="369"/>
      <c r="AM28" s="369"/>
      <c r="AN28" s="369"/>
      <c r="AO28" s="369"/>
      <c r="AP28" s="369"/>
      <c r="AQ28" s="369"/>
      <c r="AR28" s="369"/>
      <c r="AS28" s="369"/>
      <c r="AT28" s="369"/>
      <c r="AU28" s="369"/>
      <c r="AV28" s="369"/>
      <c r="AW28" s="369"/>
      <c r="AX28" s="369"/>
      <c r="AY28" s="369"/>
      <c r="AZ28" s="369"/>
      <c r="BA28" s="369"/>
      <c r="BB28" s="369"/>
      <c r="BC28" s="32"/>
    </row>
    <row r="29" spans="2:56">
      <c r="AD29" s="369"/>
      <c r="AE29" s="369"/>
      <c r="AF29" s="369"/>
      <c r="AG29" s="369"/>
      <c r="AH29" s="369"/>
      <c r="AI29" s="369"/>
      <c r="AJ29" s="369"/>
      <c r="AK29" s="369"/>
      <c r="AL29" s="369"/>
      <c r="AM29" s="369"/>
      <c r="AN29" s="369"/>
      <c r="AO29" s="369"/>
      <c r="AP29" s="369"/>
      <c r="AQ29" s="369"/>
      <c r="AR29" s="369"/>
      <c r="AS29" s="369"/>
      <c r="AT29" s="369"/>
      <c r="AU29" s="369"/>
      <c r="AV29" s="369"/>
      <c r="AW29" s="369"/>
      <c r="AX29" s="369"/>
      <c r="AY29" s="369"/>
      <c r="AZ29" s="369"/>
      <c r="BA29" s="369"/>
      <c r="BB29" s="369"/>
      <c r="BC29" s="32"/>
    </row>
    <row r="30" spans="2:56">
      <c r="AD30" s="369"/>
      <c r="AE30" s="369"/>
      <c r="AF30" s="369"/>
      <c r="AG30" s="369"/>
      <c r="AH30" s="369"/>
      <c r="AI30" s="369"/>
      <c r="AJ30" s="369"/>
      <c r="AK30" s="369"/>
      <c r="AL30" s="369"/>
      <c r="AM30" s="369"/>
      <c r="AN30" s="369"/>
      <c r="AO30" s="369"/>
      <c r="AP30" s="369"/>
      <c r="AQ30" s="369"/>
      <c r="AR30" s="369"/>
      <c r="AS30" s="369"/>
      <c r="AT30" s="369"/>
      <c r="AU30" s="369"/>
      <c r="AV30" s="369"/>
      <c r="AW30" s="369"/>
      <c r="AX30" s="369"/>
      <c r="AY30" s="369"/>
      <c r="AZ30" s="369"/>
      <c r="BA30" s="369"/>
      <c r="BB30" s="369"/>
      <c r="BC30" s="32"/>
    </row>
    <row r="31" spans="2:56">
      <c r="AD31" s="369"/>
      <c r="AE31" s="369"/>
      <c r="AF31" s="369"/>
      <c r="AG31" s="369"/>
      <c r="AH31" s="369"/>
      <c r="AI31" s="369"/>
      <c r="AJ31" s="369"/>
      <c r="AK31" s="369"/>
      <c r="AL31" s="369"/>
      <c r="AM31" s="369"/>
      <c r="AN31" s="369"/>
      <c r="AO31" s="369"/>
      <c r="AP31" s="369"/>
      <c r="AQ31" s="369"/>
      <c r="AR31" s="369"/>
      <c r="AS31" s="369"/>
      <c r="AT31" s="369"/>
      <c r="AU31" s="369"/>
      <c r="AV31" s="369"/>
      <c r="AW31" s="369"/>
      <c r="AX31" s="369"/>
      <c r="AY31" s="369"/>
      <c r="AZ31" s="369"/>
      <c r="BA31" s="369"/>
      <c r="BB31" s="369"/>
      <c r="BC31" s="32"/>
    </row>
    <row r="32" spans="2:56">
      <c r="AD32" s="369"/>
      <c r="AE32" s="369"/>
      <c r="AF32" s="369"/>
      <c r="AG32" s="369"/>
      <c r="AH32" s="369"/>
      <c r="AI32" s="369"/>
      <c r="AJ32" s="369"/>
      <c r="AK32" s="369"/>
      <c r="AL32" s="369"/>
      <c r="AM32" s="369"/>
      <c r="AN32" s="369"/>
      <c r="AO32" s="369"/>
      <c r="AP32" s="369"/>
      <c r="AQ32" s="369"/>
      <c r="AR32" s="369"/>
      <c r="AS32" s="369"/>
      <c r="AT32" s="369"/>
      <c r="AU32" s="369"/>
      <c r="AV32" s="369"/>
      <c r="AW32" s="369"/>
      <c r="AX32" s="369"/>
      <c r="AY32" s="369"/>
      <c r="AZ32" s="369"/>
      <c r="BA32" s="369"/>
      <c r="BB32" s="369"/>
      <c r="BC32" s="32"/>
    </row>
    <row r="33" spans="30:55">
      <c r="AD33" s="369"/>
      <c r="AE33" s="369"/>
      <c r="AF33" s="369"/>
      <c r="AG33" s="369"/>
      <c r="AH33" s="369"/>
      <c r="AI33" s="369"/>
      <c r="AJ33" s="369"/>
      <c r="AK33" s="369"/>
      <c r="AL33" s="369"/>
      <c r="AM33" s="369"/>
      <c r="AN33" s="369"/>
      <c r="AO33" s="369"/>
      <c r="AP33" s="369"/>
      <c r="AQ33" s="369"/>
      <c r="AR33" s="369"/>
      <c r="AS33" s="369"/>
      <c r="AT33" s="369"/>
      <c r="AU33" s="369"/>
      <c r="AV33" s="369"/>
      <c r="AW33" s="369"/>
      <c r="AX33" s="369"/>
      <c r="AY33" s="369"/>
      <c r="AZ33" s="369"/>
      <c r="BA33" s="369"/>
      <c r="BB33" s="369"/>
      <c r="BC33" s="32"/>
    </row>
    <row r="34" spans="30:55">
      <c r="AD34" s="369"/>
      <c r="AE34" s="369"/>
      <c r="AF34" s="369"/>
      <c r="AG34" s="369"/>
      <c r="AH34" s="369"/>
      <c r="AI34" s="369"/>
      <c r="AJ34" s="369"/>
      <c r="AK34" s="369"/>
      <c r="AL34" s="369"/>
      <c r="AM34" s="369"/>
      <c r="AN34" s="369"/>
      <c r="AO34" s="369"/>
      <c r="AP34" s="369"/>
      <c r="AQ34" s="369"/>
      <c r="AR34" s="369"/>
      <c r="AS34" s="369"/>
      <c r="AT34" s="369"/>
      <c r="AU34" s="369"/>
      <c r="AV34" s="369"/>
      <c r="AW34" s="369"/>
      <c r="AX34" s="369"/>
      <c r="AY34" s="369"/>
      <c r="AZ34" s="369"/>
      <c r="BA34" s="369"/>
      <c r="BB34" s="369"/>
      <c r="BC34" s="32"/>
    </row>
    <row r="35" spans="30:55">
      <c r="AD35" s="369"/>
      <c r="AE35" s="369"/>
      <c r="AF35" s="369"/>
      <c r="AG35" s="369"/>
      <c r="AH35" s="369"/>
      <c r="AI35" s="369"/>
      <c r="AJ35" s="369"/>
      <c r="AK35" s="369"/>
      <c r="AL35" s="369"/>
      <c r="AM35" s="369"/>
      <c r="AN35" s="369"/>
      <c r="AO35" s="369"/>
      <c r="AP35" s="369"/>
      <c r="AQ35" s="369"/>
      <c r="AR35" s="369"/>
      <c r="AS35" s="369"/>
      <c r="AT35" s="369"/>
      <c r="AU35" s="369"/>
      <c r="AV35" s="369"/>
      <c r="AW35" s="369"/>
      <c r="AX35" s="369"/>
      <c r="AY35" s="369"/>
      <c r="AZ35" s="369"/>
      <c r="BA35" s="369"/>
      <c r="BB35" s="369"/>
      <c r="BC35" s="32"/>
    </row>
    <row r="36" spans="30:55">
      <c r="AD36" s="369"/>
      <c r="AE36" s="369"/>
      <c r="AF36" s="369"/>
      <c r="AG36" s="369"/>
      <c r="AH36" s="369"/>
      <c r="AI36" s="369"/>
      <c r="AJ36" s="369"/>
      <c r="AK36" s="369"/>
      <c r="AL36" s="369"/>
      <c r="AM36" s="369"/>
      <c r="AN36" s="369"/>
      <c r="AO36" s="369"/>
      <c r="AP36" s="369"/>
      <c r="AQ36" s="369"/>
      <c r="AR36" s="369"/>
      <c r="AS36" s="369"/>
      <c r="AT36" s="369"/>
      <c r="AU36" s="369"/>
      <c r="AV36" s="369"/>
      <c r="AW36" s="369"/>
      <c r="AX36" s="369"/>
      <c r="AY36" s="369"/>
      <c r="AZ36" s="369"/>
      <c r="BA36" s="369"/>
      <c r="BB36" s="369"/>
      <c r="BC36" s="32"/>
    </row>
    <row r="37" spans="30:55">
      <c r="AD37" s="369"/>
      <c r="AE37" s="369"/>
      <c r="AF37" s="369"/>
      <c r="AG37" s="369"/>
      <c r="AH37" s="369"/>
      <c r="AI37" s="369"/>
      <c r="AJ37" s="369"/>
      <c r="AK37" s="369"/>
      <c r="AL37" s="369"/>
      <c r="AM37" s="369"/>
      <c r="AN37" s="369"/>
      <c r="AO37" s="369"/>
      <c r="AP37" s="369"/>
      <c r="AQ37" s="369"/>
      <c r="AR37" s="369"/>
      <c r="AS37" s="369"/>
      <c r="AT37" s="369"/>
      <c r="AU37" s="369"/>
      <c r="AV37" s="369"/>
      <c r="AW37" s="369"/>
      <c r="AX37" s="369"/>
      <c r="AY37" s="369"/>
      <c r="AZ37" s="369"/>
      <c r="BA37" s="369"/>
      <c r="BB37" s="369"/>
      <c r="BC37" s="32"/>
    </row>
    <row r="38" spans="30:55">
      <c r="AD38" s="369"/>
      <c r="AE38" s="369"/>
      <c r="AF38" s="369"/>
      <c r="AG38" s="369"/>
      <c r="AH38" s="369"/>
      <c r="AI38" s="369"/>
      <c r="AJ38" s="369"/>
      <c r="AK38" s="369"/>
      <c r="AL38" s="369"/>
      <c r="AM38" s="369"/>
      <c r="AN38" s="369"/>
      <c r="AO38" s="369"/>
      <c r="AP38" s="369"/>
      <c r="AQ38" s="369"/>
      <c r="AR38" s="369"/>
      <c r="AS38" s="369"/>
      <c r="AT38" s="369"/>
      <c r="AU38" s="369"/>
      <c r="AV38" s="369"/>
      <c r="AW38" s="369"/>
      <c r="AX38" s="369"/>
      <c r="AY38" s="369"/>
      <c r="AZ38" s="369"/>
      <c r="BA38" s="369"/>
      <c r="BB38" s="369"/>
      <c r="BC38" s="32"/>
    </row>
    <row r="39" spans="30:55">
      <c r="AD39" s="369"/>
      <c r="AE39" s="369"/>
      <c r="AF39" s="369"/>
      <c r="AG39" s="369"/>
      <c r="AH39" s="369"/>
      <c r="AI39" s="369"/>
      <c r="AJ39" s="369"/>
      <c r="AK39" s="369"/>
      <c r="AL39" s="369"/>
      <c r="AM39" s="369"/>
      <c r="AN39" s="369"/>
      <c r="AO39" s="369"/>
      <c r="AP39" s="369"/>
      <c r="AQ39" s="369"/>
      <c r="AR39" s="369"/>
      <c r="AS39" s="369"/>
      <c r="AT39" s="369"/>
      <c r="AU39" s="369"/>
      <c r="AV39" s="369"/>
      <c r="AW39" s="369"/>
      <c r="AX39" s="369"/>
      <c r="AY39" s="369"/>
      <c r="AZ39" s="369"/>
      <c r="BA39" s="369"/>
      <c r="BB39" s="369"/>
      <c r="BC39" s="32"/>
    </row>
    <row r="40" spans="30:55">
      <c r="AD40" s="369"/>
      <c r="AE40" s="369"/>
      <c r="AF40" s="369"/>
      <c r="AG40" s="369"/>
      <c r="AH40" s="369"/>
      <c r="AI40" s="369"/>
      <c r="AJ40" s="369"/>
      <c r="AK40" s="369"/>
      <c r="AL40" s="369"/>
      <c r="AM40" s="369"/>
      <c r="AN40" s="369"/>
      <c r="AO40" s="369"/>
      <c r="AP40" s="369"/>
      <c r="AQ40" s="369"/>
      <c r="AR40" s="369"/>
      <c r="AS40" s="369"/>
      <c r="AT40" s="369"/>
      <c r="AU40" s="369"/>
      <c r="AV40" s="369"/>
      <c r="AW40" s="369"/>
      <c r="AX40" s="369"/>
      <c r="AY40" s="369"/>
      <c r="AZ40" s="369"/>
      <c r="BA40" s="369"/>
      <c r="BB40" s="369"/>
      <c r="BC40" s="32"/>
    </row>
    <row r="41" spans="30:55">
      <c r="AD41" s="369"/>
      <c r="AE41" s="369"/>
      <c r="AF41" s="369"/>
      <c r="AG41" s="369"/>
      <c r="AH41" s="369"/>
      <c r="AI41" s="369"/>
      <c r="AJ41" s="369"/>
      <c r="AK41" s="369"/>
      <c r="AL41" s="369"/>
      <c r="AM41" s="369"/>
      <c r="AN41" s="369"/>
      <c r="AO41" s="369"/>
      <c r="AP41" s="369"/>
      <c r="AQ41" s="369"/>
      <c r="AR41" s="369"/>
      <c r="AS41" s="369"/>
      <c r="AT41" s="369"/>
      <c r="AU41" s="369"/>
      <c r="AV41" s="369"/>
      <c r="AW41" s="369"/>
      <c r="AX41" s="369"/>
      <c r="AY41" s="369"/>
      <c r="AZ41" s="369"/>
      <c r="BA41" s="369"/>
      <c r="BB41" s="369"/>
      <c r="BC41" s="32"/>
    </row>
    <row r="42" spans="30:55">
      <c r="AD42" s="369"/>
      <c r="AE42" s="369"/>
      <c r="AF42" s="369"/>
      <c r="AG42" s="369"/>
      <c r="AH42" s="369"/>
      <c r="AI42" s="369"/>
      <c r="AJ42" s="369"/>
      <c r="AK42" s="369"/>
      <c r="AL42" s="369"/>
      <c r="AM42" s="369"/>
      <c r="AN42" s="369"/>
      <c r="AO42" s="369"/>
      <c r="AP42" s="369"/>
      <c r="AQ42" s="369"/>
      <c r="AR42" s="369"/>
      <c r="AS42" s="369"/>
      <c r="AT42" s="369"/>
      <c r="AU42" s="369"/>
      <c r="AV42" s="369"/>
      <c r="AW42" s="369"/>
      <c r="AX42" s="369"/>
      <c r="AY42" s="369"/>
      <c r="AZ42" s="369"/>
      <c r="BA42" s="369"/>
      <c r="BB42" s="369"/>
      <c r="BC42" s="32"/>
    </row>
    <row r="43" spans="30:55">
      <c r="AD43" s="369"/>
      <c r="AE43" s="369"/>
      <c r="AF43" s="369"/>
      <c r="AG43" s="369"/>
      <c r="AH43" s="369"/>
      <c r="AI43" s="369"/>
      <c r="AJ43" s="369"/>
      <c r="AK43" s="369"/>
      <c r="AL43" s="369"/>
      <c r="AM43" s="369"/>
      <c r="AN43" s="369"/>
      <c r="AO43" s="369"/>
      <c r="AP43" s="369"/>
      <c r="AQ43" s="369"/>
      <c r="AR43" s="369"/>
      <c r="AS43" s="369"/>
      <c r="AT43" s="369"/>
      <c r="AU43" s="369"/>
      <c r="AV43" s="369"/>
      <c r="AW43" s="369"/>
      <c r="AX43" s="369"/>
      <c r="AY43" s="369"/>
      <c r="AZ43" s="369"/>
      <c r="BA43" s="369"/>
      <c r="BB43" s="369"/>
      <c r="BC43" s="32"/>
    </row>
    <row r="44" spans="30:55">
      <c r="AD44" s="369"/>
      <c r="AE44" s="369"/>
      <c r="AF44" s="369"/>
      <c r="AG44" s="369"/>
      <c r="AH44" s="369"/>
      <c r="AI44" s="369"/>
      <c r="AJ44" s="369"/>
      <c r="AK44" s="369"/>
      <c r="AL44" s="369"/>
      <c r="AM44" s="369"/>
      <c r="AN44" s="369"/>
      <c r="AO44" s="369"/>
      <c r="AP44" s="369"/>
      <c r="AQ44" s="369"/>
      <c r="AR44" s="369"/>
      <c r="AS44" s="369"/>
      <c r="AT44" s="369"/>
      <c r="AU44" s="369"/>
      <c r="AV44" s="369"/>
      <c r="AW44" s="369"/>
      <c r="AX44" s="369"/>
      <c r="AY44" s="369"/>
      <c r="AZ44" s="369"/>
      <c r="BA44" s="369"/>
      <c r="BB44" s="369"/>
      <c r="BC44" s="32"/>
    </row>
    <row r="45" spans="30:55">
      <c r="AD45" s="369"/>
      <c r="AE45" s="369"/>
      <c r="AF45" s="369"/>
      <c r="AG45" s="369"/>
      <c r="AH45" s="369"/>
      <c r="AI45" s="369"/>
      <c r="AJ45" s="369"/>
      <c r="AK45" s="369"/>
      <c r="AL45" s="369"/>
      <c r="AM45" s="369"/>
      <c r="AN45" s="369"/>
      <c r="AO45" s="369"/>
      <c r="AP45" s="369"/>
      <c r="AQ45" s="369"/>
      <c r="AR45" s="369"/>
      <c r="AS45" s="369"/>
      <c r="AT45" s="369"/>
      <c r="AU45" s="369"/>
      <c r="AV45" s="369"/>
      <c r="AW45" s="369"/>
      <c r="AX45" s="369"/>
      <c r="AY45" s="369"/>
      <c r="AZ45" s="369"/>
      <c r="BA45" s="369"/>
      <c r="BB45" s="369"/>
      <c r="BC45" s="32"/>
    </row>
    <row r="46" spans="30:55">
      <c r="AD46" s="369"/>
      <c r="AE46" s="369"/>
      <c r="AF46" s="369"/>
      <c r="AG46" s="369"/>
      <c r="AH46" s="369"/>
      <c r="AI46" s="369"/>
      <c r="AJ46" s="369"/>
      <c r="AK46" s="369"/>
      <c r="AL46" s="369"/>
      <c r="AM46" s="369"/>
      <c r="AN46" s="369"/>
      <c r="AO46" s="369"/>
      <c r="AP46" s="369"/>
      <c r="AQ46" s="369"/>
      <c r="AR46" s="369"/>
      <c r="AS46" s="369"/>
      <c r="AT46" s="369"/>
      <c r="AU46" s="369"/>
      <c r="AV46" s="369"/>
      <c r="AW46" s="369"/>
      <c r="AX46" s="369"/>
      <c r="AY46" s="369"/>
      <c r="AZ46" s="369"/>
      <c r="BA46" s="369"/>
      <c r="BB46" s="369"/>
      <c r="BC46" s="32"/>
    </row>
    <row r="47" spans="30:55">
      <c r="AD47" s="369"/>
      <c r="AE47" s="369"/>
      <c r="AF47" s="369"/>
      <c r="AG47" s="369"/>
      <c r="AH47" s="369"/>
      <c r="AI47" s="369"/>
      <c r="AJ47" s="369"/>
      <c r="AK47" s="369"/>
      <c r="AL47" s="369"/>
      <c r="AM47" s="369"/>
      <c r="AN47" s="369"/>
      <c r="AO47" s="369"/>
      <c r="AP47" s="369"/>
      <c r="AQ47" s="369"/>
      <c r="AR47" s="369"/>
      <c r="AS47" s="369"/>
      <c r="AT47" s="369"/>
      <c r="AU47" s="369"/>
      <c r="AV47" s="369"/>
      <c r="AW47" s="369"/>
      <c r="AX47" s="369"/>
      <c r="AY47" s="369"/>
      <c r="AZ47" s="369"/>
      <c r="BA47" s="369"/>
      <c r="BB47" s="369"/>
      <c r="BC47" s="32"/>
    </row>
    <row r="48" spans="30:55">
      <c r="AD48" s="369"/>
      <c r="AE48" s="369"/>
      <c r="AF48" s="369"/>
      <c r="AG48" s="369"/>
      <c r="AH48" s="369"/>
      <c r="AI48" s="369"/>
      <c r="AJ48" s="369"/>
      <c r="AK48" s="369"/>
      <c r="AL48" s="369"/>
      <c r="AM48" s="369"/>
      <c r="AN48" s="369"/>
      <c r="AO48" s="369"/>
      <c r="AP48" s="369"/>
      <c r="AQ48" s="369"/>
      <c r="AR48" s="369"/>
      <c r="AS48" s="369"/>
      <c r="AT48" s="369"/>
      <c r="AU48" s="369"/>
      <c r="AV48" s="369"/>
      <c r="AW48" s="369"/>
      <c r="AX48" s="369"/>
      <c r="AY48" s="369"/>
      <c r="AZ48" s="369"/>
      <c r="BA48" s="369"/>
      <c r="BB48" s="369"/>
      <c r="BC48" s="32"/>
    </row>
    <row r="49" spans="30:55">
      <c r="AD49" s="369"/>
      <c r="AE49" s="369"/>
      <c r="AF49" s="369"/>
      <c r="AG49" s="369"/>
      <c r="AH49" s="369"/>
      <c r="AI49" s="369"/>
      <c r="AJ49" s="369"/>
      <c r="AK49" s="369"/>
      <c r="AL49" s="369"/>
      <c r="AM49" s="369"/>
      <c r="AN49" s="369"/>
      <c r="AO49" s="369"/>
      <c r="AP49" s="369"/>
      <c r="AQ49" s="369"/>
      <c r="AR49" s="369"/>
      <c r="AS49" s="369"/>
      <c r="AT49" s="369"/>
      <c r="AU49" s="369"/>
      <c r="AV49" s="369"/>
      <c r="AW49" s="369"/>
      <c r="AX49" s="369"/>
      <c r="AY49" s="369"/>
      <c r="AZ49" s="369"/>
      <c r="BA49" s="369"/>
      <c r="BB49" s="369"/>
      <c r="BC49" s="32"/>
    </row>
    <row r="50" spans="30:55">
      <c r="AD50" s="369"/>
      <c r="AE50" s="369"/>
      <c r="AF50" s="369"/>
      <c r="AG50" s="369"/>
      <c r="AH50" s="369"/>
      <c r="AI50" s="369"/>
      <c r="AJ50" s="369"/>
      <c r="AK50" s="369"/>
      <c r="AL50" s="369"/>
      <c r="AM50" s="369"/>
      <c r="AN50" s="369"/>
      <c r="AO50" s="369"/>
      <c r="AP50" s="369"/>
      <c r="AQ50" s="369"/>
      <c r="AR50" s="369"/>
      <c r="AS50" s="369"/>
      <c r="AT50" s="369"/>
      <c r="AU50" s="369"/>
      <c r="AV50" s="369"/>
      <c r="AW50" s="369"/>
      <c r="AX50" s="369"/>
      <c r="AY50" s="369"/>
      <c r="AZ50" s="369"/>
      <c r="BA50" s="369"/>
      <c r="BB50" s="369"/>
      <c r="BC50" s="32"/>
    </row>
    <row r="51" spans="30:55">
      <c r="AD51" s="369"/>
      <c r="AE51" s="369"/>
      <c r="AF51" s="369"/>
      <c r="AG51" s="369"/>
      <c r="AH51" s="369"/>
      <c r="AI51" s="369"/>
      <c r="AJ51" s="369"/>
      <c r="AK51" s="369"/>
      <c r="AL51" s="369"/>
      <c r="AM51" s="369"/>
      <c r="AN51" s="369"/>
      <c r="AO51" s="369"/>
      <c r="AP51" s="369"/>
      <c r="AQ51" s="369"/>
      <c r="AR51" s="369"/>
      <c r="AS51" s="369"/>
      <c r="AT51" s="369"/>
      <c r="AU51" s="369"/>
      <c r="AV51" s="369"/>
      <c r="AW51" s="369"/>
      <c r="AX51" s="369"/>
      <c r="AY51" s="369"/>
      <c r="AZ51" s="369"/>
      <c r="BA51" s="369"/>
      <c r="BB51" s="369"/>
      <c r="BC51" s="32"/>
    </row>
    <row r="52" spans="30:55">
      <c r="AD52" s="369"/>
      <c r="AE52" s="369"/>
      <c r="AF52" s="369"/>
      <c r="AG52" s="369"/>
      <c r="AH52" s="369"/>
      <c r="AI52" s="369"/>
      <c r="AJ52" s="369"/>
      <c r="AK52" s="369"/>
      <c r="AL52" s="369"/>
      <c r="AM52" s="369"/>
      <c r="AN52" s="369"/>
      <c r="AO52" s="369"/>
      <c r="AP52" s="369"/>
      <c r="AQ52" s="369"/>
      <c r="AR52" s="369"/>
      <c r="AS52" s="369"/>
      <c r="AT52" s="369"/>
      <c r="AU52" s="369"/>
      <c r="AV52" s="369"/>
      <c r="AW52" s="369"/>
      <c r="AX52" s="369"/>
      <c r="AY52" s="369"/>
      <c r="AZ52" s="369"/>
      <c r="BA52" s="369"/>
      <c r="BB52" s="369"/>
      <c r="BC52" s="32"/>
    </row>
    <row r="53" spans="30:55">
      <c r="AD53" s="369"/>
      <c r="AE53" s="369"/>
      <c r="AF53" s="369"/>
      <c r="AG53" s="369"/>
      <c r="AH53" s="369"/>
      <c r="AI53" s="369"/>
      <c r="AJ53" s="369"/>
      <c r="AK53" s="369"/>
      <c r="AL53" s="369"/>
      <c r="AM53" s="369"/>
      <c r="AN53" s="369"/>
      <c r="AO53" s="369"/>
      <c r="AP53" s="369"/>
      <c r="AQ53" s="369"/>
      <c r="AR53" s="369"/>
      <c r="AS53" s="369"/>
      <c r="AT53" s="369"/>
      <c r="AU53" s="369"/>
      <c r="AV53" s="369"/>
      <c r="AW53" s="369"/>
      <c r="AX53" s="369"/>
      <c r="AY53" s="369"/>
      <c r="AZ53" s="369"/>
      <c r="BA53" s="369"/>
      <c r="BB53" s="369"/>
      <c r="BC53" s="32"/>
    </row>
    <row r="54" spans="30:55">
      <c r="AD54" s="369"/>
      <c r="AE54" s="369"/>
      <c r="AF54" s="369"/>
      <c r="AG54" s="369"/>
      <c r="AH54" s="369"/>
      <c r="AI54" s="369"/>
      <c r="AJ54" s="369"/>
      <c r="AK54" s="369"/>
      <c r="AL54" s="369"/>
      <c r="AM54" s="369"/>
      <c r="AN54" s="369"/>
      <c r="AO54" s="369"/>
      <c r="AP54" s="369"/>
      <c r="AQ54" s="369"/>
      <c r="AR54" s="369"/>
      <c r="AS54" s="369"/>
      <c r="AT54" s="369"/>
      <c r="AU54" s="369"/>
      <c r="AV54" s="369"/>
      <c r="AW54" s="369"/>
      <c r="AX54" s="369"/>
      <c r="AY54" s="369"/>
      <c r="AZ54" s="369"/>
      <c r="BA54" s="369"/>
      <c r="BB54" s="369"/>
      <c r="BC54" s="32"/>
    </row>
    <row r="55" spans="30:55">
      <c r="AD55" s="369"/>
      <c r="AE55" s="369"/>
      <c r="AF55" s="369"/>
      <c r="AG55" s="369"/>
      <c r="AH55" s="369"/>
      <c r="AI55" s="369"/>
      <c r="AJ55" s="369"/>
      <c r="AK55" s="369"/>
      <c r="AL55" s="369"/>
      <c r="AM55" s="369"/>
      <c r="AN55" s="369"/>
      <c r="AO55" s="369"/>
      <c r="AP55" s="369"/>
      <c r="AQ55" s="369"/>
      <c r="AR55" s="369"/>
      <c r="AS55" s="369"/>
      <c r="AT55" s="369"/>
      <c r="AU55" s="369"/>
      <c r="AV55" s="369"/>
      <c r="AW55" s="369"/>
      <c r="AX55" s="369"/>
      <c r="AY55" s="369"/>
      <c r="AZ55" s="369"/>
      <c r="BA55" s="369"/>
      <c r="BB55" s="369"/>
      <c r="BC55" s="32"/>
    </row>
    <row r="56" spans="30:55">
      <c r="AD56" s="369"/>
      <c r="AE56" s="369"/>
      <c r="AF56" s="369"/>
      <c r="AG56" s="369"/>
      <c r="AH56" s="369"/>
      <c r="AI56" s="369"/>
      <c r="AJ56" s="369"/>
      <c r="AK56" s="369"/>
      <c r="AL56" s="369"/>
      <c r="AM56" s="369"/>
      <c r="AN56" s="369"/>
      <c r="AO56" s="369"/>
      <c r="AP56" s="369"/>
      <c r="AQ56" s="369"/>
      <c r="AR56" s="369"/>
      <c r="AS56" s="369"/>
      <c r="AT56" s="369"/>
      <c r="AU56" s="369"/>
      <c r="AV56" s="369"/>
      <c r="AW56" s="369"/>
      <c r="AX56" s="369"/>
      <c r="AY56" s="369"/>
      <c r="AZ56" s="369"/>
      <c r="BA56" s="369"/>
      <c r="BB56" s="369"/>
      <c r="BC56" s="32"/>
    </row>
    <row r="57" spans="30:55">
      <c r="AD57" s="369"/>
      <c r="AE57" s="369"/>
      <c r="AF57" s="369"/>
      <c r="AG57" s="369"/>
      <c r="AH57" s="369"/>
      <c r="AI57" s="369"/>
      <c r="AJ57" s="369"/>
      <c r="AK57" s="369"/>
      <c r="AL57" s="369"/>
      <c r="AM57" s="369"/>
      <c r="AN57" s="369"/>
      <c r="AO57" s="369"/>
      <c r="AP57" s="369"/>
      <c r="AQ57" s="369"/>
      <c r="AR57" s="369"/>
      <c r="AS57" s="369"/>
      <c r="AT57" s="369"/>
      <c r="AU57" s="369"/>
      <c r="AV57" s="369"/>
      <c r="AW57" s="369"/>
      <c r="AX57" s="369"/>
      <c r="AY57" s="369"/>
      <c r="AZ57" s="369"/>
      <c r="BA57" s="369"/>
      <c r="BB57" s="369"/>
      <c r="BC57" s="32"/>
    </row>
    <row r="58" spans="30:55">
      <c r="AD58" s="369"/>
      <c r="AE58" s="369"/>
      <c r="AF58" s="369"/>
      <c r="AG58" s="369"/>
      <c r="AH58" s="369"/>
      <c r="AI58" s="369"/>
      <c r="AJ58" s="369"/>
      <c r="AK58" s="369"/>
      <c r="AL58" s="369"/>
      <c r="AM58" s="369"/>
      <c r="AN58" s="369"/>
      <c r="AO58" s="369"/>
      <c r="AP58" s="369"/>
      <c r="AQ58" s="369"/>
      <c r="AR58" s="369"/>
      <c r="AS58" s="369"/>
      <c r="AT58" s="369"/>
      <c r="AU58" s="369"/>
      <c r="AV58" s="369"/>
      <c r="AW58" s="369"/>
      <c r="AX58" s="369"/>
      <c r="AY58" s="369"/>
      <c r="AZ58" s="369"/>
      <c r="BA58" s="369"/>
      <c r="BB58" s="369"/>
      <c r="BC58" s="32"/>
    </row>
    <row r="59" spans="30:55">
      <c r="AD59" s="369"/>
      <c r="AE59" s="369"/>
      <c r="AF59" s="369"/>
      <c r="AG59" s="369"/>
      <c r="AH59" s="369"/>
      <c r="AI59" s="369"/>
      <c r="AJ59" s="369"/>
      <c r="AK59" s="369"/>
      <c r="AL59" s="369"/>
      <c r="AM59" s="369"/>
      <c r="AN59" s="369"/>
      <c r="AO59" s="369"/>
      <c r="AP59" s="369"/>
      <c r="AQ59" s="369"/>
      <c r="AR59" s="369"/>
      <c r="AS59" s="369"/>
      <c r="AT59" s="369"/>
      <c r="AU59" s="369"/>
      <c r="AV59" s="369"/>
      <c r="AW59" s="369"/>
      <c r="AX59" s="369"/>
      <c r="AY59" s="369"/>
      <c r="AZ59" s="369"/>
      <c r="BA59" s="369"/>
      <c r="BB59" s="369"/>
      <c r="BC59" s="32"/>
    </row>
    <row r="60" spans="30:55">
      <c r="AD60" s="369"/>
      <c r="AE60" s="369"/>
      <c r="AF60" s="369"/>
      <c r="AG60" s="369"/>
      <c r="AH60" s="369"/>
      <c r="AI60" s="369"/>
      <c r="AJ60" s="369"/>
      <c r="AK60" s="369"/>
      <c r="AL60" s="369"/>
      <c r="AM60" s="369"/>
      <c r="AN60" s="369"/>
      <c r="AO60" s="369"/>
      <c r="AP60" s="369"/>
      <c r="AQ60" s="369"/>
      <c r="AR60" s="369"/>
      <c r="AS60" s="369"/>
      <c r="AT60" s="369"/>
      <c r="AU60" s="369"/>
      <c r="AV60" s="369"/>
      <c r="AW60" s="369"/>
      <c r="AX60" s="369"/>
      <c r="AY60" s="369"/>
      <c r="AZ60" s="369"/>
      <c r="BA60" s="369"/>
      <c r="BB60" s="369"/>
      <c r="BC60" s="32"/>
    </row>
    <row r="61" spans="30:55">
      <c r="AD61" s="369"/>
      <c r="AE61" s="369"/>
      <c r="AF61" s="369"/>
      <c r="AG61" s="369"/>
      <c r="AH61" s="369"/>
      <c r="AI61" s="369"/>
      <c r="AJ61" s="369"/>
      <c r="AK61" s="369"/>
      <c r="AL61" s="369"/>
      <c r="AM61" s="369"/>
      <c r="AN61" s="369"/>
      <c r="AO61" s="369"/>
      <c r="AP61" s="369"/>
      <c r="AQ61" s="369"/>
      <c r="AR61" s="369"/>
      <c r="AS61" s="369"/>
      <c r="AT61" s="369"/>
      <c r="AU61" s="369"/>
      <c r="AV61" s="369"/>
      <c r="AW61" s="369"/>
      <c r="AX61" s="369"/>
      <c r="AY61" s="369"/>
      <c r="AZ61" s="369"/>
      <c r="BA61" s="369"/>
      <c r="BB61" s="369"/>
      <c r="BC61" s="32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BD63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0" width="5.6328125" style="305" customWidth="1"/>
    <col min="21" max="28" width="5.6328125" style="305" hidden="1" customWidth="1"/>
    <col min="29" max="29" width="1.7265625" customWidth="1"/>
    <col min="30" max="47" width="5.6328125" style="370" customWidth="1"/>
    <col min="48" max="54" width="5.6328125" style="370" hidden="1" customWidth="1"/>
    <col min="55" max="55" width="5.6328125" style="33" hidden="1" customWidth="1"/>
  </cols>
  <sheetData>
    <row r="1" spans="1:56" ht="9" customHeight="1" thickBot="1">
      <c r="A1" s="48">
        <f>[2]RWE!$A$3</f>
        <v>1</v>
      </c>
      <c r="B1" s="30"/>
      <c r="AD1" s="305"/>
      <c r="AE1" s="305"/>
      <c r="AF1" s="305"/>
      <c r="AG1" s="305"/>
      <c r="AH1" s="305"/>
      <c r="AI1" s="305"/>
      <c r="AJ1" s="305"/>
      <c r="AK1" s="305"/>
      <c r="AL1" s="305"/>
      <c r="AM1" s="305"/>
      <c r="AN1" s="305"/>
      <c r="AO1" s="305"/>
      <c r="AP1" s="305"/>
      <c r="AQ1" s="305"/>
      <c r="AR1" s="305"/>
      <c r="AS1" s="305"/>
      <c r="AT1" s="305"/>
      <c r="AU1" s="305"/>
      <c r="AV1" s="305"/>
      <c r="AW1" s="305"/>
      <c r="AX1" s="305"/>
      <c r="AY1" s="305"/>
      <c r="AZ1" s="305"/>
      <c r="BA1" s="305"/>
      <c r="BB1" s="305"/>
      <c r="BC1"/>
    </row>
    <row r="2" spans="1:56" ht="16" thickTop="1">
      <c r="B2" s="630" t="s">
        <v>153</v>
      </c>
      <c r="C2" s="639" t="s">
        <v>17</v>
      </c>
      <c r="D2" s="640"/>
      <c r="E2" s="640"/>
      <c r="F2" s="640"/>
      <c r="G2" s="640"/>
      <c r="H2" s="640"/>
      <c r="I2" s="640"/>
      <c r="J2" s="640"/>
      <c r="K2" s="640"/>
      <c r="L2" s="640"/>
      <c r="M2" s="640"/>
      <c r="N2" s="640"/>
      <c r="O2" s="640"/>
      <c r="P2" s="640"/>
      <c r="Q2" s="640"/>
      <c r="R2" s="640"/>
      <c r="S2" s="640"/>
      <c r="T2" s="640"/>
      <c r="U2" s="640"/>
      <c r="V2" s="640"/>
      <c r="W2" s="640"/>
      <c r="X2" s="640"/>
      <c r="Y2" s="640"/>
      <c r="Z2" s="640"/>
      <c r="AA2" s="640"/>
      <c r="AB2" s="641"/>
      <c r="AC2" s="3"/>
      <c r="AD2" s="607" t="s">
        <v>88</v>
      </c>
      <c r="AE2" s="608"/>
      <c r="AF2" s="608"/>
      <c r="AG2" s="608"/>
      <c r="AH2" s="608"/>
      <c r="AI2" s="608"/>
      <c r="AJ2" s="608"/>
      <c r="AK2" s="608"/>
      <c r="AL2" s="608"/>
      <c r="AM2" s="608"/>
      <c r="AN2" s="608"/>
      <c r="AO2" s="608"/>
      <c r="AP2" s="608"/>
      <c r="AQ2" s="608"/>
      <c r="AR2" s="608"/>
      <c r="AS2" s="608"/>
      <c r="AT2" s="608"/>
      <c r="AU2" s="608"/>
      <c r="AV2" s="608"/>
      <c r="AW2" s="608"/>
      <c r="AX2" s="608"/>
      <c r="AY2" s="608"/>
      <c r="AZ2" s="608"/>
      <c r="BA2" s="608"/>
      <c r="BB2" s="608"/>
      <c r="BC2" s="608"/>
      <c r="BD2" s="452"/>
    </row>
    <row r="3" spans="1:56" ht="13" thickBot="1">
      <c r="B3" s="631"/>
      <c r="C3" s="633" t="s">
        <v>2</v>
      </c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  <c r="AB3" s="635"/>
      <c r="AC3" s="4"/>
      <c r="AD3" s="655" t="s">
        <v>109</v>
      </c>
      <c r="AE3" s="656"/>
      <c r="AF3" s="656"/>
      <c r="AG3" s="656"/>
      <c r="AH3" s="656"/>
      <c r="AI3" s="656"/>
      <c r="AJ3" s="656"/>
      <c r="AK3" s="656"/>
      <c r="AL3" s="656"/>
      <c r="AM3" s="656"/>
      <c r="AN3" s="656"/>
      <c r="AO3" s="656"/>
      <c r="AP3" s="656"/>
      <c r="AQ3" s="656"/>
      <c r="AR3" s="656"/>
      <c r="AS3" s="656"/>
      <c r="AT3" s="656"/>
      <c r="AU3" s="656"/>
      <c r="AV3" s="656"/>
      <c r="AW3" s="656"/>
      <c r="AX3" s="656"/>
      <c r="AY3" s="656"/>
      <c r="AZ3" s="656"/>
      <c r="BA3" s="656"/>
      <c r="BB3" s="656"/>
      <c r="BC3" s="656"/>
      <c r="BD3" s="452"/>
    </row>
    <row r="4" spans="1:56" ht="20" customHeight="1" thickTop="1" thickBot="1">
      <c r="B4" s="632"/>
      <c r="C4" s="178">
        <v>2000</v>
      </c>
      <c r="D4" s="179">
        <v>2001</v>
      </c>
      <c r="E4" s="179">
        <v>2002</v>
      </c>
      <c r="F4" s="179">
        <v>2003</v>
      </c>
      <c r="G4" s="179">
        <v>2004</v>
      </c>
      <c r="H4" s="179">
        <v>2005</v>
      </c>
      <c r="I4" s="179">
        <v>2006</v>
      </c>
      <c r="J4" s="180">
        <v>2007</v>
      </c>
      <c r="K4" s="180">
        <f>1+J4</f>
        <v>2008</v>
      </c>
      <c r="L4" s="180">
        <f>1+K4</f>
        <v>2009</v>
      </c>
      <c r="M4" s="179">
        <f>1+L4</f>
        <v>2010</v>
      </c>
      <c r="N4" s="179">
        <f>1+M4</f>
        <v>2011</v>
      </c>
      <c r="O4" s="430">
        <f t="shared" ref="O4:AB4" si="0">1+N4</f>
        <v>2012</v>
      </c>
      <c r="P4" s="430">
        <f t="shared" si="0"/>
        <v>2013</v>
      </c>
      <c r="Q4" s="430">
        <f t="shared" si="0"/>
        <v>2014</v>
      </c>
      <c r="R4" s="430">
        <f t="shared" si="0"/>
        <v>2015</v>
      </c>
      <c r="S4" s="430">
        <f t="shared" si="0"/>
        <v>2016</v>
      </c>
      <c r="T4" s="430">
        <f t="shared" si="0"/>
        <v>2017</v>
      </c>
      <c r="U4" s="430">
        <f t="shared" si="0"/>
        <v>2018</v>
      </c>
      <c r="V4" s="430">
        <f t="shared" si="0"/>
        <v>2019</v>
      </c>
      <c r="W4" s="430">
        <f t="shared" si="0"/>
        <v>2020</v>
      </c>
      <c r="X4" s="430">
        <f t="shared" si="0"/>
        <v>2021</v>
      </c>
      <c r="Y4" s="430">
        <f t="shared" si="0"/>
        <v>2022</v>
      </c>
      <c r="Z4" s="430">
        <f t="shared" si="0"/>
        <v>2023</v>
      </c>
      <c r="AA4" s="430">
        <f t="shared" si="0"/>
        <v>2024</v>
      </c>
      <c r="AB4" s="431">
        <f t="shared" si="0"/>
        <v>2025</v>
      </c>
      <c r="AC4" s="52"/>
      <c r="AD4" s="178">
        <v>2000</v>
      </c>
      <c r="AE4" s="234">
        <f>1+AD4</f>
        <v>2001</v>
      </c>
      <c r="AF4" s="234">
        <f>1+AE4</f>
        <v>2002</v>
      </c>
      <c r="AG4" s="234">
        <f t="shared" ref="AG4:BB4" si="1">1+AF4</f>
        <v>2003</v>
      </c>
      <c r="AH4" s="234">
        <f t="shared" si="1"/>
        <v>2004</v>
      </c>
      <c r="AI4" s="234">
        <f t="shared" si="1"/>
        <v>2005</v>
      </c>
      <c r="AJ4" s="234">
        <f t="shared" si="1"/>
        <v>2006</v>
      </c>
      <c r="AK4" s="234">
        <f t="shared" si="1"/>
        <v>2007</v>
      </c>
      <c r="AL4" s="234">
        <f t="shared" si="1"/>
        <v>2008</v>
      </c>
      <c r="AM4" s="234">
        <f t="shared" si="1"/>
        <v>2009</v>
      </c>
      <c r="AN4" s="234">
        <f t="shared" si="1"/>
        <v>2010</v>
      </c>
      <c r="AO4" s="234">
        <f t="shared" si="1"/>
        <v>2011</v>
      </c>
      <c r="AP4" s="234">
        <f t="shared" si="1"/>
        <v>2012</v>
      </c>
      <c r="AQ4" s="234">
        <f t="shared" si="1"/>
        <v>2013</v>
      </c>
      <c r="AR4" s="234">
        <f t="shared" si="1"/>
        <v>2014</v>
      </c>
      <c r="AS4" s="234">
        <f t="shared" si="1"/>
        <v>2015</v>
      </c>
      <c r="AT4" s="234">
        <f t="shared" si="1"/>
        <v>2016</v>
      </c>
      <c r="AU4" s="234">
        <f t="shared" si="1"/>
        <v>2017</v>
      </c>
      <c r="AV4" s="234">
        <f t="shared" si="1"/>
        <v>2018</v>
      </c>
      <c r="AW4" s="234">
        <f t="shared" si="1"/>
        <v>2019</v>
      </c>
      <c r="AX4" s="234">
        <f t="shared" si="1"/>
        <v>2020</v>
      </c>
      <c r="AY4" s="234">
        <f t="shared" si="1"/>
        <v>2021</v>
      </c>
      <c r="AZ4" s="234">
        <f t="shared" si="1"/>
        <v>2022</v>
      </c>
      <c r="BA4" s="234">
        <f t="shared" si="1"/>
        <v>2023</v>
      </c>
      <c r="BB4" s="234">
        <f t="shared" si="1"/>
        <v>2024</v>
      </c>
      <c r="BC4" s="203">
        <f>1+BB4</f>
        <v>2025</v>
      </c>
      <c r="BD4" s="452"/>
    </row>
    <row r="5" spans="1:56" ht="20" customHeight="1" thickTop="1" thickBot="1">
      <c r="B5" s="173" t="s">
        <v>13</v>
      </c>
      <c r="C5" s="422">
        <f>1/$A$1*[1]PulpLogsExp!$B$263</f>
        <v>0</v>
      </c>
      <c r="D5" s="423">
        <f>1/$A$1*[1]PulpLogsExp!$C$263</f>
        <v>0</v>
      </c>
      <c r="E5" s="346">
        <f>1/$A$1*[1]PulpLogsExp!$D$263</f>
        <v>1.8458139999999998E-2</v>
      </c>
      <c r="F5" s="346">
        <f>1/$A$1*[1]PulpLogsExp!$E$263</f>
        <v>6.6248071428571414E-4</v>
      </c>
      <c r="G5" s="346">
        <f>1/$A$1*[1]PulpLogsExp!$F$263</f>
        <v>3.6951090909090908E-4</v>
      </c>
      <c r="H5" s="346">
        <f>1/$A$1*[1]PulpLogsExp!$G$263</f>
        <v>2.7617709090909087E-3</v>
      </c>
      <c r="I5" s="346">
        <f>1/$A$1*[1]PulpLogsExp!$H$263</f>
        <v>5.9998045454545451E-4</v>
      </c>
      <c r="J5" s="347">
        <f>1/$A$1*[1]PulpLogsExp!$I$263</f>
        <v>4.3169629999999992E-3</v>
      </c>
      <c r="K5" s="347">
        <f>1/$A$1*[1]PulpLogsExp!$J$263</f>
        <v>4.3702952380952377E-4</v>
      </c>
      <c r="L5" s="347">
        <f>1/$A$1*[1]PulpLogsExp!K$263</f>
        <v>5.6781433333333332E-3</v>
      </c>
      <c r="M5" s="346">
        <f>1/$A$1*[1]PulpLogsExp!L$263</f>
        <v>4.6663254545454549E-3</v>
      </c>
      <c r="N5" s="346">
        <f>1/$A$1*[1]PulpLogsExp!M$263</f>
        <v>6.1931233333333323E-3</v>
      </c>
      <c r="O5" s="346">
        <f>1/$A$1*[1]PulpLogsExp!N$263</f>
        <v>7.2813999999999995E-4</v>
      </c>
      <c r="P5" s="346">
        <f>1/$A$1*[1]PulpLogsExp!O$263</f>
        <v>3.8446000000000004E-4</v>
      </c>
      <c r="Q5" s="346">
        <f>1/$A$1*[1]PulpLogsExp!P$263</f>
        <v>1.3212284999999997E-2</v>
      </c>
      <c r="R5" s="346">
        <f>1/$A$1*[1]PulpLogsExp!Q$263</f>
        <v>2.013396363636363E-3</v>
      </c>
      <c r="S5" s="346">
        <f>1/$A$1*[1]PulpLogsExp!R$263</f>
        <v>2.3948830769230768E-3</v>
      </c>
      <c r="T5" s="346">
        <f>1/$A$1*[1]PulpLogsExp!S$263</f>
        <v>4.1287979999999988E-2</v>
      </c>
      <c r="U5" s="346">
        <f>1/$A$1*[1]PulpLogsExp!T$263</f>
        <v>0</v>
      </c>
      <c r="V5" s="346">
        <f>1/$A$1*[1]PulpLogsExp!U$263</f>
        <v>0</v>
      </c>
      <c r="W5" s="346">
        <f>1/$A$1*[1]PulpLogsExp!V$263</f>
        <v>0</v>
      </c>
      <c r="X5" s="346">
        <f>1/$A$1*[1]PulpLogsExp!W$263</f>
        <v>0</v>
      </c>
      <c r="Y5" s="346">
        <f>1/$A$1*[1]PulpLogsExp!X$263</f>
        <v>0</v>
      </c>
      <c r="Z5" s="346">
        <f>1/$A$1*[1]PulpLogsExp!Y$263</f>
        <v>0</v>
      </c>
      <c r="AA5" s="346">
        <f>1/$A$1*[1]PulpLogsExp!Z$263</f>
        <v>0</v>
      </c>
      <c r="AB5" s="346">
        <f>1/$A$1*[1]PulpLogsExp!AA$263</f>
        <v>0</v>
      </c>
      <c r="AC5" s="171"/>
      <c r="AD5" s="420">
        <f>[1]PulpLogsExp!$AB$263</f>
        <v>3.2511177599999999E-4</v>
      </c>
      <c r="AE5" s="421">
        <f>[1]PulpLogsExp!$AC$263</f>
        <v>3.1525119999999997E-4</v>
      </c>
      <c r="AF5" s="375">
        <f>[1]PulpLogsExp!AD$263</f>
        <v>1.0210125455999999</v>
      </c>
      <c r="AG5" s="375">
        <f>[1]PulpLogsExp!AE$263</f>
        <v>0.28324795520000001</v>
      </c>
      <c r="AH5" s="375">
        <f>[1]PulpLogsExp!AF$263</f>
        <v>0.25058365500000002</v>
      </c>
      <c r="AI5" s="375">
        <f>[1]PulpLogsExp!AG$263</f>
        <v>0.38039850420000004</v>
      </c>
      <c r="AJ5" s="375">
        <f>[1]PulpLogsExp!AH$263</f>
        <v>0.18845677080000001</v>
      </c>
      <c r="AK5" s="375">
        <f>[1]PulpLogsExp!AI$263</f>
        <v>0.76714833900000001</v>
      </c>
      <c r="AL5" s="375">
        <f>[1]PulpLogsExp!AJ$263</f>
        <v>0.28674275560000007</v>
      </c>
      <c r="AM5" s="375">
        <f>[1]PulpLogsExp!AK$263</f>
        <v>0.95887757680000008</v>
      </c>
      <c r="AN5" s="375">
        <f>[1]PulpLogsExp!AL$263</f>
        <v>0.61813811610000002</v>
      </c>
      <c r="AO5" s="375">
        <f>[1]PulpLogsExp!AM$263</f>
        <v>1.0691339519999998</v>
      </c>
      <c r="AP5" s="375">
        <f>[1]PulpLogsExp!AN$263</f>
        <v>0.36285064640000003</v>
      </c>
      <c r="AQ5" s="375">
        <f>[1]PulpLogsExp!AO$263</f>
        <v>0.45447714810000001</v>
      </c>
      <c r="AR5" s="375">
        <f>[1]PulpLogsExp!AP$263</f>
        <v>1.7973635195000004</v>
      </c>
      <c r="AS5" s="375">
        <f>[1]PulpLogsExp!AQ$263</f>
        <v>0.49682522400000001</v>
      </c>
      <c r="AT5" s="375">
        <f>[1]PulpLogsExp!AR$263</f>
        <v>0.56961738139999996</v>
      </c>
      <c r="AU5" s="375">
        <f>[1]PulpLogsExp!AS$263</f>
        <v>12.942730014499997</v>
      </c>
      <c r="AV5" s="375">
        <f>[1]PulpLogsExp!AT$263</f>
        <v>13.530463085000001</v>
      </c>
      <c r="AW5" s="375">
        <f>[1]PulpLogsExp!AU$263</f>
        <v>12.826825539583332</v>
      </c>
      <c r="AX5" s="375">
        <f>[1]PulpLogsExp!AV$263</f>
        <v>0</v>
      </c>
      <c r="AY5" s="375">
        <f>[1]PulpLogsExp!AW$263</f>
        <v>0</v>
      </c>
      <c r="AZ5" s="375">
        <f>[1]PulpLogsExp!AX$263</f>
        <v>0</v>
      </c>
      <c r="BA5" s="375">
        <f>[1]PulpLogsExp!AY$263</f>
        <v>0</v>
      </c>
      <c r="BB5" s="375">
        <f>[1]PulpLogsExp!AZ$263</f>
        <v>0</v>
      </c>
      <c r="BC5" s="450">
        <f>[1]PulpLogsExp!BA$263</f>
        <v>0</v>
      </c>
      <c r="BD5" s="452"/>
    </row>
    <row r="6" spans="1:56" ht="13.5" thickTop="1">
      <c r="C6" s="616" t="s">
        <v>147</v>
      </c>
      <c r="D6" s="616"/>
      <c r="E6" s="616"/>
      <c r="F6" s="616"/>
      <c r="G6" s="616"/>
      <c r="H6" s="616"/>
      <c r="I6" s="616"/>
      <c r="AD6" s="369"/>
      <c r="AE6" s="369"/>
      <c r="AF6" s="369"/>
      <c r="AG6" s="369"/>
      <c r="AH6" s="369"/>
      <c r="AI6" s="369"/>
      <c r="AJ6" s="369"/>
      <c r="AK6" s="369"/>
      <c r="AL6" s="369"/>
      <c r="AM6" s="369"/>
      <c r="AN6" s="369"/>
      <c r="AO6" s="369"/>
      <c r="AP6" s="369"/>
      <c r="AQ6" s="369"/>
      <c r="AR6" s="369"/>
      <c r="AS6" s="369"/>
      <c r="AT6" s="369"/>
      <c r="AU6" s="369"/>
      <c r="AV6" s="369"/>
      <c r="AW6" s="369"/>
      <c r="AX6" s="369"/>
      <c r="AY6" s="369"/>
      <c r="AZ6" s="369"/>
      <c r="BA6" s="369"/>
      <c r="BB6" s="369"/>
      <c r="BC6" s="32"/>
    </row>
    <row r="7" spans="1:56">
      <c r="AD7" s="369"/>
      <c r="AE7" s="369"/>
      <c r="AF7" s="369"/>
      <c r="AG7" s="369"/>
      <c r="AH7" s="369"/>
      <c r="AI7" s="369"/>
      <c r="AJ7" s="369"/>
      <c r="AK7" s="369"/>
      <c r="AL7" s="369"/>
      <c r="AM7" s="369"/>
      <c r="AN7" s="369"/>
      <c r="AO7" s="369"/>
      <c r="AP7" s="369"/>
      <c r="AQ7" s="369"/>
      <c r="AR7" s="369"/>
      <c r="AS7" s="369"/>
      <c r="AT7" s="369"/>
      <c r="AU7" s="369"/>
      <c r="AV7" s="369"/>
      <c r="AW7" s="369"/>
      <c r="AX7" s="369"/>
      <c r="AY7" s="369"/>
      <c r="AZ7" s="369"/>
      <c r="BA7" s="369"/>
      <c r="BB7" s="369"/>
      <c r="BC7" s="32"/>
    </row>
    <row r="8" spans="1:56">
      <c r="AD8" s="369"/>
      <c r="AE8" s="369"/>
      <c r="AF8" s="369"/>
      <c r="AG8" s="369"/>
      <c r="AH8" s="369"/>
      <c r="AI8" s="369"/>
      <c r="AJ8" s="369"/>
      <c r="AK8" s="369"/>
      <c r="AL8" s="369"/>
      <c r="AM8" s="369"/>
      <c r="AN8" s="369"/>
      <c r="AO8" s="369"/>
      <c r="AP8" s="369"/>
      <c r="AQ8" s="369"/>
      <c r="AR8" s="369"/>
      <c r="AS8" s="369"/>
      <c r="AT8" s="369"/>
      <c r="AU8" s="369"/>
      <c r="AV8" s="369"/>
      <c r="AW8" s="369"/>
      <c r="AX8" s="369"/>
      <c r="AY8" s="369"/>
      <c r="AZ8" s="369"/>
      <c r="BA8" s="369"/>
      <c r="BB8" s="369"/>
      <c r="BC8" s="32"/>
    </row>
    <row r="9" spans="1:56">
      <c r="AD9" s="369"/>
      <c r="AE9" s="369"/>
      <c r="AF9" s="369"/>
      <c r="AG9" s="369"/>
      <c r="AH9" s="369"/>
      <c r="AI9" s="369"/>
      <c r="AJ9" s="369"/>
      <c r="AK9" s="369"/>
      <c r="AL9" s="369"/>
      <c r="AM9" s="369"/>
      <c r="AN9" s="369"/>
      <c r="AO9" s="369"/>
      <c r="AP9" s="369"/>
      <c r="AQ9" s="369"/>
      <c r="AR9" s="369"/>
      <c r="AS9" s="369"/>
      <c r="AT9" s="369"/>
      <c r="AU9" s="369"/>
      <c r="AV9" s="369"/>
      <c r="AW9" s="369"/>
      <c r="AX9" s="369"/>
      <c r="AY9" s="369"/>
      <c r="AZ9" s="369"/>
      <c r="BA9" s="369"/>
      <c r="BB9" s="369"/>
      <c r="BC9" s="32"/>
    </row>
    <row r="10" spans="1:56">
      <c r="AD10" s="369"/>
      <c r="AE10" s="369"/>
      <c r="AF10" s="369"/>
      <c r="AG10" s="369"/>
      <c r="AH10" s="369"/>
      <c r="AI10" s="369"/>
      <c r="AJ10" s="369"/>
      <c r="AK10" s="369"/>
      <c r="AL10" s="369"/>
      <c r="AM10" s="369"/>
      <c r="AN10" s="369"/>
      <c r="AO10" s="369"/>
      <c r="AP10" s="369"/>
      <c r="AQ10" s="369"/>
      <c r="AR10" s="369"/>
      <c r="AS10" s="369"/>
      <c r="AT10" s="369"/>
      <c r="AU10" s="369"/>
      <c r="AV10" s="369"/>
      <c r="AW10" s="369"/>
      <c r="AX10" s="369"/>
      <c r="AY10" s="369"/>
      <c r="AZ10" s="369"/>
      <c r="BA10" s="369"/>
      <c r="BB10" s="369"/>
      <c r="BC10" s="32"/>
    </row>
    <row r="11" spans="1:56">
      <c r="AD11" s="369"/>
      <c r="AE11" s="369"/>
      <c r="AF11" s="369"/>
      <c r="AG11" s="369"/>
      <c r="AH11" s="369"/>
      <c r="AI11" s="369"/>
      <c r="AJ11" s="369"/>
      <c r="AK11" s="369"/>
      <c r="AL11" s="369"/>
      <c r="AM11" s="369"/>
      <c r="AN11" s="369"/>
      <c r="AO11" s="369"/>
      <c r="AP11" s="369"/>
      <c r="AQ11" s="369"/>
      <c r="AR11" s="369"/>
      <c r="AS11" s="369"/>
      <c r="AT11" s="369"/>
      <c r="AU11" s="369"/>
      <c r="AV11" s="369"/>
      <c r="AW11" s="369"/>
      <c r="AX11" s="369"/>
      <c r="AY11" s="369"/>
      <c r="AZ11" s="369"/>
      <c r="BA11" s="369"/>
      <c r="BB11" s="369"/>
      <c r="BC11" s="32"/>
    </row>
    <row r="12" spans="1:56">
      <c r="AD12" s="369"/>
      <c r="AE12" s="369"/>
      <c r="AF12" s="369"/>
      <c r="AG12" s="369"/>
      <c r="AH12" s="369"/>
      <c r="AI12" s="369"/>
      <c r="AJ12" s="369"/>
      <c r="AK12" s="369"/>
      <c r="AL12" s="369"/>
      <c r="AM12" s="369"/>
      <c r="AN12" s="369"/>
      <c r="AO12" s="369"/>
      <c r="AP12" s="369"/>
      <c r="AQ12" s="369"/>
      <c r="AR12" s="369"/>
      <c r="AS12" s="369"/>
      <c r="AT12" s="369"/>
      <c r="AU12" s="369"/>
      <c r="AV12" s="369"/>
      <c r="AW12" s="369"/>
      <c r="AX12" s="369"/>
      <c r="AY12" s="369"/>
      <c r="AZ12" s="369"/>
      <c r="BA12" s="369"/>
      <c r="BB12" s="369"/>
      <c r="BC12" s="32"/>
    </row>
    <row r="13" spans="1:56">
      <c r="AD13" s="369"/>
      <c r="AE13" s="369"/>
      <c r="AF13" s="369"/>
      <c r="AG13" s="369"/>
      <c r="AH13" s="369"/>
      <c r="AI13" s="369"/>
      <c r="AJ13" s="369"/>
      <c r="AK13" s="369"/>
      <c r="AL13" s="369"/>
      <c r="AM13" s="369"/>
      <c r="AN13" s="369"/>
      <c r="AO13" s="369"/>
      <c r="AP13" s="369"/>
      <c r="AQ13" s="369"/>
      <c r="AR13" s="369"/>
      <c r="AS13" s="369"/>
      <c r="AT13" s="369"/>
      <c r="AU13" s="369"/>
      <c r="AV13" s="369"/>
      <c r="AW13" s="369"/>
      <c r="AX13" s="369"/>
      <c r="AY13" s="369"/>
      <c r="AZ13" s="369"/>
      <c r="BA13" s="369"/>
      <c r="BB13" s="369"/>
      <c r="BC13" s="32"/>
    </row>
    <row r="14" spans="1:56">
      <c r="AD14" s="369"/>
      <c r="AE14" s="369"/>
      <c r="AF14" s="369"/>
      <c r="AG14" s="369"/>
      <c r="AH14" s="369"/>
      <c r="AI14" s="369"/>
      <c r="AJ14" s="369"/>
      <c r="AK14" s="369"/>
      <c r="AL14" s="369"/>
      <c r="AM14" s="369"/>
      <c r="AN14" s="369"/>
      <c r="AO14" s="369"/>
      <c r="AP14" s="369"/>
      <c r="AQ14" s="369"/>
      <c r="AR14" s="369"/>
      <c r="AS14" s="369"/>
      <c r="AT14" s="369"/>
      <c r="AU14" s="369"/>
      <c r="AV14" s="369"/>
      <c r="AW14" s="369"/>
      <c r="AX14" s="369"/>
      <c r="AY14" s="369"/>
      <c r="AZ14" s="369"/>
      <c r="BA14" s="369"/>
      <c r="BB14" s="369"/>
      <c r="BC14" s="32"/>
    </row>
    <row r="15" spans="1:56">
      <c r="AD15" s="369"/>
      <c r="AE15" s="369"/>
      <c r="AF15" s="369"/>
      <c r="AG15" s="369"/>
      <c r="AH15" s="369"/>
      <c r="AI15" s="369"/>
      <c r="AJ15" s="369"/>
      <c r="AK15" s="369"/>
      <c r="AL15" s="369"/>
      <c r="AM15" s="369"/>
      <c r="AN15" s="369"/>
      <c r="AO15" s="369"/>
      <c r="AP15" s="369"/>
      <c r="AQ15" s="369"/>
      <c r="AR15" s="369"/>
      <c r="AS15" s="369"/>
      <c r="AT15" s="369"/>
      <c r="AU15" s="369"/>
      <c r="AV15" s="369"/>
      <c r="AW15" s="369"/>
      <c r="AX15" s="369"/>
      <c r="AY15" s="369"/>
      <c r="AZ15" s="369"/>
      <c r="BA15" s="369"/>
      <c r="BB15" s="369"/>
      <c r="BC15" s="32"/>
    </row>
    <row r="16" spans="1:56">
      <c r="AD16" s="369"/>
      <c r="AE16" s="369"/>
      <c r="AF16" s="369"/>
      <c r="AG16" s="369"/>
      <c r="AH16" s="369"/>
      <c r="AI16" s="369"/>
      <c r="AJ16" s="369"/>
      <c r="AK16" s="369"/>
      <c r="AL16" s="369"/>
      <c r="AM16" s="369"/>
      <c r="AN16" s="369"/>
      <c r="AO16" s="369"/>
      <c r="AP16" s="369"/>
      <c r="AQ16" s="369"/>
      <c r="AR16" s="369"/>
      <c r="AS16" s="369"/>
      <c r="AT16" s="369"/>
      <c r="AU16" s="369"/>
      <c r="AV16" s="369"/>
      <c r="AW16" s="369"/>
      <c r="AX16" s="369"/>
      <c r="AY16" s="369"/>
      <c r="AZ16" s="369"/>
      <c r="BA16" s="369"/>
      <c r="BB16" s="369"/>
      <c r="BC16" s="32"/>
    </row>
    <row r="17" spans="18:55">
      <c r="AD17" s="369"/>
      <c r="AE17" s="369"/>
      <c r="AF17" s="369"/>
      <c r="AG17" s="369"/>
      <c r="AH17" s="369"/>
      <c r="AI17" s="369"/>
      <c r="AJ17" s="369"/>
      <c r="AK17" s="369"/>
      <c r="AL17" s="369"/>
      <c r="AM17" s="369"/>
      <c r="AN17" s="369"/>
      <c r="AO17" s="369"/>
      <c r="AP17" s="369"/>
      <c r="AQ17" s="369"/>
      <c r="AR17" s="369"/>
      <c r="AS17" s="369"/>
      <c r="AT17" s="369"/>
      <c r="AU17" s="369"/>
      <c r="AV17" s="369"/>
      <c r="AW17" s="369"/>
      <c r="AX17" s="369"/>
      <c r="AY17" s="369"/>
      <c r="AZ17" s="369"/>
      <c r="BA17" s="369"/>
      <c r="BB17" s="369"/>
      <c r="BC17" s="32"/>
    </row>
    <row r="18" spans="18:55">
      <c r="AD18" s="369"/>
      <c r="AE18" s="369"/>
      <c r="AF18" s="369"/>
      <c r="AG18" s="369"/>
      <c r="AH18" s="369"/>
      <c r="AI18" s="369"/>
      <c r="AJ18" s="369"/>
      <c r="AK18" s="369"/>
      <c r="AL18" s="369"/>
      <c r="AM18" s="369"/>
      <c r="AN18" s="369"/>
      <c r="AO18" s="369"/>
      <c r="AP18" s="369"/>
      <c r="AQ18" s="369"/>
      <c r="AR18" s="369"/>
      <c r="AS18" s="369"/>
      <c r="AT18" s="369"/>
      <c r="AU18" s="369"/>
      <c r="AV18" s="369"/>
      <c r="AW18" s="369"/>
      <c r="AX18" s="369"/>
      <c r="AY18" s="369"/>
      <c r="AZ18" s="369"/>
      <c r="BA18" s="369"/>
      <c r="BB18" s="369"/>
      <c r="BC18" s="32"/>
    </row>
    <row r="19" spans="18:55">
      <c r="AD19" s="369"/>
      <c r="AE19" s="369"/>
      <c r="AF19" s="369"/>
      <c r="AG19" s="369"/>
      <c r="AH19" s="369"/>
      <c r="AI19" s="369"/>
      <c r="AJ19" s="369"/>
      <c r="AK19" s="369"/>
      <c r="AL19" s="369"/>
      <c r="AM19" s="369"/>
      <c r="AN19" s="369"/>
      <c r="AO19" s="369"/>
      <c r="AP19" s="369"/>
      <c r="AQ19" s="369"/>
      <c r="AR19" s="369"/>
      <c r="AS19" s="369"/>
      <c r="AT19" s="369"/>
      <c r="AU19" s="369"/>
      <c r="AV19" s="369"/>
      <c r="AW19" s="369"/>
      <c r="AX19" s="369"/>
      <c r="AY19" s="369"/>
      <c r="AZ19" s="369"/>
      <c r="BA19" s="369"/>
      <c r="BB19" s="369"/>
      <c r="BC19" s="32"/>
    </row>
    <row r="20" spans="18:55">
      <c r="AD20" s="369"/>
      <c r="AE20" s="369"/>
      <c r="AF20" s="369"/>
      <c r="AG20" s="369"/>
      <c r="AH20" s="369"/>
      <c r="AI20" s="369"/>
      <c r="AJ20" s="369"/>
      <c r="AK20" s="369"/>
      <c r="AL20" s="369"/>
      <c r="AM20" s="369"/>
      <c r="AN20" s="369"/>
      <c r="AO20" s="369"/>
      <c r="AP20" s="369"/>
      <c r="AQ20" s="369"/>
      <c r="AR20" s="369"/>
      <c r="AS20" s="369"/>
      <c r="AT20" s="369"/>
      <c r="AU20" s="369"/>
      <c r="AV20" s="369"/>
      <c r="AW20" s="369"/>
      <c r="AX20" s="369"/>
      <c r="AY20" s="369"/>
      <c r="AZ20" s="369"/>
      <c r="BA20" s="369"/>
      <c r="BB20" s="369"/>
      <c r="BC20" s="32"/>
    </row>
    <row r="21" spans="18:55">
      <c r="AD21" s="369"/>
      <c r="AE21" s="369"/>
      <c r="AF21" s="369"/>
      <c r="AG21" s="369"/>
      <c r="AH21" s="369"/>
      <c r="AI21" s="369"/>
      <c r="AJ21" s="369"/>
      <c r="AK21" s="369"/>
      <c r="AL21" s="369"/>
      <c r="AM21" s="369"/>
      <c r="AN21" s="369"/>
      <c r="AO21" s="369"/>
      <c r="AP21" s="369"/>
      <c r="AQ21" s="369"/>
      <c r="AR21" s="369"/>
      <c r="AS21" s="369"/>
      <c r="AT21" s="369"/>
      <c r="AU21" s="369"/>
      <c r="AV21" s="369"/>
      <c r="AW21" s="369"/>
      <c r="AX21" s="369"/>
      <c r="AY21" s="369"/>
      <c r="AZ21" s="369"/>
      <c r="BA21" s="369"/>
      <c r="BB21" s="369"/>
      <c r="BC21" s="32"/>
    </row>
    <row r="22" spans="18:55">
      <c r="AD22" s="369"/>
      <c r="AE22" s="369"/>
      <c r="AF22" s="369"/>
      <c r="AG22" s="369"/>
      <c r="AH22" s="369"/>
      <c r="AI22" s="369"/>
      <c r="AJ22" s="369"/>
      <c r="AK22" s="369"/>
      <c r="AL22" s="369"/>
      <c r="AM22" s="369"/>
      <c r="AN22" s="369"/>
      <c r="AO22" s="369"/>
      <c r="AP22" s="369"/>
      <c r="AQ22" s="369"/>
      <c r="AR22" s="369"/>
      <c r="AS22" s="369"/>
      <c r="AT22" s="369"/>
      <c r="AU22" s="369"/>
      <c r="AV22" s="369"/>
      <c r="AW22" s="369"/>
      <c r="AX22" s="369"/>
      <c r="AY22" s="369"/>
      <c r="AZ22" s="369"/>
      <c r="BA22" s="369"/>
      <c r="BB22" s="369"/>
      <c r="BC22" s="32"/>
    </row>
    <row r="23" spans="18:55">
      <c r="AD23" s="369"/>
      <c r="AE23" s="369"/>
      <c r="AF23" s="369"/>
      <c r="AG23" s="369"/>
      <c r="AH23" s="369"/>
      <c r="AI23" s="369"/>
      <c r="AJ23" s="369"/>
      <c r="AK23" s="369"/>
      <c r="AL23" s="369"/>
      <c r="AM23" s="369"/>
      <c r="AN23" s="369"/>
      <c r="AO23" s="369"/>
      <c r="AP23" s="369"/>
      <c r="AQ23" s="369"/>
      <c r="AR23" s="369"/>
      <c r="AS23" s="369"/>
      <c r="AT23" s="369"/>
      <c r="AU23" s="369"/>
      <c r="AV23" s="369"/>
      <c r="AW23" s="369"/>
      <c r="AX23" s="369"/>
      <c r="AY23" s="369"/>
      <c r="AZ23" s="369"/>
      <c r="BA23" s="369"/>
      <c r="BB23" s="369"/>
      <c r="BC23" s="32"/>
    </row>
    <row r="24" spans="18:55">
      <c r="R24" s="538"/>
      <c r="AD24" s="369"/>
      <c r="AE24" s="369"/>
      <c r="AF24" s="369"/>
      <c r="AG24" s="369"/>
      <c r="AH24" s="369"/>
      <c r="AI24" s="369"/>
      <c r="AJ24" s="369"/>
      <c r="AK24" s="369"/>
      <c r="AL24" s="369"/>
      <c r="AM24" s="369"/>
      <c r="AN24" s="369"/>
      <c r="AO24" s="369"/>
      <c r="AP24" s="369"/>
      <c r="AQ24" s="369"/>
      <c r="AR24" s="369"/>
      <c r="AS24" s="369"/>
      <c r="AT24" s="369"/>
      <c r="AU24" s="369"/>
      <c r="AV24" s="369"/>
      <c r="AW24" s="369"/>
      <c r="AX24" s="369"/>
      <c r="AY24" s="369"/>
      <c r="AZ24" s="369"/>
      <c r="BA24" s="369"/>
      <c r="BB24" s="369"/>
      <c r="BC24" s="32"/>
    </row>
    <row r="25" spans="18:55">
      <c r="AD25" s="369"/>
      <c r="AE25" s="369"/>
      <c r="AF25" s="369"/>
      <c r="AG25" s="369"/>
      <c r="AH25" s="369"/>
      <c r="AI25" s="369"/>
      <c r="AJ25" s="369"/>
      <c r="AK25" s="369"/>
      <c r="AL25" s="369"/>
      <c r="AM25" s="369"/>
      <c r="AN25" s="369"/>
      <c r="AO25" s="369"/>
      <c r="AP25" s="369"/>
      <c r="AQ25" s="369"/>
      <c r="AR25" s="369"/>
      <c r="AS25" s="369"/>
      <c r="AT25" s="369"/>
      <c r="AU25" s="369"/>
      <c r="AV25" s="369"/>
      <c r="AW25" s="369"/>
      <c r="AX25" s="369"/>
      <c r="AY25" s="369"/>
      <c r="AZ25" s="369"/>
      <c r="BA25" s="369"/>
      <c r="BB25" s="369"/>
      <c r="BC25" s="32"/>
    </row>
    <row r="26" spans="18:55">
      <c r="AD26" s="369"/>
      <c r="AE26" s="369"/>
      <c r="AF26" s="369"/>
      <c r="AG26" s="369"/>
      <c r="AH26" s="369"/>
      <c r="AI26" s="369"/>
      <c r="AJ26" s="369"/>
      <c r="AK26" s="369"/>
      <c r="AL26" s="369"/>
      <c r="AM26" s="369"/>
      <c r="AN26" s="369"/>
      <c r="AO26" s="369"/>
      <c r="AP26" s="369"/>
      <c r="AQ26" s="369"/>
      <c r="AR26" s="369"/>
      <c r="AS26" s="369"/>
      <c r="AT26" s="369"/>
      <c r="AU26" s="369"/>
      <c r="AV26" s="369"/>
      <c r="AW26" s="369"/>
      <c r="AX26" s="369"/>
      <c r="AY26" s="369"/>
      <c r="AZ26" s="369"/>
      <c r="BA26" s="369"/>
      <c r="BB26" s="369"/>
      <c r="BC26" s="32"/>
    </row>
    <row r="27" spans="18:55">
      <c r="AD27" s="369"/>
      <c r="AE27" s="369"/>
      <c r="AF27" s="369"/>
      <c r="AG27" s="369"/>
      <c r="AH27" s="369"/>
      <c r="AI27" s="369"/>
      <c r="AJ27" s="369"/>
      <c r="AK27" s="369"/>
      <c r="AL27" s="369"/>
      <c r="AM27" s="369"/>
      <c r="AN27" s="369"/>
      <c r="AO27" s="369"/>
      <c r="AP27" s="369"/>
      <c r="AQ27" s="369"/>
      <c r="AR27" s="369"/>
      <c r="AS27" s="369"/>
      <c r="AT27" s="369"/>
      <c r="AU27" s="369"/>
      <c r="AV27" s="369"/>
      <c r="AW27" s="369"/>
      <c r="AX27" s="369"/>
      <c r="AY27" s="369"/>
      <c r="AZ27" s="369"/>
      <c r="BA27" s="369"/>
      <c r="BB27" s="369"/>
      <c r="BC27" s="32"/>
    </row>
    <row r="28" spans="18:55">
      <c r="AD28" s="369"/>
      <c r="AE28" s="369"/>
      <c r="AF28" s="369"/>
      <c r="AG28" s="369"/>
      <c r="AH28" s="369"/>
      <c r="AI28" s="369"/>
      <c r="AJ28" s="369"/>
      <c r="AK28" s="369"/>
      <c r="AL28" s="369"/>
      <c r="AM28" s="369"/>
      <c r="AN28" s="369"/>
      <c r="AO28" s="369"/>
      <c r="AP28" s="369"/>
      <c r="AQ28" s="369"/>
      <c r="AR28" s="369"/>
      <c r="AS28" s="369"/>
      <c r="AT28" s="369"/>
      <c r="AU28" s="369"/>
      <c r="AV28" s="369"/>
      <c r="AW28" s="369"/>
      <c r="AX28" s="369"/>
      <c r="AY28" s="369"/>
      <c r="AZ28" s="369"/>
      <c r="BA28" s="369"/>
      <c r="BB28" s="369"/>
      <c r="BC28" s="32"/>
    </row>
    <row r="29" spans="18:55">
      <c r="AD29" s="369"/>
      <c r="AE29" s="369"/>
      <c r="AF29" s="369"/>
      <c r="AG29" s="369"/>
      <c r="AH29" s="369"/>
      <c r="AI29" s="369"/>
      <c r="AJ29" s="369"/>
      <c r="AK29" s="369"/>
      <c r="AL29" s="369"/>
      <c r="AM29" s="369"/>
      <c r="AN29" s="369"/>
      <c r="AO29" s="369"/>
      <c r="AP29" s="369"/>
      <c r="AQ29" s="369"/>
      <c r="AR29" s="369"/>
      <c r="AS29" s="369"/>
      <c r="AT29" s="369"/>
      <c r="AU29" s="369"/>
      <c r="AV29" s="369"/>
      <c r="AW29" s="369"/>
      <c r="AX29" s="369"/>
      <c r="AY29" s="369"/>
      <c r="AZ29" s="369"/>
      <c r="BA29" s="369"/>
      <c r="BB29" s="369"/>
      <c r="BC29" s="32"/>
    </row>
    <row r="30" spans="18:55">
      <c r="AD30" s="369"/>
      <c r="AE30" s="369"/>
      <c r="AF30" s="369"/>
      <c r="AG30" s="369"/>
      <c r="AH30" s="369"/>
      <c r="AI30" s="369"/>
      <c r="AJ30" s="369"/>
      <c r="AK30" s="369"/>
      <c r="AL30" s="369"/>
      <c r="AM30" s="369"/>
      <c r="AN30" s="369"/>
      <c r="AO30" s="369"/>
      <c r="AP30" s="369"/>
      <c r="AQ30" s="369"/>
      <c r="AR30" s="369"/>
      <c r="AS30" s="369"/>
      <c r="AT30" s="369"/>
      <c r="AU30" s="369"/>
      <c r="AV30" s="369"/>
      <c r="AW30" s="369"/>
      <c r="AX30" s="369"/>
      <c r="AY30" s="369"/>
      <c r="AZ30" s="369"/>
      <c r="BA30" s="369"/>
      <c r="BB30" s="369"/>
      <c r="BC30" s="32"/>
    </row>
    <row r="31" spans="18:55">
      <c r="AD31" s="369"/>
      <c r="AE31" s="369"/>
      <c r="AF31" s="369"/>
      <c r="AG31" s="369"/>
      <c r="AH31" s="369"/>
      <c r="AI31" s="369"/>
      <c r="AJ31" s="369"/>
      <c r="AK31" s="369"/>
      <c r="AL31" s="369"/>
      <c r="AM31" s="369"/>
      <c r="AN31" s="369"/>
      <c r="AO31" s="369"/>
      <c r="AP31" s="369"/>
      <c r="AQ31" s="369"/>
      <c r="AR31" s="369"/>
      <c r="AS31" s="369"/>
      <c r="AT31" s="369"/>
      <c r="AU31" s="369"/>
      <c r="AV31" s="369"/>
      <c r="AW31" s="369"/>
      <c r="AX31" s="369"/>
      <c r="AY31" s="369"/>
      <c r="AZ31" s="369"/>
      <c r="BA31" s="369"/>
      <c r="BB31" s="369"/>
      <c r="BC31" s="32"/>
    </row>
    <row r="32" spans="18:55">
      <c r="AD32" s="369"/>
      <c r="AE32" s="369"/>
      <c r="AF32" s="369"/>
      <c r="AG32" s="369"/>
      <c r="AH32" s="369"/>
      <c r="AI32" s="369"/>
      <c r="AJ32" s="369"/>
      <c r="AK32" s="369"/>
      <c r="AL32" s="369"/>
      <c r="AM32" s="369"/>
      <c r="AN32" s="369"/>
      <c r="AO32" s="369"/>
      <c r="AP32" s="369"/>
      <c r="AQ32" s="369"/>
      <c r="AR32" s="369"/>
      <c r="AS32" s="369"/>
      <c r="AT32" s="369"/>
      <c r="AU32" s="369"/>
      <c r="AV32" s="369"/>
      <c r="AW32" s="369"/>
      <c r="AX32" s="369"/>
      <c r="AY32" s="369"/>
      <c r="AZ32" s="369"/>
      <c r="BA32" s="369"/>
      <c r="BB32" s="369"/>
      <c r="BC32" s="32"/>
    </row>
    <row r="33" spans="30:55">
      <c r="AD33" s="369"/>
      <c r="AE33" s="369"/>
      <c r="AF33" s="369"/>
      <c r="AG33" s="369"/>
      <c r="AH33" s="369"/>
      <c r="AI33" s="369"/>
      <c r="AJ33" s="369"/>
      <c r="AK33" s="369"/>
      <c r="AL33" s="369"/>
      <c r="AM33" s="369"/>
      <c r="AN33" s="369"/>
      <c r="AO33" s="369"/>
      <c r="AP33" s="369"/>
      <c r="AQ33" s="369"/>
      <c r="AR33" s="369"/>
      <c r="AS33" s="369"/>
      <c r="AT33" s="369"/>
      <c r="AU33" s="369"/>
      <c r="AV33" s="369"/>
      <c r="AW33" s="369"/>
      <c r="AX33" s="369"/>
      <c r="AY33" s="369"/>
      <c r="AZ33" s="369"/>
      <c r="BA33" s="369"/>
      <c r="BB33" s="369"/>
      <c r="BC33" s="32"/>
    </row>
    <row r="34" spans="30:55">
      <c r="AD34" s="369"/>
      <c r="AE34" s="369"/>
      <c r="AF34" s="369"/>
      <c r="AG34" s="369"/>
      <c r="AH34" s="369"/>
      <c r="AI34" s="369"/>
      <c r="AJ34" s="369"/>
      <c r="AK34" s="369"/>
      <c r="AL34" s="369"/>
      <c r="AM34" s="369"/>
      <c r="AN34" s="369"/>
      <c r="AO34" s="369"/>
      <c r="AP34" s="369"/>
      <c r="AQ34" s="369"/>
      <c r="AR34" s="369"/>
      <c r="AS34" s="369"/>
      <c r="AT34" s="369"/>
      <c r="AU34" s="369"/>
      <c r="AV34" s="369"/>
      <c r="AW34" s="369"/>
      <c r="AX34" s="369"/>
      <c r="AY34" s="369"/>
      <c r="AZ34" s="369"/>
      <c r="BA34" s="369"/>
      <c r="BB34" s="369"/>
      <c r="BC34" s="32"/>
    </row>
    <row r="35" spans="30:55">
      <c r="AD35" s="369"/>
      <c r="AE35" s="369"/>
      <c r="AF35" s="369"/>
      <c r="AG35" s="369"/>
      <c r="AH35" s="369"/>
      <c r="AI35" s="369"/>
      <c r="AJ35" s="369"/>
      <c r="AK35" s="369"/>
      <c r="AL35" s="369"/>
      <c r="AM35" s="369"/>
      <c r="AN35" s="369"/>
      <c r="AO35" s="369"/>
      <c r="AP35" s="369"/>
      <c r="AQ35" s="369"/>
      <c r="AR35" s="369"/>
      <c r="AS35" s="369"/>
      <c r="AT35" s="369"/>
      <c r="AU35" s="369"/>
      <c r="AV35" s="369"/>
      <c r="AW35" s="369"/>
      <c r="AX35" s="369"/>
      <c r="AY35" s="369"/>
      <c r="AZ35" s="369"/>
      <c r="BA35" s="369"/>
      <c r="BB35" s="369"/>
      <c r="BC35" s="32"/>
    </row>
    <row r="36" spans="30:55">
      <c r="AD36" s="369"/>
      <c r="AE36" s="369"/>
      <c r="AF36" s="369"/>
      <c r="AG36" s="369"/>
      <c r="AH36" s="369"/>
      <c r="AI36" s="369"/>
      <c r="AJ36" s="369"/>
      <c r="AK36" s="369"/>
      <c r="AL36" s="369"/>
      <c r="AM36" s="369"/>
      <c r="AN36" s="369"/>
      <c r="AO36" s="369"/>
      <c r="AP36" s="369"/>
      <c r="AQ36" s="369"/>
      <c r="AR36" s="369"/>
      <c r="AS36" s="369"/>
      <c r="AT36" s="369"/>
      <c r="AU36" s="369"/>
      <c r="AV36" s="369"/>
      <c r="AW36" s="369"/>
      <c r="AX36" s="369"/>
      <c r="AY36" s="369"/>
      <c r="AZ36" s="369"/>
      <c r="BA36" s="369"/>
      <c r="BB36" s="369"/>
      <c r="BC36" s="32"/>
    </row>
    <row r="37" spans="30:55">
      <c r="AD37" s="369"/>
      <c r="AE37" s="369"/>
      <c r="AF37" s="369"/>
      <c r="AG37" s="369"/>
      <c r="AH37" s="369"/>
      <c r="AI37" s="369"/>
      <c r="AJ37" s="369"/>
      <c r="AK37" s="369"/>
      <c r="AL37" s="369"/>
      <c r="AM37" s="369"/>
      <c r="AN37" s="369"/>
      <c r="AO37" s="369"/>
      <c r="AP37" s="369"/>
      <c r="AQ37" s="369"/>
      <c r="AR37" s="369"/>
      <c r="AS37" s="369"/>
      <c r="AT37" s="369"/>
      <c r="AU37" s="369"/>
      <c r="AV37" s="369"/>
      <c r="AW37" s="369"/>
      <c r="AX37" s="369"/>
      <c r="AY37" s="369"/>
      <c r="AZ37" s="369"/>
      <c r="BA37" s="369"/>
      <c r="BB37" s="369"/>
      <c r="BC37" s="32"/>
    </row>
    <row r="38" spans="30:55">
      <c r="AD38" s="369"/>
      <c r="AE38" s="369"/>
      <c r="AF38" s="369"/>
      <c r="AG38" s="369"/>
      <c r="AH38" s="369"/>
      <c r="AI38" s="369"/>
      <c r="AJ38" s="369"/>
      <c r="AK38" s="369"/>
      <c r="AL38" s="369"/>
      <c r="AM38" s="369"/>
      <c r="AN38" s="369"/>
      <c r="AO38" s="369"/>
      <c r="AP38" s="369"/>
      <c r="AQ38" s="369"/>
      <c r="AR38" s="369"/>
      <c r="AS38" s="369"/>
      <c r="AT38" s="369"/>
      <c r="AU38" s="369"/>
      <c r="AV38" s="369"/>
      <c r="AW38" s="369"/>
      <c r="AX38" s="369"/>
      <c r="AY38" s="369"/>
      <c r="AZ38" s="369"/>
      <c r="BA38" s="369"/>
      <c r="BB38" s="369"/>
      <c r="BC38" s="32"/>
    </row>
    <row r="39" spans="30:55">
      <c r="AD39" s="369"/>
      <c r="AE39" s="369"/>
      <c r="AF39" s="369"/>
      <c r="AG39" s="369"/>
      <c r="AH39" s="369"/>
      <c r="AI39" s="369"/>
      <c r="AJ39" s="369"/>
      <c r="AK39" s="369"/>
      <c r="AL39" s="369"/>
      <c r="AM39" s="369"/>
      <c r="AN39" s="369"/>
      <c r="AO39" s="369"/>
      <c r="AP39" s="369"/>
      <c r="AQ39" s="369"/>
      <c r="AR39" s="369"/>
      <c r="AS39" s="369"/>
      <c r="AT39" s="369"/>
      <c r="AU39" s="369"/>
      <c r="AV39" s="369"/>
      <c r="AW39" s="369"/>
      <c r="AX39" s="369"/>
      <c r="AY39" s="369"/>
      <c r="AZ39" s="369"/>
      <c r="BA39" s="369"/>
      <c r="BB39" s="369"/>
      <c r="BC39" s="32"/>
    </row>
    <row r="40" spans="30:55">
      <c r="AD40" s="369"/>
      <c r="AE40" s="369"/>
      <c r="AF40" s="369"/>
      <c r="AG40" s="369"/>
      <c r="AH40" s="369"/>
      <c r="AI40" s="369"/>
      <c r="AJ40" s="369"/>
      <c r="AK40" s="369"/>
      <c r="AL40" s="369"/>
      <c r="AM40" s="369"/>
      <c r="AN40" s="369"/>
      <c r="AO40" s="369"/>
      <c r="AP40" s="369"/>
      <c r="AQ40" s="369"/>
      <c r="AR40" s="369"/>
      <c r="AS40" s="369"/>
      <c r="AT40" s="369"/>
      <c r="AU40" s="369"/>
      <c r="AV40" s="369"/>
      <c r="AW40" s="369"/>
      <c r="AX40" s="369"/>
      <c r="AY40" s="369"/>
      <c r="AZ40" s="369"/>
      <c r="BA40" s="369"/>
      <c r="BB40" s="369"/>
      <c r="BC40" s="32"/>
    </row>
    <row r="41" spans="30:55">
      <c r="AD41" s="369"/>
      <c r="AE41" s="369"/>
      <c r="AF41" s="369"/>
      <c r="AG41" s="369"/>
      <c r="AH41" s="369"/>
      <c r="AI41" s="369"/>
      <c r="AJ41" s="369"/>
      <c r="AK41" s="369"/>
      <c r="AL41" s="369"/>
      <c r="AM41" s="369"/>
      <c r="AN41" s="369"/>
      <c r="AO41" s="369"/>
      <c r="AP41" s="369"/>
      <c r="AQ41" s="369"/>
      <c r="AR41" s="369"/>
      <c r="AS41" s="369"/>
      <c r="AT41" s="369"/>
      <c r="AU41" s="369"/>
      <c r="AV41" s="369"/>
      <c r="AW41" s="369"/>
      <c r="AX41" s="369"/>
      <c r="AY41" s="369"/>
      <c r="AZ41" s="369"/>
      <c r="BA41" s="369"/>
      <c r="BB41" s="369"/>
      <c r="BC41" s="32"/>
    </row>
    <row r="42" spans="30:55">
      <c r="AD42" s="369"/>
      <c r="AE42" s="369"/>
      <c r="AF42" s="369"/>
      <c r="AG42" s="369"/>
      <c r="AH42" s="369"/>
      <c r="AI42" s="369"/>
      <c r="AJ42" s="369"/>
      <c r="AK42" s="369"/>
      <c r="AL42" s="369"/>
      <c r="AM42" s="369"/>
      <c r="AN42" s="369"/>
      <c r="AO42" s="369"/>
      <c r="AP42" s="369"/>
      <c r="AQ42" s="369"/>
      <c r="AR42" s="369"/>
      <c r="AS42" s="369"/>
      <c r="AT42" s="369"/>
      <c r="AU42" s="369"/>
      <c r="AV42" s="369"/>
      <c r="AW42" s="369"/>
      <c r="AX42" s="369"/>
      <c r="AY42" s="369"/>
      <c r="AZ42" s="369"/>
      <c r="BA42" s="369"/>
      <c r="BB42" s="369"/>
      <c r="BC42" s="32"/>
    </row>
    <row r="43" spans="30:55">
      <c r="AD43" s="369"/>
      <c r="AE43" s="369"/>
      <c r="AF43" s="369"/>
      <c r="AG43" s="369"/>
      <c r="AH43" s="369"/>
      <c r="AI43" s="369"/>
      <c r="AJ43" s="369"/>
      <c r="AK43" s="369"/>
      <c r="AL43" s="369"/>
      <c r="AM43" s="369"/>
      <c r="AN43" s="369"/>
      <c r="AO43" s="369"/>
      <c r="AP43" s="369"/>
      <c r="AQ43" s="369"/>
      <c r="AR43" s="369"/>
      <c r="AS43" s="369"/>
      <c r="AT43" s="369"/>
      <c r="AU43" s="369"/>
      <c r="AV43" s="369"/>
      <c r="AW43" s="369"/>
      <c r="AX43" s="369"/>
      <c r="AY43" s="369"/>
      <c r="AZ43" s="369"/>
      <c r="BA43" s="369"/>
      <c r="BB43" s="369"/>
      <c r="BC43" s="32"/>
    </row>
    <row r="44" spans="30:55">
      <c r="AD44" s="369"/>
      <c r="AE44" s="369"/>
      <c r="AF44" s="369"/>
      <c r="AG44" s="369"/>
      <c r="AH44" s="369"/>
      <c r="AI44" s="369"/>
      <c r="AJ44" s="369"/>
      <c r="AK44" s="369"/>
      <c r="AL44" s="369"/>
      <c r="AM44" s="369"/>
      <c r="AN44" s="369"/>
      <c r="AO44" s="369"/>
      <c r="AP44" s="369"/>
      <c r="AQ44" s="369"/>
      <c r="AR44" s="369"/>
      <c r="AS44" s="369"/>
      <c r="AT44" s="369"/>
      <c r="AU44" s="369"/>
      <c r="AV44" s="369"/>
      <c r="AW44" s="369"/>
      <c r="AX44" s="369"/>
      <c r="AY44" s="369"/>
      <c r="AZ44" s="369"/>
      <c r="BA44" s="369"/>
      <c r="BB44" s="369"/>
      <c r="BC44" s="32"/>
    </row>
    <row r="45" spans="30:55">
      <c r="AD45" s="369"/>
      <c r="AE45" s="369"/>
      <c r="AF45" s="369"/>
      <c r="AG45" s="369"/>
      <c r="AH45" s="369"/>
      <c r="AI45" s="369"/>
      <c r="AJ45" s="369"/>
      <c r="AK45" s="369"/>
      <c r="AL45" s="369"/>
      <c r="AM45" s="369"/>
      <c r="AN45" s="369"/>
      <c r="AO45" s="369"/>
      <c r="AP45" s="369"/>
      <c r="AQ45" s="369"/>
      <c r="AR45" s="369"/>
      <c r="AS45" s="369"/>
      <c r="AT45" s="369"/>
      <c r="AU45" s="369"/>
      <c r="AV45" s="369"/>
      <c r="AW45" s="369"/>
      <c r="AX45" s="369"/>
      <c r="AY45" s="369"/>
      <c r="AZ45" s="369"/>
      <c r="BA45" s="369"/>
      <c r="BB45" s="369"/>
      <c r="BC45" s="32"/>
    </row>
    <row r="46" spans="30:55">
      <c r="AD46" s="369"/>
      <c r="AE46" s="369"/>
      <c r="AF46" s="369"/>
      <c r="AG46" s="369"/>
      <c r="AH46" s="369"/>
      <c r="AI46" s="369"/>
      <c r="AJ46" s="369"/>
      <c r="AK46" s="369"/>
      <c r="AL46" s="369"/>
      <c r="AM46" s="369"/>
      <c r="AN46" s="369"/>
      <c r="AO46" s="369"/>
      <c r="AP46" s="369"/>
      <c r="AQ46" s="369"/>
      <c r="AR46" s="369"/>
      <c r="AS46" s="369"/>
      <c r="AT46" s="369"/>
      <c r="AU46" s="369"/>
      <c r="AV46" s="369"/>
      <c r="AW46" s="369"/>
      <c r="AX46" s="369"/>
      <c r="AY46" s="369"/>
      <c r="AZ46" s="369"/>
      <c r="BA46" s="369"/>
      <c r="BB46" s="369"/>
      <c r="BC46" s="32"/>
    </row>
    <row r="47" spans="30:55">
      <c r="AD47" s="369"/>
      <c r="AE47" s="369"/>
      <c r="AF47" s="369"/>
      <c r="AG47" s="369"/>
      <c r="AH47" s="369"/>
      <c r="AI47" s="369"/>
      <c r="AJ47" s="369"/>
      <c r="AK47" s="369"/>
      <c r="AL47" s="369"/>
      <c r="AM47" s="369"/>
      <c r="AN47" s="369"/>
      <c r="AO47" s="369"/>
      <c r="AP47" s="369"/>
      <c r="AQ47" s="369"/>
      <c r="AR47" s="369"/>
      <c r="AS47" s="369"/>
      <c r="AT47" s="369"/>
      <c r="AU47" s="369"/>
      <c r="AV47" s="369"/>
      <c r="AW47" s="369"/>
      <c r="AX47" s="369"/>
      <c r="AY47" s="369"/>
      <c r="AZ47" s="369"/>
      <c r="BA47" s="369"/>
      <c r="BB47" s="369"/>
      <c r="BC47" s="32"/>
    </row>
    <row r="48" spans="30:55">
      <c r="AD48" s="369"/>
      <c r="AE48" s="369"/>
      <c r="AF48" s="369"/>
      <c r="AG48" s="369"/>
      <c r="AH48" s="369"/>
      <c r="AI48" s="369"/>
      <c r="AJ48" s="369"/>
      <c r="AK48" s="369"/>
      <c r="AL48" s="369"/>
      <c r="AM48" s="369"/>
      <c r="AN48" s="369"/>
      <c r="AO48" s="369"/>
      <c r="AP48" s="369"/>
      <c r="AQ48" s="369"/>
      <c r="AR48" s="369"/>
      <c r="AS48" s="369"/>
      <c r="AT48" s="369"/>
      <c r="AU48" s="369"/>
      <c r="AV48" s="369"/>
      <c r="AW48" s="369"/>
      <c r="AX48" s="369"/>
      <c r="AY48" s="369"/>
      <c r="AZ48" s="369"/>
      <c r="BA48" s="369"/>
      <c r="BB48" s="369"/>
      <c r="BC48" s="32"/>
    </row>
    <row r="49" spans="30:55">
      <c r="AD49" s="369"/>
      <c r="AE49" s="369"/>
      <c r="AF49" s="369"/>
      <c r="AG49" s="369"/>
      <c r="AH49" s="369"/>
      <c r="AI49" s="369"/>
      <c r="AJ49" s="369"/>
      <c r="AK49" s="369"/>
      <c r="AL49" s="369"/>
      <c r="AM49" s="369"/>
      <c r="AN49" s="369"/>
      <c r="AO49" s="369"/>
      <c r="AP49" s="369"/>
      <c r="AQ49" s="369"/>
      <c r="AR49" s="369"/>
      <c r="AS49" s="369"/>
      <c r="AT49" s="369"/>
      <c r="AU49" s="369"/>
      <c r="AV49" s="369"/>
      <c r="AW49" s="369"/>
      <c r="AX49" s="369"/>
      <c r="AY49" s="369"/>
      <c r="AZ49" s="369"/>
      <c r="BA49" s="369"/>
      <c r="BB49" s="369"/>
      <c r="BC49" s="32"/>
    </row>
    <row r="50" spans="30:55">
      <c r="AD50" s="369"/>
      <c r="AE50" s="369"/>
      <c r="AF50" s="369"/>
      <c r="AG50" s="369"/>
      <c r="AH50" s="369"/>
      <c r="AI50" s="369"/>
      <c r="AJ50" s="369"/>
      <c r="AK50" s="369"/>
      <c r="AL50" s="369"/>
      <c r="AM50" s="369"/>
      <c r="AN50" s="369"/>
      <c r="AO50" s="369"/>
      <c r="AP50" s="369"/>
      <c r="AQ50" s="369"/>
      <c r="AR50" s="369"/>
      <c r="AS50" s="369"/>
      <c r="AT50" s="369"/>
      <c r="AU50" s="369"/>
      <c r="AV50" s="369"/>
      <c r="AW50" s="369"/>
      <c r="AX50" s="369"/>
      <c r="AY50" s="369"/>
      <c r="AZ50" s="369"/>
      <c r="BA50" s="369"/>
      <c r="BB50" s="369"/>
      <c r="BC50" s="32"/>
    </row>
    <row r="51" spans="30:55">
      <c r="AD51" s="369"/>
      <c r="AE51" s="369"/>
      <c r="AF51" s="369"/>
      <c r="AG51" s="369"/>
      <c r="AH51" s="369"/>
      <c r="AI51" s="369"/>
      <c r="AJ51" s="369"/>
      <c r="AK51" s="369"/>
      <c r="AL51" s="369"/>
      <c r="AM51" s="369"/>
      <c r="AN51" s="369"/>
      <c r="AO51" s="369"/>
      <c r="AP51" s="369"/>
      <c r="AQ51" s="369"/>
      <c r="AR51" s="369"/>
      <c r="AS51" s="369"/>
      <c r="AT51" s="369"/>
      <c r="AU51" s="369"/>
      <c r="AV51" s="369"/>
      <c r="AW51" s="369"/>
      <c r="AX51" s="369"/>
      <c r="AY51" s="369"/>
      <c r="AZ51" s="369"/>
      <c r="BA51" s="369"/>
      <c r="BB51" s="369"/>
      <c r="BC51" s="32"/>
    </row>
    <row r="52" spans="30:55">
      <c r="AD52" s="369"/>
      <c r="AE52" s="369"/>
      <c r="AF52" s="369"/>
      <c r="AG52" s="369"/>
      <c r="AH52" s="369"/>
      <c r="AI52" s="369"/>
      <c r="AJ52" s="369"/>
      <c r="AK52" s="369"/>
      <c r="AL52" s="369"/>
      <c r="AM52" s="369"/>
      <c r="AN52" s="369"/>
      <c r="AO52" s="369"/>
      <c r="AP52" s="369"/>
      <c r="AQ52" s="369"/>
      <c r="AR52" s="369"/>
      <c r="AS52" s="369"/>
      <c r="AT52" s="369"/>
      <c r="AU52" s="369"/>
      <c r="AV52" s="369"/>
      <c r="AW52" s="369"/>
      <c r="AX52" s="369"/>
      <c r="AY52" s="369"/>
      <c r="AZ52" s="369"/>
      <c r="BA52" s="369"/>
      <c r="BB52" s="369"/>
      <c r="BC52" s="32"/>
    </row>
    <row r="53" spans="30:55">
      <c r="AD53" s="369"/>
      <c r="AE53" s="369"/>
      <c r="AF53" s="369"/>
      <c r="AG53" s="369"/>
      <c r="AH53" s="369"/>
      <c r="AI53" s="369"/>
      <c r="AJ53" s="369"/>
      <c r="AK53" s="369"/>
      <c r="AL53" s="369"/>
      <c r="AM53" s="369"/>
      <c r="AN53" s="369"/>
      <c r="AO53" s="369"/>
      <c r="AP53" s="369"/>
      <c r="AQ53" s="369"/>
      <c r="AR53" s="369"/>
      <c r="AS53" s="369"/>
      <c r="AT53" s="369"/>
      <c r="AU53" s="369"/>
      <c r="AV53" s="369"/>
      <c r="AW53" s="369"/>
      <c r="AX53" s="369"/>
      <c r="AY53" s="369"/>
      <c r="AZ53" s="369"/>
      <c r="BA53" s="369"/>
      <c r="BB53" s="369"/>
      <c r="BC53" s="32"/>
    </row>
    <row r="54" spans="30:55">
      <c r="AD54" s="369"/>
      <c r="AE54" s="369"/>
      <c r="AF54" s="369"/>
      <c r="AG54" s="369"/>
      <c r="AH54" s="369"/>
      <c r="AI54" s="369"/>
      <c r="AJ54" s="369"/>
      <c r="AK54" s="369"/>
      <c r="AL54" s="369"/>
      <c r="AM54" s="369"/>
      <c r="AN54" s="369"/>
      <c r="AO54" s="369"/>
      <c r="AP54" s="369"/>
      <c r="AQ54" s="369"/>
      <c r="AR54" s="369"/>
      <c r="AS54" s="369"/>
      <c r="AT54" s="369"/>
      <c r="AU54" s="369"/>
      <c r="AV54" s="369"/>
      <c r="AW54" s="369"/>
      <c r="AX54" s="369"/>
      <c r="AY54" s="369"/>
      <c r="AZ54" s="369"/>
      <c r="BA54" s="369"/>
      <c r="BB54" s="369"/>
      <c r="BC54" s="32"/>
    </row>
    <row r="55" spans="30:55">
      <c r="AD55" s="369"/>
      <c r="AE55" s="369"/>
      <c r="AF55" s="369"/>
      <c r="AG55" s="369"/>
      <c r="AH55" s="369"/>
      <c r="AI55" s="369"/>
      <c r="AJ55" s="369"/>
      <c r="AK55" s="369"/>
      <c r="AL55" s="369"/>
      <c r="AM55" s="369"/>
      <c r="AN55" s="369"/>
      <c r="AO55" s="369"/>
      <c r="AP55" s="369"/>
      <c r="AQ55" s="369"/>
      <c r="AR55" s="369"/>
      <c r="AS55" s="369"/>
      <c r="AT55" s="369"/>
      <c r="AU55" s="369"/>
      <c r="AV55" s="369"/>
      <c r="AW55" s="369"/>
      <c r="AX55" s="369"/>
      <c r="AY55" s="369"/>
      <c r="AZ55" s="369"/>
      <c r="BA55" s="369"/>
      <c r="BB55" s="369"/>
      <c r="BC55" s="32"/>
    </row>
    <row r="56" spans="30:55">
      <c r="AD56" s="369"/>
      <c r="AE56" s="369"/>
      <c r="AF56" s="369"/>
      <c r="AG56" s="369"/>
      <c r="AH56" s="369"/>
      <c r="AI56" s="369"/>
      <c r="AJ56" s="369"/>
      <c r="AK56" s="369"/>
      <c r="AL56" s="369"/>
      <c r="AM56" s="369"/>
      <c r="AN56" s="369"/>
      <c r="AO56" s="369"/>
      <c r="AP56" s="369"/>
      <c r="AQ56" s="369"/>
      <c r="AR56" s="369"/>
      <c r="AS56" s="369"/>
      <c r="AT56" s="369"/>
      <c r="AU56" s="369"/>
      <c r="AV56" s="369"/>
      <c r="AW56" s="369"/>
      <c r="AX56" s="369"/>
      <c r="AY56" s="369"/>
      <c r="AZ56" s="369"/>
      <c r="BA56" s="369"/>
      <c r="BB56" s="369"/>
      <c r="BC56" s="32"/>
    </row>
    <row r="57" spans="30:55">
      <c r="AD57" s="369"/>
      <c r="AE57" s="369"/>
      <c r="AF57" s="369"/>
      <c r="AG57" s="369"/>
      <c r="AH57" s="369"/>
      <c r="AI57" s="369"/>
      <c r="AJ57" s="369"/>
      <c r="AK57" s="369"/>
      <c r="AL57" s="369"/>
      <c r="AM57" s="369"/>
      <c r="AN57" s="369"/>
      <c r="AO57" s="369"/>
      <c r="AP57" s="369"/>
      <c r="AQ57" s="369"/>
      <c r="AR57" s="369"/>
      <c r="AS57" s="369"/>
      <c r="AT57" s="369"/>
      <c r="AU57" s="369"/>
      <c r="AV57" s="369"/>
      <c r="AW57" s="369"/>
      <c r="AX57" s="369"/>
      <c r="AY57" s="369"/>
      <c r="AZ57" s="369"/>
      <c r="BA57" s="369"/>
      <c r="BB57" s="369"/>
      <c r="BC57" s="32"/>
    </row>
    <row r="58" spans="30:55">
      <c r="AD58" s="369"/>
      <c r="AE58" s="369"/>
      <c r="AF58" s="369"/>
      <c r="AG58" s="369"/>
      <c r="AH58" s="369"/>
      <c r="AI58" s="369"/>
      <c r="AJ58" s="369"/>
      <c r="AK58" s="369"/>
      <c r="AL58" s="369"/>
      <c r="AM58" s="369"/>
      <c r="AN58" s="369"/>
      <c r="AO58" s="369"/>
      <c r="AP58" s="369"/>
      <c r="AQ58" s="369"/>
      <c r="AR58" s="369"/>
      <c r="AS58" s="369"/>
      <c r="AT58" s="369"/>
      <c r="AU58" s="369"/>
      <c r="AV58" s="369"/>
      <c r="AW58" s="369"/>
      <c r="AX58" s="369"/>
      <c r="AY58" s="369"/>
      <c r="AZ58" s="369"/>
      <c r="BA58" s="369"/>
      <c r="BB58" s="369"/>
      <c r="BC58" s="32"/>
    </row>
    <row r="59" spans="30:55">
      <c r="AD59" s="369"/>
      <c r="AE59" s="369"/>
      <c r="AF59" s="369"/>
      <c r="AG59" s="369"/>
      <c r="AH59" s="369"/>
      <c r="AI59" s="369"/>
      <c r="AJ59" s="369"/>
      <c r="AK59" s="369"/>
      <c r="AL59" s="369"/>
      <c r="AM59" s="369"/>
      <c r="AN59" s="369"/>
      <c r="AO59" s="369"/>
      <c r="AP59" s="369"/>
      <c r="AQ59" s="369"/>
      <c r="AR59" s="369"/>
      <c r="AS59" s="369"/>
      <c r="AT59" s="369"/>
      <c r="AU59" s="369"/>
      <c r="AV59" s="369"/>
      <c r="AW59" s="369"/>
      <c r="AX59" s="369"/>
      <c r="AY59" s="369"/>
      <c r="AZ59" s="369"/>
      <c r="BA59" s="369"/>
      <c r="BB59" s="369"/>
      <c r="BC59" s="32"/>
    </row>
    <row r="60" spans="30:55">
      <c r="AD60" s="369"/>
      <c r="AE60" s="369"/>
      <c r="AF60" s="369"/>
      <c r="AG60" s="369"/>
      <c r="AH60" s="369"/>
      <c r="AI60" s="369"/>
      <c r="AJ60" s="369"/>
      <c r="AK60" s="369"/>
      <c r="AL60" s="369"/>
      <c r="AM60" s="369"/>
      <c r="AN60" s="369"/>
      <c r="AO60" s="369"/>
      <c r="AP60" s="369"/>
      <c r="AQ60" s="369"/>
      <c r="AR60" s="369"/>
      <c r="AS60" s="369"/>
      <c r="AT60" s="369"/>
      <c r="AU60" s="369"/>
      <c r="AV60" s="369"/>
      <c r="AW60" s="369"/>
      <c r="AX60" s="369"/>
      <c r="AY60" s="369"/>
      <c r="AZ60" s="369"/>
      <c r="BA60" s="369"/>
      <c r="BB60" s="369"/>
      <c r="BC60" s="32"/>
    </row>
    <row r="61" spans="30:55">
      <c r="AD61" s="369"/>
      <c r="AE61" s="369"/>
      <c r="AF61" s="369"/>
      <c r="AG61" s="369"/>
      <c r="AH61" s="369"/>
      <c r="AI61" s="369"/>
      <c r="AJ61" s="369"/>
      <c r="AK61" s="369"/>
      <c r="AL61" s="369"/>
      <c r="AM61" s="369"/>
      <c r="AN61" s="369"/>
      <c r="AO61" s="369"/>
      <c r="AP61" s="369"/>
      <c r="AQ61" s="369"/>
      <c r="AR61" s="369"/>
      <c r="AS61" s="369"/>
      <c r="AT61" s="369"/>
      <c r="AU61" s="369"/>
      <c r="AV61" s="369"/>
      <c r="AW61" s="369"/>
      <c r="AX61" s="369"/>
      <c r="AY61" s="369"/>
      <c r="AZ61" s="369"/>
      <c r="BA61" s="369"/>
      <c r="BB61" s="369"/>
      <c r="BC61" s="32"/>
    </row>
    <row r="62" spans="30:55">
      <c r="AD62" s="369"/>
      <c r="AE62" s="369"/>
      <c r="AF62" s="369"/>
      <c r="AG62" s="369"/>
      <c r="AH62" s="369"/>
      <c r="AI62" s="369"/>
      <c r="AJ62" s="369"/>
      <c r="AK62" s="369"/>
      <c r="AL62" s="369"/>
      <c r="AM62" s="369"/>
      <c r="AN62" s="369"/>
      <c r="AO62" s="369"/>
      <c r="AP62" s="369"/>
      <c r="AQ62" s="369"/>
      <c r="AR62" s="369"/>
      <c r="AS62" s="369"/>
      <c r="AT62" s="369"/>
      <c r="AU62" s="369"/>
      <c r="AV62" s="369"/>
      <c r="AW62" s="369"/>
      <c r="AX62" s="369"/>
      <c r="AY62" s="369"/>
      <c r="AZ62" s="369"/>
      <c r="BA62" s="369"/>
      <c r="BB62" s="369"/>
      <c r="BC62" s="32"/>
    </row>
    <row r="63" spans="30:55">
      <c r="AD63" s="369"/>
      <c r="AE63" s="369"/>
      <c r="AF63" s="369"/>
      <c r="AG63" s="369"/>
      <c r="AH63" s="369"/>
      <c r="AI63" s="369"/>
      <c r="AJ63" s="369"/>
      <c r="AK63" s="369"/>
      <c r="AL63" s="369"/>
      <c r="AM63" s="369"/>
      <c r="AN63" s="369"/>
      <c r="AO63" s="369"/>
      <c r="AP63" s="369"/>
      <c r="AQ63" s="369"/>
      <c r="AR63" s="369"/>
      <c r="AS63" s="369"/>
      <c r="AT63" s="369"/>
      <c r="AU63" s="369"/>
      <c r="AV63" s="369"/>
      <c r="AW63" s="369"/>
      <c r="AX63" s="369"/>
      <c r="AY63" s="369"/>
      <c r="AZ63" s="369"/>
      <c r="BA63" s="369"/>
      <c r="BB63" s="369"/>
      <c r="BC63" s="32"/>
    </row>
  </sheetData>
  <mergeCells count="6">
    <mergeCell ref="AD2:BC2"/>
    <mergeCell ref="AD3:BC3"/>
    <mergeCell ref="C6:I6"/>
    <mergeCell ref="B2:B4"/>
    <mergeCell ref="C3:AB3"/>
    <mergeCell ref="C2:AB2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1:BD24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0" width="5.6328125" style="305" customWidth="1"/>
    <col min="21" max="28" width="5.6328125" style="305" hidden="1" customWidth="1"/>
    <col min="29" max="29" width="1.7265625" customWidth="1"/>
    <col min="30" max="47" width="5.6328125" style="370" customWidth="1"/>
    <col min="48" max="55" width="5.6328125" style="370" hidden="1" customWidth="1"/>
    <col min="56" max="56" width="9.08984375" style="305" customWidth="1"/>
  </cols>
  <sheetData>
    <row r="1" spans="1:56" ht="9" customHeight="1" thickBot="1">
      <c r="A1" s="48">
        <f>[2]RWE!$A$23</f>
        <v>4.5</v>
      </c>
      <c r="B1" s="30"/>
      <c r="AD1" s="305"/>
      <c r="AE1" s="305"/>
      <c r="AF1" s="305"/>
      <c r="AG1" s="305"/>
      <c r="AH1" s="305"/>
      <c r="AI1" s="305"/>
      <c r="AJ1" s="305"/>
      <c r="AK1" s="305"/>
      <c r="AL1" s="305"/>
      <c r="AM1" s="305"/>
      <c r="AN1" s="305"/>
      <c r="AO1" s="305"/>
      <c r="AP1" s="305"/>
      <c r="AQ1" s="305"/>
      <c r="AR1" s="305"/>
      <c r="AS1" s="305"/>
      <c r="AT1" s="305"/>
      <c r="AU1" s="305"/>
      <c r="AV1" s="305"/>
      <c r="AW1" s="305"/>
      <c r="AX1" s="305"/>
      <c r="AY1" s="305"/>
      <c r="AZ1" s="305"/>
      <c r="BA1" s="305"/>
      <c r="BB1" s="305"/>
      <c r="BC1" s="305"/>
    </row>
    <row r="2" spans="1:56" ht="16" thickTop="1">
      <c r="B2" s="630" t="s">
        <v>153</v>
      </c>
      <c r="C2" s="639" t="s">
        <v>74</v>
      </c>
      <c r="D2" s="640"/>
      <c r="E2" s="640"/>
      <c r="F2" s="640"/>
      <c r="G2" s="640"/>
      <c r="H2" s="640"/>
      <c r="I2" s="640"/>
      <c r="J2" s="640"/>
      <c r="K2" s="640"/>
      <c r="L2" s="640"/>
      <c r="M2" s="640"/>
      <c r="N2" s="640"/>
      <c r="O2" s="640"/>
      <c r="P2" s="640"/>
      <c r="Q2" s="640"/>
      <c r="R2" s="640"/>
      <c r="S2" s="640"/>
      <c r="T2" s="640"/>
      <c r="U2" s="640"/>
      <c r="V2" s="640"/>
      <c r="W2" s="640"/>
      <c r="X2" s="640"/>
      <c r="Y2" s="640"/>
      <c r="Z2" s="640"/>
      <c r="AA2" s="640"/>
      <c r="AB2" s="641"/>
      <c r="AC2" s="3"/>
      <c r="AD2" s="651" t="s">
        <v>88</v>
      </c>
      <c r="AE2" s="652"/>
      <c r="AF2" s="652"/>
      <c r="AG2" s="652"/>
      <c r="AH2" s="652"/>
      <c r="AI2" s="652"/>
      <c r="AJ2" s="652"/>
      <c r="AK2" s="652"/>
      <c r="AL2" s="652"/>
      <c r="AM2" s="652"/>
      <c r="AN2" s="652"/>
      <c r="AO2" s="652"/>
      <c r="AP2" s="652"/>
      <c r="AQ2" s="652"/>
      <c r="AR2" s="652"/>
      <c r="AS2" s="652"/>
      <c r="AT2" s="652"/>
      <c r="AU2" s="652"/>
      <c r="AV2" s="652"/>
      <c r="AW2" s="652"/>
      <c r="AX2" s="652"/>
      <c r="AY2" s="652"/>
      <c r="AZ2" s="652"/>
      <c r="BA2" s="652"/>
      <c r="BB2" s="652"/>
      <c r="BC2" s="652"/>
      <c r="BD2" s="472"/>
    </row>
    <row r="3" spans="1:56" ht="13" thickBot="1">
      <c r="B3" s="631"/>
      <c r="C3" s="633" t="s">
        <v>51</v>
      </c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  <c r="AB3" s="635"/>
      <c r="AC3" s="4"/>
      <c r="AD3" s="657" t="s">
        <v>155</v>
      </c>
      <c r="AE3" s="658"/>
      <c r="AF3" s="658"/>
      <c r="AG3" s="658"/>
      <c r="AH3" s="658"/>
      <c r="AI3" s="658"/>
      <c r="AJ3" s="658"/>
      <c r="AK3" s="658"/>
      <c r="AL3" s="658"/>
      <c r="AM3" s="658"/>
      <c r="AN3" s="658"/>
      <c r="AO3" s="658"/>
      <c r="AP3" s="658"/>
      <c r="AQ3" s="658"/>
      <c r="AR3" s="658"/>
      <c r="AS3" s="658"/>
      <c r="AT3" s="658"/>
      <c r="AU3" s="658"/>
      <c r="AV3" s="658"/>
      <c r="AW3" s="658"/>
      <c r="AX3" s="658"/>
      <c r="AY3" s="658"/>
      <c r="AZ3" s="658"/>
      <c r="BA3" s="658"/>
      <c r="BB3" s="658"/>
      <c r="BC3" s="658"/>
      <c r="BD3" s="472"/>
    </row>
    <row r="4" spans="1:56" ht="20" customHeight="1" thickTop="1" thickBot="1">
      <c r="B4" s="632"/>
      <c r="C4" s="178">
        <v>2000</v>
      </c>
      <c r="D4" s="179">
        <v>2001</v>
      </c>
      <c r="E4" s="179">
        <v>2002</v>
      </c>
      <c r="F4" s="179">
        <v>2003</v>
      </c>
      <c r="G4" s="179">
        <v>2004</v>
      </c>
      <c r="H4" s="179">
        <v>2005</v>
      </c>
      <c r="I4" s="179">
        <v>2006</v>
      </c>
      <c r="J4" s="180">
        <v>2007</v>
      </c>
      <c r="K4" s="180">
        <f>1+J4</f>
        <v>2008</v>
      </c>
      <c r="L4" s="180">
        <f>1+K4</f>
        <v>2009</v>
      </c>
      <c r="M4" s="179">
        <f>1+L4</f>
        <v>2010</v>
      </c>
      <c r="N4" s="179">
        <f>1+M4</f>
        <v>2011</v>
      </c>
      <c r="O4" s="430">
        <f t="shared" ref="O4:AB4" si="0">1+N4</f>
        <v>2012</v>
      </c>
      <c r="P4" s="430">
        <f t="shared" si="0"/>
        <v>2013</v>
      </c>
      <c r="Q4" s="430">
        <f t="shared" si="0"/>
        <v>2014</v>
      </c>
      <c r="R4" s="430">
        <f t="shared" si="0"/>
        <v>2015</v>
      </c>
      <c r="S4" s="430">
        <f t="shared" si="0"/>
        <v>2016</v>
      </c>
      <c r="T4" s="430">
        <f t="shared" si="0"/>
        <v>2017</v>
      </c>
      <c r="U4" s="430">
        <f t="shared" si="0"/>
        <v>2018</v>
      </c>
      <c r="V4" s="430">
        <f t="shared" si="0"/>
        <v>2019</v>
      </c>
      <c r="W4" s="430">
        <f t="shared" si="0"/>
        <v>2020</v>
      </c>
      <c r="X4" s="430">
        <f t="shared" si="0"/>
        <v>2021</v>
      </c>
      <c r="Y4" s="430">
        <f t="shared" si="0"/>
        <v>2022</v>
      </c>
      <c r="Z4" s="430">
        <f t="shared" si="0"/>
        <v>2023</v>
      </c>
      <c r="AA4" s="430">
        <f t="shared" si="0"/>
        <v>2024</v>
      </c>
      <c r="AB4" s="431">
        <f t="shared" si="0"/>
        <v>2025</v>
      </c>
      <c r="AC4" s="52"/>
      <c r="AD4" s="178">
        <v>2000</v>
      </c>
      <c r="AE4" s="234">
        <f>1+AD4</f>
        <v>2001</v>
      </c>
      <c r="AF4" s="234">
        <f>1+AE4</f>
        <v>2002</v>
      </c>
      <c r="AG4" s="234">
        <f t="shared" ref="AG4:BB4" si="1">1+AF4</f>
        <v>2003</v>
      </c>
      <c r="AH4" s="234">
        <f t="shared" si="1"/>
        <v>2004</v>
      </c>
      <c r="AI4" s="234">
        <f t="shared" si="1"/>
        <v>2005</v>
      </c>
      <c r="AJ4" s="234">
        <f t="shared" si="1"/>
        <v>2006</v>
      </c>
      <c r="AK4" s="234">
        <f t="shared" si="1"/>
        <v>2007</v>
      </c>
      <c r="AL4" s="234">
        <f t="shared" si="1"/>
        <v>2008</v>
      </c>
      <c r="AM4" s="234">
        <f t="shared" si="1"/>
        <v>2009</v>
      </c>
      <c r="AN4" s="234">
        <f t="shared" si="1"/>
        <v>2010</v>
      </c>
      <c r="AO4" s="234">
        <f t="shared" si="1"/>
        <v>2011</v>
      </c>
      <c r="AP4" s="234">
        <f t="shared" si="1"/>
        <v>2012</v>
      </c>
      <c r="AQ4" s="234">
        <f t="shared" si="1"/>
        <v>2013</v>
      </c>
      <c r="AR4" s="234">
        <f t="shared" si="1"/>
        <v>2014</v>
      </c>
      <c r="AS4" s="234">
        <f t="shared" si="1"/>
        <v>2015</v>
      </c>
      <c r="AT4" s="234">
        <f t="shared" si="1"/>
        <v>2016</v>
      </c>
      <c r="AU4" s="234">
        <f t="shared" si="1"/>
        <v>2017</v>
      </c>
      <c r="AV4" s="234">
        <f t="shared" si="1"/>
        <v>2018</v>
      </c>
      <c r="AW4" s="234">
        <f t="shared" si="1"/>
        <v>2019</v>
      </c>
      <c r="AX4" s="234">
        <f t="shared" si="1"/>
        <v>2020</v>
      </c>
      <c r="AY4" s="234">
        <f t="shared" si="1"/>
        <v>2021</v>
      </c>
      <c r="AZ4" s="234">
        <f t="shared" si="1"/>
        <v>2022</v>
      </c>
      <c r="BA4" s="234">
        <f t="shared" si="1"/>
        <v>2023</v>
      </c>
      <c r="BB4" s="234">
        <f t="shared" si="1"/>
        <v>2024</v>
      </c>
      <c r="BC4" s="203">
        <f>1+BB4</f>
        <v>2025</v>
      </c>
      <c r="BD4" s="473"/>
    </row>
    <row r="5" spans="1:56" ht="20" customHeight="1" thickTop="1" thickBot="1">
      <c r="B5" s="170" t="s">
        <v>13</v>
      </c>
      <c r="C5" s="407">
        <f>1/$A$1*'[1]4701-5Exp'!$B$263</f>
        <v>4.0554960000000004E-3</v>
      </c>
      <c r="D5" s="344">
        <f>1/$A$1*'[1]4701-5Exp'!$C$263</f>
        <v>5.3940242857142854E-3</v>
      </c>
      <c r="E5" s="344">
        <f>1/$A$1*'[1]4701-5Exp'!$D$263</f>
        <v>6.7808862499999997E-3</v>
      </c>
      <c r="F5" s="344">
        <f>1/$A$1*'[1]4701-5Exp'!$E$263</f>
        <v>1.0216043333333334E-2</v>
      </c>
      <c r="G5" s="344">
        <f>1/$A$1*'[1]4701-5Exp'!$F$263</f>
        <v>2.0111526999999994E-2</v>
      </c>
      <c r="H5" s="344">
        <f>1/$A$1*'[1]4701-5Exp'!$G$263</f>
        <v>2.3314817500000001E-2</v>
      </c>
      <c r="I5" s="344">
        <f>1/$A$1*'[1]4701-5Exp'!$H$263</f>
        <v>2.2267847499999997E-2</v>
      </c>
      <c r="J5" s="345">
        <f>1/$A$1*'[1]4701-5Exp'!$I$263</f>
        <v>2.3242799000000001E-2</v>
      </c>
      <c r="K5" s="345">
        <f>1/$A$1*'[1]4701-5Exp'!$J$263</f>
        <v>1.8877842999999995E-2</v>
      </c>
      <c r="L5" s="345">
        <f>1/$A$1*'[1]4701-5Exp'!K$263</f>
        <v>1.1992954499999998E-2</v>
      </c>
      <c r="M5" s="344">
        <f>1/$A$1*'[1]4701-5Exp'!L$263</f>
        <v>1.6274306999999995E-2</v>
      </c>
      <c r="N5" s="344">
        <f>1/$A$1*'[1]4701-5Exp'!M$263</f>
        <v>1.5110515999999999E-2</v>
      </c>
      <c r="O5" s="344">
        <f>1/$A$1*'[1]4701-5Exp'!N$263</f>
        <v>1.6442119333333331E-2</v>
      </c>
      <c r="P5" s="344">
        <f>1/$A$1*'[1]4701-5Exp'!O$263</f>
        <v>1.2607319642857141E-2</v>
      </c>
      <c r="Q5" s="344">
        <f>1/$A$1*'[1]4701-5Exp'!P$263</f>
        <v>1.9777705999999999E-2</v>
      </c>
      <c r="R5" s="344">
        <f>1/$A$1*'[1]4701-5Exp'!Q$263</f>
        <v>2.0868689666666669E-2</v>
      </c>
      <c r="S5" s="344">
        <f>1/$A$1*'[1]4701-5Exp'!R$263</f>
        <v>2.6761236714285708E-2</v>
      </c>
      <c r="T5" s="344">
        <f>1/$A$1*'[1]4701-5Exp'!S$263</f>
        <v>2.65085644E-2</v>
      </c>
      <c r="U5" s="344">
        <f>1/$A$1*'[1]4701-5Exp'!T$263</f>
        <v>0</v>
      </c>
      <c r="V5" s="344">
        <f>1/$A$1*'[1]4701-5Exp'!U$263</f>
        <v>0</v>
      </c>
      <c r="W5" s="344">
        <f>1/$A$1*'[1]4701-5Exp'!V$263</f>
        <v>0</v>
      </c>
      <c r="X5" s="344">
        <f>1/$A$1*'[1]4701-5Exp'!W$263</f>
        <v>0</v>
      </c>
      <c r="Y5" s="344">
        <f>1/$A$1*'[1]4701-5Exp'!X$263</f>
        <v>0</v>
      </c>
      <c r="Z5" s="344">
        <f>1/$A$1*'[1]4701-5Exp'!Y$263</f>
        <v>0</v>
      </c>
      <c r="AA5" s="344">
        <f>1/$A$1*'[1]4701-5Exp'!Z$263</f>
        <v>0</v>
      </c>
      <c r="AB5" s="344">
        <f>1/$A$1*'[1]4701-5Exp'!AA$263</f>
        <v>0</v>
      </c>
      <c r="AC5" s="171"/>
      <c r="AD5" s="374">
        <f>'[1]4701-5Exp'!$AB$263</f>
        <v>2.4144786253709993</v>
      </c>
      <c r="AE5" s="375">
        <f>'[1]4701-5Exp'!$AC$263</f>
        <v>2.4766770147999999</v>
      </c>
      <c r="AF5" s="375">
        <f>'[1]4701-5Exp'!AD$263</f>
        <v>3.1239096911999997</v>
      </c>
      <c r="AG5" s="375">
        <f>'[1]4701-5Exp'!AE$263</f>
        <v>4.6081637839999994</v>
      </c>
      <c r="AH5" s="375">
        <f>'[1]4701-5Exp'!AF$263</f>
        <v>9.1456117990999992</v>
      </c>
      <c r="AI5" s="375">
        <f>'[1]4701-5Exp'!AG$263</f>
        <v>11.198355596999997</v>
      </c>
      <c r="AJ5" s="375">
        <f>'[1]4701-5Exp'!AH$263</f>
        <v>11.0867897944</v>
      </c>
      <c r="AK5" s="375">
        <f>'[1]4701-5Exp'!AI$263</f>
        <v>12.845951413000002</v>
      </c>
      <c r="AL5" s="375">
        <f>'[1]4701-5Exp'!AJ$263</f>
        <v>9.770509692000001</v>
      </c>
      <c r="AM5" s="375">
        <f>'[1]4701-5Exp'!AK$263</f>
        <v>5.8645216828000004</v>
      </c>
      <c r="AN5" s="375">
        <f>'[1]4701-5Exp'!AL$263</f>
        <v>8.2361724129000002</v>
      </c>
      <c r="AO5" s="375">
        <f>'[1]4701-5Exp'!AM$263</f>
        <v>7.7287375679999979</v>
      </c>
      <c r="AP5" s="375">
        <f>'[1]4701-5Exp'!AN$263</f>
        <v>8.0857320543999993</v>
      </c>
      <c r="AQ5" s="375">
        <f>'[1]4701-5Exp'!AO$263</f>
        <v>5.8558930506000006</v>
      </c>
      <c r="AR5" s="375">
        <f>'[1]4701-5Exp'!AP$263</f>
        <v>8.9694208899999985</v>
      </c>
      <c r="AS5" s="375">
        <f>'[1]4701-5Exp'!AQ$263</f>
        <v>7.5971226204999986</v>
      </c>
      <c r="AT5" s="375">
        <f>'[1]4701-5Exp'!AR$263</f>
        <v>9.2845056305</v>
      </c>
      <c r="AU5" s="375">
        <f>'[1]4701-5Exp'!AS$263</f>
        <v>9.1489782527000028</v>
      </c>
      <c r="AV5" s="375">
        <f>'[1]4701-5Exp'!AT$263</f>
        <v>0</v>
      </c>
      <c r="AW5" s="375">
        <f>'[1]4701-5Exp'!AU$263</f>
        <v>0</v>
      </c>
      <c r="AX5" s="375">
        <f>'[1]4701-5Exp'!AV$263</f>
        <v>0</v>
      </c>
      <c r="AY5" s="375">
        <f>'[1]4701-5Exp'!AW$263</f>
        <v>0</v>
      </c>
      <c r="AZ5" s="375">
        <f>'[1]4701-5Exp'!AX$263</f>
        <v>0</v>
      </c>
      <c r="BA5" s="375">
        <f>'[1]4701-5Exp'!AY$263</f>
        <v>0</v>
      </c>
      <c r="BB5" s="375">
        <f>'[1]4701-5Exp'!AZ$263</f>
        <v>0</v>
      </c>
      <c r="BC5" s="376">
        <f>'[1]4701-5Exp'!BA$263</f>
        <v>0</v>
      </c>
      <c r="BD5" s="474"/>
    </row>
    <row r="6" spans="1:56" ht="13" thickTop="1">
      <c r="Q6"/>
      <c r="R6"/>
      <c r="S6"/>
      <c r="T6"/>
      <c r="U6"/>
      <c r="V6"/>
      <c r="W6"/>
      <c r="X6"/>
      <c r="Y6"/>
      <c r="Z6"/>
      <c r="AA6"/>
      <c r="AB6"/>
      <c r="AD6"/>
      <c r="AE6"/>
      <c r="AF6" s="369"/>
      <c r="AG6" s="369"/>
      <c r="AH6" s="369"/>
      <c r="AI6" s="369"/>
      <c r="AJ6" s="369"/>
      <c r="AK6" s="369"/>
      <c r="AL6" s="369"/>
      <c r="AM6" s="369"/>
      <c r="AN6" s="369"/>
      <c r="AO6" s="369"/>
      <c r="AP6" s="369"/>
      <c r="AQ6" s="369"/>
      <c r="AR6" s="369"/>
      <c r="AS6" s="369"/>
      <c r="AT6" s="369"/>
      <c r="AU6" s="369"/>
      <c r="AV6" s="369"/>
      <c r="AW6" s="369"/>
      <c r="AX6" s="369"/>
      <c r="AY6" s="369"/>
      <c r="AZ6" s="369"/>
      <c r="BA6" s="369"/>
      <c r="BB6" s="369"/>
      <c r="BC6" s="369"/>
    </row>
    <row r="7" spans="1:56">
      <c r="AD7" s="369"/>
      <c r="AE7" s="369"/>
      <c r="AF7" s="369"/>
      <c r="AG7" s="369"/>
      <c r="AH7" s="369"/>
      <c r="AI7" s="369"/>
      <c r="AJ7" s="369"/>
      <c r="AK7" s="369"/>
      <c r="AL7" s="369"/>
      <c r="AM7" s="369"/>
      <c r="AN7" s="369"/>
      <c r="AO7" s="369"/>
      <c r="AP7" s="369"/>
      <c r="AQ7" s="369"/>
      <c r="AR7" s="369"/>
      <c r="AS7" s="369"/>
      <c r="AT7" s="369"/>
      <c r="AU7" s="369"/>
      <c r="AV7" s="369"/>
      <c r="AW7" s="369"/>
      <c r="AX7" s="369"/>
      <c r="AY7" s="369"/>
      <c r="AZ7" s="369"/>
      <c r="BA7" s="369"/>
      <c r="BB7" s="369"/>
      <c r="BC7" s="369"/>
    </row>
    <row r="8" spans="1:56">
      <c r="AD8" s="369"/>
      <c r="AE8" s="369"/>
      <c r="AF8" s="369"/>
      <c r="AG8" s="369"/>
      <c r="AH8" s="369"/>
      <c r="AI8" s="369"/>
      <c r="AJ8" s="369"/>
      <c r="AK8" s="369"/>
      <c r="AL8" s="369"/>
      <c r="AM8" s="369"/>
      <c r="AN8" s="369"/>
      <c r="AO8" s="369"/>
      <c r="AP8" s="369"/>
      <c r="AQ8" s="369"/>
      <c r="AR8" s="369"/>
      <c r="AS8" s="369"/>
      <c r="AT8" s="369"/>
      <c r="AU8" s="369"/>
      <c r="AV8" s="369"/>
      <c r="AW8" s="369"/>
      <c r="AX8" s="369"/>
      <c r="AY8" s="369"/>
      <c r="AZ8" s="369"/>
      <c r="BA8" s="369"/>
      <c r="BB8" s="369"/>
      <c r="BC8" s="369"/>
    </row>
    <row r="9" spans="1:56">
      <c r="AD9" s="369"/>
      <c r="AE9" s="369"/>
      <c r="AF9" s="369"/>
      <c r="AG9" s="369"/>
      <c r="AH9" s="369"/>
      <c r="AI9" s="369"/>
      <c r="AJ9" s="369"/>
      <c r="AK9" s="369"/>
      <c r="AL9" s="369"/>
      <c r="AM9" s="369"/>
      <c r="AN9" s="369"/>
      <c r="AO9" s="369"/>
      <c r="AP9" s="369"/>
      <c r="AQ9" s="369"/>
      <c r="AR9" s="369"/>
      <c r="AS9" s="369"/>
      <c r="AT9" s="369"/>
      <c r="AU9" s="369"/>
      <c r="AV9" s="369"/>
      <c r="AW9" s="369"/>
      <c r="AX9" s="369"/>
      <c r="AY9" s="369"/>
      <c r="AZ9" s="369"/>
      <c r="BA9" s="369"/>
      <c r="BB9" s="369"/>
      <c r="BC9" s="369"/>
    </row>
    <row r="10" spans="1:56">
      <c r="AD10" s="369"/>
      <c r="AE10" s="369"/>
      <c r="AF10" s="369"/>
      <c r="AG10" s="369"/>
      <c r="AH10" s="369"/>
      <c r="AI10" s="369"/>
      <c r="AJ10" s="369"/>
      <c r="AK10" s="369"/>
      <c r="AL10" s="369"/>
      <c r="AM10" s="369"/>
      <c r="AN10" s="369"/>
      <c r="AO10" s="369"/>
      <c r="AP10" s="369"/>
      <c r="AQ10" s="369"/>
      <c r="AR10" s="369"/>
      <c r="AS10" s="369"/>
      <c r="AT10" s="369"/>
      <c r="AU10" s="369"/>
      <c r="AV10" s="369"/>
      <c r="AW10" s="369"/>
      <c r="AX10" s="369"/>
      <c r="AY10" s="369"/>
      <c r="AZ10" s="369"/>
      <c r="BA10" s="369"/>
      <c r="BB10" s="369"/>
      <c r="BC10" s="369"/>
    </row>
    <row r="11" spans="1:56">
      <c r="AD11" s="369"/>
      <c r="AE11" s="369"/>
      <c r="AF11" s="369"/>
      <c r="AG11" s="369"/>
      <c r="AH11" s="369"/>
      <c r="AI11" s="369"/>
      <c r="AJ11" s="369"/>
      <c r="AK11" s="369"/>
      <c r="AL11" s="369"/>
      <c r="AM11" s="369"/>
      <c r="AN11" s="369"/>
      <c r="AO11" s="369"/>
      <c r="AP11" s="369"/>
      <c r="AQ11" s="369"/>
      <c r="AR11" s="369"/>
      <c r="AS11" s="369"/>
      <c r="AT11" s="369"/>
      <c r="AU11" s="369"/>
      <c r="AV11" s="369"/>
      <c r="AW11" s="369"/>
      <c r="AX11" s="369"/>
      <c r="AY11" s="369"/>
      <c r="AZ11" s="369"/>
      <c r="BA11" s="369"/>
      <c r="BB11" s="369"/>
      <c r="BC11" s="369"/>
    </row>
    <row r="12" spans="1:56">
      <c r="AD12" s="369"/>
      <c r="AE12" s="369"/>
      <c r="AF12" s="369"/>
      <c r="AG12" s="369"/>
      <c r="AH12" s="369"/>
      <c r="AI12" s="369"/>
      <c r="AJ12" s="369"/>
      <c r="AK12" s="369"/>
      <c r="AL12" s="369"/>
      <c r="AM12" s="369"/>
      <c r="AN12" s="369"/>
      <c r="AO12" s="369"/>
      <c r="AP12" s="369"/>
      <c r="AQ12" s="369"/>
      <c r="AR12" s="369"/>
      <c r="AS12" s="369"/>
      <c r="AT12" s="369"/>
      <c r="AU12" s="369"/>
      <c r="AV12" s="369"/>
      <c r="AW12" s="369"/>
      <c r="AX12" s="369"/>
      <c r="AY12" s="369"/>
      <c r="AZ12" s="369"/>
      <c r="BA12" s="369"/>
      <c r="BB12" s="369"/>
      <c r="BC12" s="369"/>
    </row>
    <row r="24" spans="18:28">
      <c r="R24" s="538"/>
      <c r="S24" s="538"/>
      <c r="T24"/>
      <c r="U24" s="481"/>
      <c r="V24" s="481"/>
      <c r="W24" s="481"/>
      <c r="X24" s="481"/>
      <c r="Y24" s="481"/>
      <c r="Z24" s="481"/>
      <c r="AA24" s="481"/>
      <c r="AB24" s="481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pageSetup scale="77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A1:BD46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0" width="5.6328125" style="305" customWidth="1"/>
    <col min="21" max="28" width="5.6328125" style="305" hidden="1" customWidth="1"/>
    <col min="29" max="29" width="1.7265625" customWidth="1"/>
    <col min="30" max="47" width="5.6328125" style="370" customWidth="1"/>
    <col min="48" max="55" width="5.6328125" style="370" hidden="1" customWidth="1"/>
    <col min="56" max="56" width="9.08984375" style="305" customWidth="1"/>
  </cols>
  <sheetData>
    <row r="1" spans="1:56" ht="9" customHeight="1" thickBot="1">
      <c r="A1" s="48">
        <f>[2]RWE!$A$24</f>
        <v>3.5</v>
      </c>
      <c r="B1" s="30"/>
      <c r="AD1" s="175"/>
      <c r="AE1" s="175"/>
      <c r="AF1" s="175"/>
      <c r="AG1" s="175"/>
      <c r="AH1" s="175"/>
      <c r="AI1" s="175"/>
      <c r="AJ1" s="175"/>
      <c r="AK1" s="175"/>
      <c r="AL1" s="175"/>
      <c r="AM1" s="175"/>
      <c r="AN1" s="175"/>
      <c r="AO1" s="175"/>
      <c r="AP1" s="175"/>
      <c r="AQ1" s="175"/>
      <c r="AR1" s="175"/>
      <c r="AS1" s="175"/>
      <c r="AT1" s="175"/>
      <c r="AU1" s="175"/>
      <c r="AV1" s="175"/>
      <c r="AW1" s="175"/>
      <c r="AX1" s="175"/>
      <c r="AY1" s="175"/>
      <c r="AZ1" s="175"/>
      <c r="BA1" s="175"/>
      <c r="BB1" s="175"/>
      <c r="BC1" s="175"/>
      <c r="BD1" s="175"/>
    </row>
    <row r="2" spans="1:56" ht="16" thickTop="1">
      <c r="B2" s="630" t="s">
        <v>153</v>
      </c>
      <c r="C2" s="639" t="s">
        <v>74</v>
      </c>
      <c r="D2" s="640"/>
      <c r="E2" s="640"/>
      <c r="F2" s="640"/>
      <c r="G2" s="640"/>
      <c r="H2" s="640"/>
      <c r="I2" s="640"/>
      <c r="J2" s="640"/>
      <c r="K2" s="640"/>
      <c r="L2" s="640"/>
      <c r="M2" s="640"/>
      <c r="N2" s="640"/>
      <c r="O2" s="640"/>
      <c r="P2" s="640"/>
      <c r="Q2" s="640"/>
      <c r="R2" s="640"/>
      <c r="S2" s="640"/>
      <c r="T2" s="640"/>
      <c r="U2" s="640"/>
      <c r="V2" s="640"/>
      <c r="W2" s="640"/>
      <c r="X2" s="640"/>
      <c r="Y2" s="640"/>
      <c r="Z2" s="640"/>
      <c r="AA2" s="640"/>
      <c r="AB2" s="641"/>
      <c r="AC2" s="3"/>
      <c r="AD2" s="651" t="s">
        <v>88</v>
      </c>
      <c r="AE2" s="652"/>
      <c r="AF2" s="652"/>
      <c r="AG2" s="652"/>
      <c r="AH2" s="652"/>
      <c r="AI2" s="652"/>
      <c r="AJ2" s="652"/>
      <c r="AK2" s="652"/>
      <c r="AL2" s="652"/>
      <c r="AM2" s="652"/>
      <c r="AN2" s="652"/>
      <c r="AO2" s="652"/>
      <c r="AP2" s="652"/>
      <c r="AQ2" s="652"/>
      <c r="AR2" s="652"/>
      <c r="AS2" s="652"/>
      <c r="AT2" s="652"/>
      <c r="AU2" s="652"/>
      <c r="AV2" s="652"/>
      <c r="AW2" s="652"/>
      <c r="AX2" s="652"/>
      <c r="AY2" s="652"/>
      <c r="AZ2" s="652"/>
      <c r="BA2" s="652"/>
      <c r="BB2" s="652"/>
      <c r="BC2" s="652"/>
      <c r="BD2" s="472"/>
    </row>
    <row r="3" spans="1:56" ht="13" thickBot="1">
      <c r="B3" s="631"/>
      <c r="C3" s="633" t="s">
        <v>51</v>
      </c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  <c r="AB3" s="635"/>
      <c r="AC3" s="4"/>
      <c r="AD3" s="657" t="s">
        <v>89</v>
      </c>
      <c r="AE3" s="658"/>
      <c r="AF3" s="658"/>
      <c r="AG3" s="658"/>
      <c r="AH3" s="658"/>
      <c r="AI3" s="658"/>
      <c r="AJ3" s="658"/>
      <c r="AK3" s="658"/>
      <c r="AL3" s="658"/>
      <c r="AM3" s="658"/>
      <c r="AN3" s="658"/>
      <c r="AO3" s="658"/>
      <c r="AP3" s="658"/>
      <c r="AQ3" s="658"/>
      <c r="AR3" s="658"/>
      <c r="AS3" s="658"/>
      <c r="AT3" s="658"/>
      <c r="AU3" s="658"/>
      <c r="AV3" s="658"/>
      <c r="AW3" s="658"/>
      <c r="AX3" s="658"/>
      <c r="AY3" s="658"/>
      <c r="AZ3" s="658"/>
      <c r="BA3" s="658"/>
      <c r="BB3" s="658"/>
      <c r="BC3" s="658"/>
      <c r="BD3" s="472"/>
    </row>
    <row r="4" spans="1:56" ht="20" customHeight="1" thickTop="1" thickBot="1">
      <c r="B4" s="632"/>
      <c r="C4" s="178">
        <v>2000</v>
      </c>
      <c r="D4" s="179">
        <v>2001</v>
      </c>
      <c r="E4" s="179">
        <v>2002</v>
      </c>
      <c r="F4" s="179">
        <v>2003</v>
      </c>
      <c r="G4" s="179">
        <v>2004</v>
      </c>
      <c r="H4" s="179">
        <v>2005</v>
      </c>
      <c r="I4" s="179">
        <v>2006</v>
      </c>
      <c r="J4" s="180">
        <v>2007</v>
      </c>
      <c r="K4" s="180">
        <f>1+J4</f>
        <v>2008</v>
      </c>
      <c r="L4" s="180">
        <f>1+K4</f>
        <v>2009</v>
      </c>
      <c r="M4" s="179">
        <f>1+L4</f>
        <v>2010</v>
      </c>
      <c r="N4" s="179">
        <f>1+M4</f>
        <v>2011</v>
      </c>
      <c r="O4" s="430">
        <f t="shared" ref="O4:AB4" si="0">1+N4</f>
        <v>2012</v>
      </c>
      <c r="P4" s="430">
        <f t="shared" si="0"/>
        <v>2013</v>
      </c>
      <c r="Q4" s="430">
        <f t="shared" si="0"/>
        <v>2014</v>
      </c>
      <c r="R4" s="430">
        <f t="shared" si="0"/>
        <v>2015</v>
      </c>
      <c r="S4" s="430">
        <f t="shared" si="0"/>
        <v>2016</v>
      </c>
      <c r="T4" s="430">
        <f t="shared" si="0"/>
        <v>2017</v>
      </c>
      <c r="U4" s="430">
        <f t="shared" si="0"/>
        <v>2018</v>
      </c>
      <c r="V4" s="430">
        <f t="shared" si="0"/>
        <v>2019</v>
      </c>
      <c r="W4" s="430">
        <f t="shared" si="0"/>
        <v>2020</v>
      </c>
      <c r="X4" s="430">
        <f t="shared" si="0"/>
        <v>2021</v>
      </c>
      <c r="Y4" s="430">
        <f t="shared" si="0"/>
        <v>2022</v>
      </c>
      <c r="Z4" s="430">
        <f t="shared" si="0"/>
        <v>2023</v>
      </c>
      <c r="AA4" s="430">
        <f t="shared" si="0"/>
        <v>2024</v>
      </c>
      <c r="AB4" s="431">
        <f t="shared" si="0"/>
        <v>2025</v>
      </c>
      <c r="AC4" s="52"/>
      <c r="AD4" s="178">
        <v>2000</v>
      </c>
      <c r="AE4" s="234">
        <f>1+AD4</f>
        <v>2001</v>
      </c>
      <c r="AF4" s="234">
        <f>1+AE4</f>
        <v>2002</v>
      </c>
      <c r="AG4" s="234">
        <f t="shared" ref="AG4:BB4" si="1">1+AF4</f>
        <v>2003</v>
      </c>
      <c r="AH4" s="234">
        <f t="shared" si="1"/>
        <v>2004</v>
      </c>
      <c r="AI4" s="234">
        <f t="shared" si="1"/>
        <v>2005</v>
      </c>
      <c r="AJ4" s="234">
        <f t="shared" si="1"/>
        <v>2006</v>
      </c>
      <c r="AK4" s="234">
        <f t="shared" si="1"/>
        <v>2007</v>
      </c>
      <c r="AL4" s="234">
        <f t="shared" si="1"/>
        <v>2008</v>
      </c>
      <c r="AM4" s="234">
        <f t="shared" si="1"/>
        <v>2009</v>
      </c>
      <c r="AN4" s="234">
        <f t="shared" si="1"/>
        <v>2010</v>
      </c>
      <c r="AO4" s="234">
        <f t="shared" si="1"/>
        <v>2011</v>
      </c>
      <c r="AP4" s="234">
        <f t="shared" si="1"/>
        <v>2012</v>
      </c>
      <c r="AQ4" s="234">
        <f t="shared" si="1"/>
        <v>2013</v>
      </c>
      <c r="AR4" s="234">
        <f t="shared" si="1"/>
        <v>2014</v>
      </c>
      <c r="AS4" s="234">
        <f t="shared" si="1"/>
        <v>2015</v>
      </c>
      <c r="AT4" s="234">
        <f t="shared" si="1"/>
        <v>2016</v>
      </c>
      <c r="AU4" s="234">
        <f t="shared" si="1"/>
        <v>2017</v>
      </c>
      <c r="AV4" s="234">
        <f t="shared" si="1"/>
        <v>2018</v>
      </c>
      <c r="AW4" s="234">
        <f t="shared" si="1"/>
        <v>2019</v>
      </c>
      <c r="AX4" s="234">
        <f t="shared" si="1"/>
        <v>2020</v>
      </c>
      <c r="AY4" s="234">
        <f t="shared" si="1"/>
        <v>2021</v>
      </c>
      <c r="AZ4" s="234">
        <f t="shared" si="1"/>
        <v>2022</v>
      </c>
      <c r="BA4" s="234">
        <f t="shared" si="1"/>
        <v>2023</v>
      </c>
      <c r="BB4" s="234">
        <f t="shared" si="1"/>
        <v>2024</v>
      </c>
      <c r="BC4" s="203">
        <f>1+BB4</f>
        <v>2025</v>
      </c>
      <c r="BD4" s="473"/>
    </row>
    <row r="5" spans="1:56" ht="20" customHeight="1" thickTop="1" thickBot="1">
      <c r="B5" s="28" t="s">
        <v>13</v>
      </c>
      <c r="C5" s="406">
        <f>1/$A$1*'[1]48Exp'!$B$263</f>
        <v>0.47816934426941904</v>
      </c>
      <c r="D5" s="342">
        <f>1/$A$1*'[1]48Exp'!$C$263</f>
        <v>0.4894487605106268</v>
      </c>
      <c r="E5" s="342">
        <f>1/$A$1*'[1]48Exp'!$D$263</f>
        <v>0.52564003242907209</v>
      </c>
      <c r="F5" s="342">
        <f>1/$A$1*'[1]48Exp'!$E$263</f>
        <v>0.51961220146960019</v>
      </c>
      <c r="G5" s="342">
        <f>1/$A$1*'[1]48Exp'!$F$263</f>
        <v>0.53461068375890752</v>
      </c>
      <c r="H5" s="342">
        <f>1/$A$1*'[1]48Exp'!$G$263</f>
        <v>0.55031878902006859</v>
      </c>
      <c r="I5" s="342">
        <f>1/$A$1*'[1]48Exp'!$H$263</f>
        <v>0.51815833056977745</v>
      </c>
      <c r="J5" s="343">
        <f>1/$A$1*'[1]48Exp'!$I$263</f>
        <v>0.49833866768324175</v>
      </c>
      <c r="K5" s="343">
        <f>1/$A$1*'[1]48Exp'!$J$263</f>
        <v>0.50380515755899935</v>
      </c>
      <c r="L5" s="343">
        <f>1/$A$1*'[1]48Exp'!K$263</f>
        <v>0.44994963207698402</v>
      </c>
      <c r="M5" s="342">
        <f>1/$A$1*'[1]48Exp'!L$263</f>
        <v>0.47538989129761916</v>
      </c>
      <c r="N5" s="342">
        <f>1/$A$1*'[1]48Exp'!M$263</f>
        <v>0.51164320628452387</v>
      </c>
      <c r="O5" s="342">
        <f>1/$A$1*'[1]48Exp'!N$263</f>
        <v>0.4484376254603174</v>
      </c>
      <c r="P5" s="342">
        <f>1/$A$1*'[1]48Exp'!O$263</f>
        <v>0.35604510640793624</v>
      </c>
      <c r="Q5" s="342">
        <f>1/$A$1*'[1]48Exp'!P$263</f>
        <v>0.34834448496007941</v>
      </c>
      <c r="R5" s="342">
        <f>1/$A$1*'[1]48Exp'!Q$263</f>
        <v>0.35801912891113952</v>
      </c>
      <c r="S5" s="342">
        <f>1/$A$1*'[1]48Exp'!R$263</f>
        <v>0.39281523446409805</v>
      </c>
      <c r="T5" s="342">
        <f>1/$A$1*'[1]48Exp'!S$263</f>
        <v>0.37396729357730168</v>
      </c>
      <c r="U5" s="342">
        <f>1/$A$1*'[1]48Exp'!T$263</f>
        <v>0</v>
      </c>
      <c r="V5" s="342">
        <f>1/$A$1*'[1]48Exp'!U$263</f>
        <v>0</v>
      </c>
      <c r="W5" s="342">
        <f>1/$A$1*'[1]48Exp'!V$263</f>
        <v>0</v>
      </c>
      <c r="X5" s="342">
        <f>1/$A$1*'[1]48Exp'!W$263</f>
        <v>0</v>
      </c>
      <c r="Y5" s="342">
        <f>1/$A$1*'[1]48Exp'!X$263</f>
        <v>0</v>
      </c>
      <c r="Z5" s="342">
        <f>1/$A$1*'[1]48Exp'!Y$263</f>
        <v>0</v>
      </c>
      <c r="AA5" s="342">
        <f>1/$A$1*'[1]48Exp'!Z$263</f>
        <v>0</v>
      </c>
      <c r="AB5" s="342">
        <f>1/$A$1*'[1]48Exp'!AA$263</f>
        <v>0</v>
      </c>
      <c r="AC5" s="100"/>
      <c r="AD5" s="358">
        <f>1/1000*'[1]48Exp'!$AB$263</f>
        <v>0.60795980249659776</v>
      </c>
      <c r="AE5" s="371">
        <f>1/1000*'[1]48Exp'!$AC$263</f>
        <v>0.62020117028919952</v>
      </c>
      <c r="AF5" s="371">
        <f>1/1000*'[1]48Exp'!AD$263</f>
        <v>0.68945154209760007</v>
      </c>
      <c r="AG5" s="371">
        <f>1/1000*'[1]48Exp'!AE$263</f>
        <v>0.8389292779951999</v>
      </c>
      <c r="AH5" s="371">
        <f>1/1000*'[1]48Exp'!AF$263</f>
        <v>0.93376156131090027</v>
      </c>
      <c r="AI5" s="371">
        <f>1/1000*'[1]48Exp'!AG$263</f>
        <v>0.93707683550910037</v>
      </c>
      <c r="AJ5" s="371">
        <f>1/1000*'[1]48Exp'!AH$263</f>
        <v>1.0234664976424004</v>
      </c>
      <c r="AK5" s="371">
        <f>1/1000*'[1]48Exp'!AI$263</f>
        <v>1.0914096380945004</v>
      </c>
      <c r="AL5" s="371">
        <f>1/1000*'[1]48Exp'!AJ$263</f>
        <v>1.2091765492943998</v>
      </c>
      <c r="AM5" s="371">
        <f>1/1000*'[1]48Exp'!AK$263</f>
        <v>1.0293632773292007</v>
      </c>
      <c r="AN5" s="371">
        <f>1/1000*'[1]48Exp'!AL$263</f>
        <v>1.0441955870397002</v>
      </c>
      <c r="AO5" s="371">
        <f>1/1000*'[1]48Exp'!AM$263</f>
        <v>1.1867962500959999</v>
      </c>
      <c r="AP5" s="371">
        <f>1/1000*'[1]48Exp'!AN$263</f>
        <v>0.95281201363040013</v>
      </c>
      <c r="AQ5" s="371">
        <f>1/1000*'[1]48Exp'!AO$263</f>
        <v>0.89791217796180012</v>
      </c>
      <c r="AR5" s="371">
        <f>1/1000*'[1]48Exp'!AP$263</f>
        <v>0.87260229774699993</v>
      </c>
      <c r="AS5" s="371">
        <f>1/1000*'[1]48Exp'!AQ$263</f>
        <v>0.73613712119850006</v>
      </c>
      <c r="AT5" s="371">
        <f>1/1000*'[1]48Exp'!AR$263</f>
        <v>0.7853576395617996</v>
      </c>
      <c r="AU5" s="371">
        <f>1/1000*'[1]48Exp'!AS$263</f>
        <v>0.77446571977060008</v>
      </c>
      <c r="AV5" s="371">
        <f>1/1000*'[1]48Exp'!AT$263</f>
        <v>0</v>
      </c>
      <c r="AW5" s="371">
        <f>1/1000*'[1]48Exp'!AU$263</f>
        <v>0</v>
      </c>
      <c r="AX5" s="371">
        <f>1/1000*'[1]48Exp'!AV$263</f>
        <v>0</v>
      </c>
      <c r="AY5" s="371">
        <f>1/1000*'[1]48Exp'!AW$263</f>
        <v>0</v>
      </c>
      <c r="AZ5" s="371">
        <f>1/1000*'[1]48Exp'!AX$263</f>
        <v>0</v>
      </c>
      <c r="BA5" s="371">
        <f>1/1000*'[1]48Exp'!AY$263</f>
        <v>0</v>
      </c>
      <c r="BB5" s="371">
        <f>1/1000*'[1]48Exp'!AZ$263</f>
        <v>0</v>
      </c>
      <c r="BC5" s="372">
        <f>1/1000*'[1]48Exp'!BA$263</f>
        <v>0</v>
      </c>
      <c r="BD5" s="474"/>
    </row>
    <row r="6" spans="1:56" ht="17.149999999999999" customHeight="1" thickTop="1">
      <c r="B6" s="120" t="s">
        <v>95</v>
      </c>
      <c r="C6" s="403">
        <f>1/$A$1*'[1]48Exp'!$B$266</f>
        <v>1.1133869595959594E-3</v>
      </c>
      <c r="D6" s="324">
        <f>1/$A$1*'[1]48Exp'!$C$266</f>
        <v>1.1169454999999998E-3</v>
      </c>
      <c r="E6" s="324">
        <f>1/$A$1*'[1]48Exp'!$D$266</f>
        <v>1.2317604090909091E-3</v>
      </c>
      <c r="F6" s="324">
        <f>1/$A$1*'[1]48Exp'!$E$266</f>
        <v>1.4495563194444445E-3</v>
      </c>
      <c r="G6" s="324">
        <f>1/$A$1*'[1]48Exp'!$F$266</f>
        <v>2.0300587991841489E-3</v>
      </c>
      <c r="H6" s="324">
        <f>1/$A$1*'[1]48Exp'!$G$266</f>
        <v>1.7036017116550117E-3</v>
      </c>
      <c r="I6" s="324">
        <f>1/$A$1*'[1]48Exp'!$H$266</f>
        <v>1.258172587301587E-3</v>
      </c>
      <c r="J6" s="325">
        <f>1/$A$1*'[1]48Exp'!$I$266</f>
        <v>7.6995339560439557E-4</v>
      </c>
      <c r="K6" s="325">
        <f>1/$A$1*'[1]48Exp'!$J$266</f>
        <v>8.1367165811965813E-4</v>
      </c>
      <c r="L6" s="324">
        <f>1/$A$1*'[1]48Exp'!K$266</f>
        <v>5.6672643333333334E-4</v>
      </c>
      <c r="M6" s="324">
        <f>1/$A$1*'[1]48Exp'!L$266</f>
        <v>9.2302159523809514E-4</v>
      </c>
      <c r="N6" s="324">
        <f>1/$A$1*'[1]48Exp'!M$266</f>
        <v>1.0629309988095237E-3</v>
      </c>
      <c r="O6" s="324">
        <f>1/$A$1*'[1]48Exp'!N$266</f>
        <v>8.9097881428571411E-4</v>
      </c>
      <c r="P6" s="324">
        <f>1/$A$1*'[1]48Exp'!O$266</f>
        <v>6.2682119985569976E-4</v>
      </c>
      <c r="Q6" s="324">
        <f>1/$A$1*'[1]48Exp'!P$266</f>
        <v>6.8852806666666654E-4</v>
      </c>
      <c r="R6" s="324">
        <f>1/$A$1*'[1]48Exp'!Q$266</f>
        <v>1.2771649643578643E-3</v>
      </c>
      <c r="S6" s="324">
        <f>1/$A$1*'[1]48Exp'!R$266</f>
        <v>1.1294074335497829E-3</v>
      </c>
      <c r="T6" s="324">
        <f>1/$A$1*'[1]48Exp'!S$266</f>
        <v>1.479680761190476E-3</v>
      </c>
      <c r="U6" s="324">
        <f>1/$A$1*'[1]48Exp'!T$266</f>
        <v>0</v>
      </c>
      <c r="V6" s="324">
        <f>1/$A$1*'[1]48Exp'!U$266</f>
        <v>0</v>
      </c>
      <c r="W6" s="324">
        <f>1/$A$1*'[1]48Exp'!V$266</f>
        <v>0</v>
      </c>
      <c r="X6" s="324">
        <f>1/$A$1*'[1]48Exp'!W$266</f>
        <v>0</v>
      </c>
      <c r="Y6" s="324">
        <f>1/$A$1*'[1]48Exp'!X$266</f>
        <v>0</v>
      </c>
      <c r="Z6" s="324">
        <f>1/$A$1*'[1]48Exp'!Y$266</f>
        <v>0</v>
      </c>
      <c r="AA6" s="324">
        <f>1/$A$1*'[1]48Exp'!Z$266</f>
        <v>0</v>
      </c>
      <c r="AB6" s="324">
        <f>1/$A$1*'[1]48Exp'!AA$266</f>
        <v>0</v>
      </c>
      <c r="AC6" s="103"/>
      <c r="AD6" s="359">
        <f>1/1000*'[1]48Exp'!$AB$266</f>
        <v>2.400182943357E-3</v>
      </c>
      <c r="AE6" s="324">
        <f>1/1000*'[1]48Exp'!$AC$266</f>
        <v>2.6936728344000003E-3</v>
      </c>
      <c r="AF6" s="324">
        <f>1/1000*'[1]48Exp'!AD$266</f>
        <v>2.9050193664000006E-3</v>
      </c>
      <c r="AG6" s="324">
        <f>1/1000*'[1]48Exp'!AE$266</f>
        <v>4.0094298048000002E-3</v>
      </c>
      <c r="AH6" s="324">
        <f>1/1000*'[1]48Exp'!AF$266</f>
        <v>4.8265384874000006E-3</v>
      </c>
      <c r="AI6" s="324">
        <f>1/1000*'[1]48Exp'!AG$266</f>
        <v>4.5798754716000001E-3</v>
      </c>
      <c r="AJ6" s="324">
        <f>1/1000*'[1]48Exp'!AH$266</f>
        <v>2.7762257700000006E-3</v>
      </c>
      <c r="AK6" s="324">
        <f>1/1000*'[1]48Exp'!AI$266</f>
        <v>2.6834485935000002E-3</v>
      </c>
      <c r="AL6" s="324">
        <f>1/1000*'[1]48Exp'!AJ$266</f>
        <v>2.7567983924000001E-3</v>
      </c>
      <c r="AM6" s="324">
        <f>1/1000*'[1]48Exp'!AK$266</f>
        <v>1.6069435007999998E-3</v>
      </c>
      <c r="AN6" s="324">
        <f>1/1000*'[1]48Exp'!AL$266</f>
        <v>2.3496547716000005E-3</v>
      </c>
      <c r="AO6" s="324">
        <f>1/1000*'[1]48Exp'!AM$266</f>
        <v>2.9059044000000001E-3</v>
      </c>
      <c r="AP6" s="324">
        <f>1/1000*'[1]48Exp'!AN$266</f>
        <v>2.2574501312000003E-3</v>
      </c>
      <c r="AQ6" s="324">
        <f>1/1000*'[1]48Exp'!AO$266</f>
        <v>2.0456325870000002E-3</v>
      </c>
      <c r="AR6" s="324">
        <f>1/1000*'[1]48Exp'!AP$266</f>
        <v>2.9879359925000003E-3</v>
      </c>
      <c r="AS6" s="324">
        <f>1/1000*'[1]48Exp'!AQ$266</f>
        <v>3.2579402379999995E-3</v>
      </c>
      <c r="AT6" s="324">
        <f>1/1000*'[1]48Exp'!AR$266</f>
        <v>3.7281819900999995E-3</v>
      </c>
      <c r="AU6" s="324">
        <f>1/1000*'[1]48Exp'!AS$266</f>
        <v>4.2322730592999997E-3</v>
      </c>
      <c r="AV6" s="324">
        <f>1/1000*'[1]48Exp'!AT$266</f>
        <v>0</v>
      </c>
      <c r="AW6" s="324">
        <f>1/1000*'[1]48Exp'!AU$266</f>
        <v>0</v>
      </c>
      <c r="AX6" s="324">
        <f>1/1000*'[1]48Exp'!AV$266</f>
        <v>0</v>
      </c>
      <c r="AY6" s="324">
        <f>1/1000*'[1]48Exp'!AW$266</f>
        <v>0</v>
      </c>
      <c r="AZ6" s="324">
        <f>1/1000*'[1]48Exp'!AX$266</f>
        <v>0</v>
      </c>
      <c r="BA6" s="324">
        <f>1/1000*'[1]48Exp'!AY$266</f>
        <v>0</v>
      </c>
      <c r="BB6" s="324">
        <f>1/1000*'[1]48Exp'!AZ$266</f>
        <v>0</v>
      </c>
      <c r="BC6" s="475">
        <f>1/1000*'[1]48Exp'!BA$266</f>
        <v>0</v>
      </c>
    </row>
    <row r="7" spans="1:56" ht="17.149999999999999" customHeight="1">
      <c r="B7" s="19" t="s">
        <v>96</v>
      </c>
      <c r="C7" s="361">
        <f>1/$A$1*'[1]48Exp'!$B$268</f>
        <v>7.7634618686868674E-3</v>
      </c>
      <c r="D7" s="326">
        <f>1/$A$1*'[1]48Exp'!$C$268</f>
        <v>1.1655271519480518E-2</v>
      </c>
      <c r="E7" s="326">
        <f>1/$A$1*'[1]48Exp'!$D$268</f>
        <v>1.1194178912121213E-2</v>
      </c>
      <c r="F7" s="326">
        <f>1/$A$1*'[1]48Exp'!$E$268</f>
        <v>1.2247645316666667E-2</v>
      </c>
      <c r="G7" s="326">
        <f>1/$A$1*'[1]48Exp'!$F$268</f>
        <v>1.1262551918181814E-2</v>
      </c>
      <c r="H7" s="326">
        <f>1/$A$1*'[1]48Exp'!$G$268</f>
        <v>9.5203963333333353E-3</v>
      </c>
      <c r="I7" s="326">
        <f>1/$A$1*'[1]48Exp'!$H$268</f>
        <v>1.2101337108199642E-2</v>
      </c>
      <c r="J7" s="327">
        <f>1/$A$1*'[1]48Exp'!$I$268</f>
        <v>1.0174337033333331E-2</v>
      </c>
      <c r="K7" s="327">
        <f>1/$A$1*'[1]48Exp'!$J$268</f>
        <v>6.4403391496021213E-3</v>
      </c>
      <c r="L7" s="326">
        <f>1/$A$1*'[1]48Exp'!K$268</f>
        <v>3.884685644444445E-3</v>
      </c>
      <c r="M7" s="326">
        <f>1/$A$1*'[1]48Exp'!L$268</f>
        <v>4.2465364619047622E-3</v>
      </c>
      <c r="N7" s="326">
        <f>1/$A$1*'[1]48Exp'!M$268</f>
        <v>5.0917913059523798E-3</v>
      </c>
      <c r="O7" s="326">
        <f>1/$A$1*'[1]48Exp'!N$268</f>
        <v>2.8172653396825401E-3</v>
      </c>
      <c r="P7" s="326">
        <f>1/$A$1*'[1]48Exp'!O$268</f>
        <v>3.2283163977633476E-3</v>
      </c>
      <c r="Q7" s="326">
        <f>1/$A$1*'[1]48Exp'!P$268</f>
        <v>3.8177572535714297E-3</v>
      </c>
      <c r="R7" s="326">
        <f>1/$A$1*'[1]48Exp'!Q$268</f>
        <v>2.5509045202020205E-3</v>
      </c>
      <c r="S7" s="326">
        <f>1/$A$1*'[1]48Exp'!R$268</f>
        <v>6.2322818904761894E-3</v>
      </c>
      <c r="T7" s="326">
        <f>1/$A$1*'[1]48Exp'!S$268</f>
        <v>9.0018292523809523E-3</v>
      </c>
      <c r="U7" s="326">
        <f>1/$A$1*'[1]48Exp'!T$268</f>
        <v>0</v>
      </c>
      <c r="V7" s="326">
        <f>1/$A$1*'[1]48Exp'!U$268</f>
        <v>0</v>
      </c>
      <c r="W7" s="326">
        <f>1/$A$1*'[1]48Exp'!V$268</f>
        <v>0</v>
      </c>
      <c r="X7" s="326">
        <f>1/$A$1*'[1]48Exp'!W$268</f>
        <v>0</v>
      </c>
      <c r="Y7" s="326">
        <f>1/$A$1*'[1]48Exp'!X$268</f>
        <v>0</v>
      </c>
      <c r="Z7" s="326">
        <f>1/$A$1*'[1]48Exp'!Y$268</f>
        <v>0</v>
      </c>
      <c r="AA7" s="326">
        <f>1/$A$1*'[1]48Exp'!Z$268</f>
        <v>0</v>
      </c>
      <c r="AB7" s="326">
        <f>1/$A$1*'[1]48Exp'!AA$268</f>
        <v>0</v>
      </c>
      <c r="AC7" s="103"/>
      <c r="AD7" s="361">
        <f>1/1000*'[1]48Exp'!$AB$268</f>
        <v>1.4184553821453002E-2</v>
      </c>
      <c r="AE7" s="326">
        <f>1/1000*'[1]48Exp'!$AC$268</f>
        <v>1.9221699467599999E-2</v>
      </c>
      <c r="AF7" s="326">
        <f>1/1000*'[1]48Exp'!AD$268</f>
        <v>1.9211567971199998E-2</v>
      </c>
      <c r="AG7" s="326">
        <f>1/1000*'[1]48Exp'!AE$268</f>
        <v>2.1686456915199999E-2</v>
      </c>
      <c r="AH7" s="326">
        <f>1/1000*'[1]48Exp'!AF$268</f>
        <v>2.4619338458400003E-2</v>
      </c>
      <c r="AI7" s="326">
        <f>1/1000*'[1]48Exp'!AG$268</f>
        <v>2.0925394990499998E-2</v>
      </c>
      <c r="AJ7" s="326">
        <f>1/1000*'[1]48Exp'!AH$268</f>
        <v>2.5677283675999998E-2</v>
      </c>
      <c r="AK7" s="326">
        <f>1/1000*'[1]48Exp'!AI$268</f>
        <v>2.1140697088E-2</v>
      </c>
      <c r="AL7" s="326">
        <f>1/1000*'[1]48Exp'!AJ$268</f>
        <v>1.7022696503599999E-2</v>
      </c>
      <c r="AM7" s="326">
        <f>1/1000*'[1]48Exp'!AK$268</f>
        <v>1.2689890399999999E-2</v>
      </c>
      <c r="AN7" s="326">
        <f>1/1000*'[1]48Exp'!AL$268</f>
        <v>1.55996166303E-2</v>
      </c>
      <c r="AO7" s="326">
        <f>1/1000*'[1]48Exp'!AM$268</f>
        <v>2.2012176239999997E-2</v>
      </c>
      <c r="AP7" s="326">
        <f>1/1000*'[1]48Exp'!AN$268</f>
        <v>1.3916667089599998E-2</v>
      </c>
      <c r="AQ7" s="326">
        <f>1/1000*'[1]48Exp'!AO$268</f>
        <v>1.57532820558E-2</v>
      </c>
      <c r="AR7" s="326">
        <f>1/1000*'[1]48Exp'!AP$268</f>
        <v>1.7981457403000001E-2</v>
      </c>
      <c r="AS7" s="326">
        <f>1/1000*'[1]48Exp'!AQ$268</f>
        <v>1.2127208901499998E-2</v>
      </c>
      <c r="AT7" s="326">
        <f>1/1000*'[1]48Exp'!AR$268</f>
        <v>2.3162440377599999E-2</v>
      </c>
      <c r="AU7" s="326">
        <f>1/1000*'[1]48Exp'!AS$268</f>
        <v>3.2098779527099996E-2</v>
      </c>
      <c r="AV7" s="326">
        <f>1/1000*'[1]48Exp'!AT$268</f>
        <v>0</v>
      </c>
      <c r="AW7" s="326">
        <f>1/1000*'[1]48Exp'!AU$268</f>
        <v>0</v>
      </c>
      <c r="AX7" s="326">
        <f>1/1000*'[1]48Exp'!AV$268</f>
        <v>0</v>
      </c>
      <c r="AY7" s="326">
        <f>1/1000*'[1]48Exp'!AW$268</f>
        <v>0</v>
      </c>
      <c r="AZ7" s="326">
        <f>1/1000*'[1]48Exp'!AX$268</f>
        <v>0</v>
      </c>
      <c r="BA7" s="326">
        <f>1/1000*'[1]48Exp'!AY$268</f>
        <v>0</v>
      </c>
      <c r="BB7" s="326">
        <f>1/1000*'[1]48Exp'!AZ$268</f>
        <v>0</v>
      </c>
      <c r="BC7" s="477">
        <f>1/1000*'[1]48Exp'!BA$268</f>
        <v>0</v>
      </c>
    </row>
    <row r="8" spans="1:56" ht="17.149999999999999" customHeight="1">
      <c r="B8" s="19" t="s">
        <v>103</v>
      </c>
      <c r="C8" s="361">
        <f>1/$A$1*'[1]48Exp'!$B$269</f>
        <v>1.3287460577200577E-3</v>
      </c>
      <c r="D8" s="326">
        <f>1/$A$1*'[1]48Exp'!$C$269</f>
        <v>2.1412619428571428E-3</v>
      </c>
      <c r="E8" s="326">
        <f>1/$A$1*'[1]48Exp'!$D$269</f>
        <v>1.6888924000000004E-3</v>
      </c>
      <c r="F8" s="326">
        <f>1/$A$1*'[1]48Exp'!$E$269</f>
        <v>1.6666886666666665E-3</v>
      </c>
      <c r="G8" s="326">
        <f>1/$A$1*'[1]48Exp'!$F$269</f>
        <v>1.7195543809523808E-3</v>
      </c>
      <c r="H8" s="326">
        <f>1/$A$1*'[1]48Exp'!$G$269</f>
        <v>1.2484542555555556E-3</v>
      </c>
      <c r="I8" s="326">
        <f>1/$A$1*'[1]48Exp'!$H$269</f>
        <v>1.6750272285714284E-3</v>
      </c>
      <c r="J8" s="327">
        <f>1/$A$1*'[1]48Exp'!$I$269</f>
        <v>1.5683097666666667E-3</v>
      </c>
      <c r="K8" s="327">
        <f>1/$A$1*'[1]48Exp'!$J$269</f>
        <v>1.5212832602269379E-3</v>
      </c>
      <c r="L8" s="326">
        <f>1/$A$1*'[1]48Exp'!K$269</f>
        <v>1.8393850333333324E-3</v>
      </c>
      <c r="M8" s="326">
        <f>1/$A$1*'[1]48Exp'!L$269</f>
        <v>1.6565681999999998E-3</v>
      </c>
      <c r="N8" s="326">
        <f>1/$A$1*'[1]48Exp'!M$269</f>
        <v>1.5677013428571432E-3</v>
      </c>
      <c r="O8" s="326">
        <f>1/$A$1*'[1]48Exp'!N$269</f>
        <v>1.1230220253968253E-3</v>
      </c>
      <c r="P8" s="326">
        <f>1/$A$1*'[1]48Exp'!O$269</f>
        <v>1.1368237542568544E-3</v>
      </c>
      <c r="Q8" s="326">
        <f>1/$A$1*'[1]48Exp'!P$269</f>
        <v>1.0957045523809523E-3</v>
      </c>
      <c r="R8" s="326">
        <f>1/$A$1*'[1]48Exp'!Q$269</f>
        <v>1.202631246103896E-3</v>
      </c>
      <c r="S8" s="326">
        <f>1/$A$1*'[1]48Exp'!R$269</f>
        <v>1.1988275207070707E-3</v>
      </c>
      <c r="T8" s="326">
        <f>1/$A$1*'[1]48Exp'!S$269</f>
        <v>8.3398014928571422E-4</v>
      </c>
      <c r="U8" s="326">
        <f>1/$A$1*'[1]48Exp'!T$269</f>
        <v>0</v>
      </c>
      <c r="V8" s="326">
        <f>1/$A$1*'[1]48Exp'!U$269</f>
        <v>0</v>
      </c>
      <c r="W8" s="326">
        <f>1/$A$1*'[1]48Exp'!V$269</f>
        <v>0</v>
      </c>
      <c r="X8" s="326">
        <f>1/$A$1*'[1]48Exp'!W$269</f>
        <v>0</v>
      </c>
      <c r="Y8" s="326">
        <f>1/$A$1*'[1]48Exp'!X$269</f>
        <v>0</v>
      </c>
      <c r="Z8" s="326">
        <f>1/$A$1*'[1]48Exp'!Y$269</f>
        <v>0</v>
      </c>
      <c r="AA8" s="326">
        <f>1/$A$1*'[1]48Exp'!Z$269</f>
        <v>0</v>
      </c>
      <c r="AB8" s="326">
        <f>1/$A$1*'[1]48Exp'!AA$269</f>
        <v>0</v>
      </c>
      <c r="AC8" s="103"/>
      <c r="AD8" s="361">
        <f>1/1000*'[1]48Exp'!$AB$269</f>
        <v>2.010897612504E-3</v>
      </c>
      <c r="AE8" s="326">
        <f>1/1000*'[1]48Exp'!$AC$269</f>
        <v>3.7443988148000004E-3</v>
      </c>
      <c r="AF8" s="326">
        <f>1/1000*'[1]48Exp'!AD$269</f>
        <v>3.1059612575999995E-3</v>
      </c>
      <c r="AG8" s="326">
        <f>1/1000*'[1]48Exp'!AE$269</f>
        <v>2.9458303168000003E-3</v>
      </c>
      <c r="AH8" s="326">
        <f>1/1000*'[1]48Exp'!AF$269</f>
        <v>3.3315796626000004E-3</v>
      </c>
      <c r="AI8" s="326">
        <f>1/1000*'[1]48Exp'!AG$269</f>
        <v>2.8843761803999998E-3</v>
      </c>
      <c r="AJ8" s="326">
        <f>1/1000*'[1]48Exp'!AH$269</f>
        <v>3.5115540984000005E-3</v>
      </c>
      <c r="AK8" s="326">
        <f>1/1000*'[1]48Exp'!AI$269</f>
        <v>3.9520711054999999E-3</v>
      </c>
      <c r="AL8" s="326">
        <f>1/1000*'[1]48Exp'!AJ$269</f>
        <v>4.2592647163999997E-3</v>
      </c>
      <c r="AM8" s="326">
        <f>1/1000*'[1]48Exp'!AK$269</f>
        <v>4.4312000964000006E-3</v>
      </c>
      <c r="AN8" s="326">
        <f>1/1000*'[1]48Exp'!AL$269</f>
        <v>4.4117347221000001E-3</v>
      </c>
      <c r="AO8" s="326">
        <f>1/1000*'[1]48Exp'!AM$269</f>
        <v>5.525488319999999E-3</v>
      </c>
      <c r="AP8" s="326">
        <f>1/1000*'[1]48Exp'!AN$269</f>
        <v>4.5358476416000005E-3</v>
      </c>
      <c r="AQ8" s="326">
        <f>1/1000*'[1]48Exp'!AO$269</f>
        <v>4.6806414233999992E-3</v>
      </c>
      <c r="AR8" s="326">
        <f>1/1000*'[1]48Exp'!AP$269</f>
        <v>4.1779279109999999E-3</v>
      </c>
      <c r="AS8" s="326">
        <f>1/1000*'[1]48Exp'!AQ$269</f>
        <v>4.4710608809999984E-3</v>
      </c>
      <c r="AT8" s="326">
        <f>1/1000*'[1]48Exp'!AR$269</f>
        <v>5.0284496717999984E-3</v>
      </c>
      <c r="AU8" s="326">
        <f>1/1000*'[1]48Exp'!AS$269</f>
        <v>4.2561402311999978E-3</v>
      </c>
      <c r="AV8" s="326">
        <f>1/1000*'[1]48Exp'!AT$269</f>
        <v>0</v>
      </c>
      <c r="AW8" s="326">
        <f>1/1000*'[1]48Exp'!AU$269</f>
        <v>0</v>
      </c>
      <c r="AX8" s="326">
        <f>1/1000*'[1]48Exp'!AV$269</f>
        <v>0</v>
      </c>
      <c r="AY8" s="326">
        <f>1/1000*'[1]48Exp'!AW$269</f>
        <v>0</v>
      </c>
      <c r="AZ8" s="326">
        <f>1/1000*'[1]48Exp'!AX$269</f>
        <v>0</v>
      </c>
      <c r="BA8" s="326">
        <f>1/1000*'[1]48Exp'!AY$269</f>
        <v>0</v>
      </c>
      <c r="BB8" s="326">
        <f>1/1000*'[1]48Exp'!AZ$269</f>
        <v>0</v>
      </c>
      <c r="BC8" s="477">
        <f>1/1000*'[1]48Exp'!BA$269</f>
        <v>0</v>
      </c>
    </row>
    <row r="9" spans="1:56" ht="17.149999999999999" customHeight="1">
      <c r="B9" s="16" t="s">
        <v>85</v>
      </c>
      <c r="C9" s="362">
        <f>1/$A$1*'[1]48Exp'!$B$267</f>
        <v>7.287995958730158E-3</v>
      </c>
      <c r="D9" s="328">
        <f>1/$A$1*'[1]48Exp'!$C$267</f>
        <v>8.0608548090909081E-3</v>
      </c>
      <c r="E9" s="328">
        <f>1/$A$1*'[1]48Exp'!$D$267</f>
        <v>1.3302678553030304E-2</v>
      </c>
      <c r="F9" s="328">
        <f>1/$A$1*'[1]48Exp'!$E$267</f>
        <v>1.0001146055555554E-2</v>
      </c>
      <c r="G9" s="328">
        <f>1/$A$1*'[1]48Exp'!$F$267</f>
        <v>1.0233382634382284E-2</v>
      </c>
      <c r="H9" s="328">
        <f>1/$A$1*'[1]48Exp'!$G$267</f>
        <v>1.0959233933080809E-2</v>
      </c>
      <c r="I9" s="328">
        <f>1/$A$1*'[1]48Exp'!$H$267</f>
        <v>1.2112387668194552E-2</v>
      </c>
      <c r="J9" s="329">
        <f>1/$A$1*'[1]48Exp'!$I$267</f>
        <v>1.1581060278571425E-2</v>
      </c>
      <c r="K9" s="329">
        <f>1/$A$1*'[1]48Exp'!$J$267</f>
        <v>1.2581667399454757E-2</v>
      </c>
      <c r="L9" s="328">
        <f>1/$A$1*'[1]48Exp'!K$267</f>
        <v>1.1500399116666666E-2</v>
      </c>
      <c r="M9" s="328">
        <f>1/$A$1*'[1]48Exp'!L$267</f>
        <v>8.4269973952380943E-3</v>
      </c>
      <c r="N9" s="328">
        <f>1/$A$1*'[1]48Exp'!M$267</f>
        <v>9.0259094142857137E-3</v>
      </c>
      <c r="O9" s="328">
        <f>1/$A$1*'[1]48Exp'!N$267</f>
        <v>6.4535823456349194E-3</v>
      </c>
      <c r="P9" s="328">
        <f>1/$A$1*'[1]48Exp'!O$267</f>
        <v>8.6521226686147173E-3</v>
      </c>
      <c r="Q9" s="328">
        <f>1/$A$1*'[1]48Exp'!P$267</f>
        <v>6.2457612190476184E-3</v>
      </c>
      <c r="R9" s="328">
        <f>1/$A$1*'[1]48Exp'!Q$267</f>
        <v>6.8200985579725832E-3</v>
      </c>
      <c r="S9" s="328">
        <f>1/$A$1*'[1]48Exp'!R$267</f>
        <v>7.5429839137806636E-3</v>
      </c>
      <c r="T9" s="328">
        <f>1/$A$1*'[1]48Exp'!S$267</f>
        <v>6.5418838442857135E-3</v>
      </c>
      <c r="U9" s="328">
        <f>1/$A$1*'[1]48Exp'!T$267</f>
        <v>0</v>
      </c>
      <c r="V9" s="328">
        <f>1/$A$1*'[1]48Exp'!U$267</f>
        <v>0</v>
      </c>
      <c r="W9" s="328">
        <f>1/$A$1*'[1]48Exp'!V$267</f>
        <v>0</v>
      </c>
      <c r="X9" s="328">
        <f>1/$A$1*'[1]48Exp'!W$267</f>
        <v>0</v>
      </c>
      <c r="Y9" s="328">
        <f>1/$A$1*'[1]48Exp'!X$267</f>
        <v>0</v>
      </c>
      <c r="Z9" s="328">
        <f>1/$A$1*'[1]48Exp'!Y$267</f>
        <v>0</v>
      </c>
      <c r="AA9" s="328">
        <f>1/$A$1*'[1]48Exp'!Z$267</f>
        <v>0</v>
      </c>
      <c r="AB9" s="328">
        <f>1/$A$1*'[1]48Exp'!AA$267</f>
        <v>0</v>
      </c>
      <c r="AC9" s="103"/>
      <c r="AD9" s="362">
        <f>1/1000*'[1]48Exp'!$AB$267</f>
        <v>1.9257744828624E-2</v>
      </c>
      <c r="AE9" s="328">
        <f>1/1000*'[1]48Exp'!$AC$267</f>
        <v>1.5152932244799999E-2</v>
      </c>
      <c r="AF9" s="328">
        <f>1/1000*'[1]48Exp'!AD$267</f>
        <v>1.50913032E-2</v>
      </c>
      <c r="AG9" s="328">
        <f>1/1000*'[1]48Exp'!AE$267</f>
        <v>1.8665879164799996E-2</v>
      </c>
      <c r="AH9" s="328">
        <f>1/1000*'[1]48Exp'!AF$267</f>
        <v>2.1441977517800002E-2</v>
      </c>
      <c r="AI9" s="328">
        <f>1/1000*'[1]48Exp'!AG$267</f>
        <v>2.1785743636799998E-2</v>
      </c>
      <c r="AJ9" s="328">
        <f>1/1000*'[1]48Exp'!AH$267</f>
        <v>2.3166686363999996E-2</v>
      </c>
      <c r="AK9" s="328">
        <f>1/1000*'[1]48Exp'!AI$267</f>
        <v>2.4904353224E-2</v>
      </c>
      <c r="AL9" s="328">
        <f>1/1000*'[1]48Exp'!AJ$267</f>
        <v>3.4602017267200004E-2</v>
      </c>
      <c r="AM9" s="328">
        <f>1/1000*'[1]48Exp'!AK$267</f>
        <v>3.4290153744000004E-2</v>
      </c>
      <c r="AN9" s="328">
        <f>1/1000*'[1]48Exp'!AL$267</f>
        <v>2.6082454158900006E-2</v>
      </c>
      <c r="AO9" s="328">
        <f>1/1000*'[1]48Exp'!AM$267</f>
        <v>3.1385489423999997E-2</v>
      </c>
      <c r="AP9" s="328">
        <f>1/1000*'[1]48Exp'!AN$267</f>
        <v>2.3171578707199998E-2</v>
      </c>
      <c r="AQ9" s="328">
        <f>1/1000*'[1]48Exp'!AO$267</f>
        <v>2.95433441139E-2</v>
      </c>
      <c r="AR9" s="328">
        <f>1/1000*'[1]48Exp'!AP$267</f>
        <v>2.3805916257500004E-2</v>
      </c>
      <c r="AS9" s="328">
        <f>1/1000*'[1]48Exp'!AQ$267</f>
        <v>2.2884953077E-2</v>
      </c>
      <c r="AT9" s="328">
        <f>1/1000*'[1]48Exp'!AR$267</f>
        <v>2.52598542702E-2</v>
      </c>
      <c r="AU9" s="328">
        <f>1/1000*'[1]48Exp'!AS$267</f>
        <v>2.3307860819099992E-2</v>
      </c>
      <c r="AV9" s="328">
        <f>1/1000*'[1]48Exp'!AT$267</f>
        <v>0</v>
      </c>
      <c r="AW9" s="328">
        <f>1/1000*'[1]48Exp'!AU$267</f>
        <v>0</v>
      </c>
      <c r="AX9" s="328">
        <f>1/1000*'[1]48Exp'!AV$267</f>
        <v>0</v>
      </c>
      <c r="AY9" s="328">
        <f>1/1000*'[1]48Exp'!AW$267</f>
        <v>0</v>
      </c>
      <c r="AZ9" s="328">
        <f>1/1000*'[1]48Exp'!AX$267</f>
        <v>0</v>
      </c>
      <c r="BA9" s="328">
        <f>1/1000*'[1]48Exp'!AY$267</f>
        <v>0</v>
      </c>
      <c r="BB9" s="328">
        <f>1/1000*'[1]48Exp'!AZ$267</f>
        <v>0</v>
      </c>
      <c r="BC9" s="476">
        <f>1/1000*'[1]48Exp'!BA$267</f>
        <v>0</v>
      </c>
    </row>
    <row r="10" spans="1:56">
      <c r="B10" s="42" t="s">
        <v>30</v>
      </c>
      <c r="C10" s="363">
        <f>1/$A$1*(SUM('[1]48Exp'!$B$47:$B$47)+SUM('[1]48Exp'!$B$105:$B$105))</f>
        <v>3.1569242323232312E-3</v>
      </c>
      <c r="D10" s="330">
        <f>1/$A$1*(SUM('[1]48Exp'!$C$47:$C$47)+SUM('[1]48Exp'!$C$105:$C$105))</f>
        <v>3.7628575999999994E-3</v>
      </c>
      <c r="E10" s="330">
        <f>1/$A$1*(SUM('[1]48Exp'!$D$47:$D$47)+SUM('[1]48Exp'!$D$105:$D$105))</f>
        <v>9.52999840909091E-3</v>
      </c>
      <c r="F10" s="330">
        <f>1/$A$1*(SUM('[1]48Exp'!$E$47:$E$47)+SUM('[1]48Exp'!$E$105:$E$105))</f>
        <v>4.552912833333333E-3</v>
      </c>
      <c r="G10" s="330">
        <f>1/$A$1*(SUM('[1]48Exp'!$F$47:$F$47)+SUM('[1]48Exp'!$F$105:$F$105))</f>
        <v>4.8903784527972007E-3</v>
      </c>
      <c r="H10" s="330">
        <f>1/$A$1*(SUM('[1]48Exp'!$G$47:$G$47)+SUM('[1]48Exp'!$G$105:$G$105))</f>
        <v>5.159678421969697E-3</v>
      </c>
      <c r="I10" s="330">
        <f>1/$A$1*(SUM('[1]48Exp'!$H$47:$H$47)+SUM('[1]48Exp'!$H$105:$H$105))</f>
        <v>6.1803586943722936E-3</v>
      </c>
      <c r="J10" s="331">
        <f>1/$A$1*(SUM('[1]48Exp'!$I$47:$I$47)+SUM('[1]48Exp'!$I$105:$I$105))</f>
        <v>6.0514761333333323E-3</v>
      </c>
      <c r="K10" s="331">
        <f>1/$A$1*(SUM('[1]48Exp'!$J$47:$J$47)+SUM('[1]48Exp'!$J$105:$J$105))</f>
        <v>5.6157515470085457E-3</v>
      </c>
      <c r="L10" s="330">
        <f>1/$A$1*(SUM('[1]48Exp'!K$47:K$47)+SUM('[1]48Exp'!K$105:K$105))</f>
        <v>6.1844783833333323E-3</v>
      </c>
      <c r="M10" s="330">
        <f>1/$A$1*(SUM('[1]48Exp'!L$47:L$47)+SUM('[1]48Exp'!L$105:L$105))</f>
        <v>5.1844193785714277E-3</v>
      </c>
      <c r="N10" s="330">
        <f>1/$A$1*(SUM('[1]48Exp'!M$47:M$47)+SUM('[1]48Exp'!M$105:M$105))</f>
        <v>5.4853117666666638E-3</v>
      </c>
      <c r="O10" s="330">
        <f>1/$A$1*(SUM('[1]48Exp'!N$47:N$47)+SUM('[1]48Exp'!N$105:N$105))</f>
        <v>3.8259101099206347E-3</v>
      </c>
      <c r="P10" s="330">
        <f>1/$A$1*(SUM('[1]48Exp'!O$47:O$47)+SUM('[1]48Exp'!O$105:O$105))</f>
        <v>4.6831765964285722E-3</v>
      </c>
      <c r="Q10" s="330">
        <f>1/$A$1*(SUM('[1]48Exp'!P$47:P$47)+SUM('[1]48Exp'!P$105:P$105))</f>
        <v>2.9922859749999999E-3</v>
      </c>
      <c r="R10" s="330">
        <f>1/$A$1*(SUM('[1]48Exp'!Q$47:Q$47)+SUM('[1]48Exp'!Q$105:Q$105))</f>
        <v>3.0488638715007216E-3</v>
      </c>
      <c r="S10" s="330">
        <f>1/$A$1*(SUM('[1]48Exp'!R$47:R$47)+SUM('[1]48Exp'!R$105:R$105))</f>
        <v>3.7808691754689754E-3</v>
      </c>
      <c r="T10" s="330">
        <f>1/$A$1*(SUM('[1]48Exp'!S$47:S$47)+SUM('[1]48Exp'!S$105:S$105))</f>
        <v>2.6162748604761903E-3</v>
      </c>
      <c r="U10" s="330">
        <f>1/$A$1*(SUM('[1]48Exp'!T$47:T$47)+SUM('[1]48Exp'!T$105:T$105))</f>
        <v>0</v>
      </c>
      <c r="V10" s="330">
        <f>1/$A$1*(SUM('[1]48Exp'!U$47:U$47)+SUM('[1]48Exp'!U$105:U$105))</f>
        <v>0</v>
      </c>
      <c r="W10" s="330">
        <f>1/$A$1*(SUM('[1]48Exp'!V$47:V$47)+SUM('[1]48Exp'!V$105:V$105))</f>
        <v>0</v>
      </c>
      <c r="X10" s="330">
        <f>1/$A$1*(SUM('[1]48Exp'!W$47:W$47)+SUM('[1]48Exp'!W$105:W$105))</f>
        <v>0</v>
      </c>
      <c r="Y10" s="330">
        <f>1/$A$1*(SUM('[1]48Exp'!X$47:X$47)+SUM('[1]48Exp'!X$105:X$105))</f>
        <v>0</v>
      </c>
      <c r="Z10" s="330">
        <f>1/$A$1*(SUM('[1]48Exp'!Y$47:Y$47)+SUM('[1]48Exp'!Y$105:Y$105))</f>
        <v>0</v>
      </c>
      <c r="AA10" s="330">
        <f>1/$A$1*(SUM('[1]48Exp'!Z$47:Z$47)+SUM('[1]48Exp'!Z$105:Z$105))</f>
        <v>0</v>
      </c>
      <c r="AB10" s="330">
        <f>1/$A$1*(SUM('[1]48Exp'!AA$47:AA$47)+SUM('[1]48Exp'!AA$105:AA$105))</f>
        <v>0</v>
      </c>
      <c r="AC10" s="103"/>
      <c r="AD10" s="363">
        <f>1/1000*(SUM('[1]48Exp'!$AB$47:$AB$47)+SUM('[1]48Exp'!$AB$105:$AB$105))</f>
        <v>5.3711457901320005E-3</v>
      </c>
      <c r="AE10" s="330">
        <f>1/1000*(SUM('[1]48Exp'!$AC$47:$AC$47)+SUM('[1]48Exp'!$AC$105:$AC$105))</f>
        <v>5.2212844123999992E-3</v>
      </c>
      <c r="AF10" s="330">
        <f>1/1000*(SUM('[1]48Exp'!AD$47:AD$47)+SUM('[1]48Exp'!AD$105:AD$105))</f>
        <v>6.8601199679999992E-3</v>
      </c>
      <c r="AG10" s="330">
        <f>1/1000*(SUM('[1]48Exp'!AE$47:AE$47)+SUM('[1]48Exp'!AE$105:AE$105))</f>
        <v>7.092197537599999E-3</v>
      </c>
      <c r="AH10" s="330">
        <f>1/1000*(SUM('[1]48Exp'!AF$47:AF$47)+SUM('[1]48Exp'!AF$105:AF$105))</f>
        <v>8.5271210850000004E-3</v>
      </c>
      <c r="AI10" s="330">
        <f>1/1000*(SUM('[1]48Exp'!AG$47:AG$47)+SUM('[1]48Exp'!AG$105:AG$105))</f>
        <v>8.6820563544000012E-3</v>
      </c>
      <c r="AJ10" s="330">
        <f>1/1000*(SUM('[1]48Exp'!AH$47:AH$47)+SUM('[1]48Exp'!AH$105:AH$105))</f>
        <v>9.1450797303999996E-3</v>
      </c>
      <c r="AK10" s="330">
        <f>1/1000*(SUM('[1]48Exp'!AI$47:AI$47)+SUM('[1]48Exp'!AI$105:AI$105))</f>
        <v>9.865955400000001E-3</v>
      </c>
      <c r="AL10" s="330">
        <f>1/1000*(SUM('[1]48Exp'!AJ$47:AJ$47)+SUM('[1]48Exp'!AJ$105:AJ$105))</f>
        <v>1.34164478668E-2</v>
      </c>
      <c r="AM10" s="330">
        <f>1/1000*(SUM('[1]48Exp'!AK$47:AK$47)+SUM('[1]48Exp'!AK$105:AK$105))</f>
        <v>1.78464353144E-2</v>
      </c>
      <c r="AN10" s="330">
        <f>1/1000*(SUM('[1]48Exp'!AL$47:AL$47)+SUM('[1]48Exp'!AL$105:AL$105))</f>
        <v>1.4704127491500001E-2</v>
      </c>
      <c r="AO10" s="330">
        <f>1/1000*(SUM('[1]48Exp'!AM$47:AM$47)+SUM('[1]48Exp'!AM$105:AM$105))</f>
        <v>1.7650731216000002E-2</v>
      </c>
      <c r="AP10" s="330">
        <f>1/1000*(SUM('[1]48Exp'!AN$47:AN$47)+SUM('[1]48Exp'!AN$105:AN$105))</f>
        <v>1.1923853638399999E-2</v>
      </c>
      <c r="AQ10" s="330">
        <f>1/1000*(SUM('[1]48Exp'!AO$47:AO$47)+SUM('[1]48Exp'!AO$105:AO$105))</f>
        <v>1.3814657142E-2</v>
      </c>
      <c r="AR10" s="330">
        <f>1/1000*(SUM('[1]48Exp'!AP$47:AP$47)+SUM('[1]48Exp'!AP$105:AP$105))</f>
        <v>9.8149832414999999E-3</v>
      </c>
      <c r="AS10" s="330">
        <f>1/1000*(SUM('[1]48Exp'!AQ$47:AQ$47)+SUM('[1]48Exp'!AQ$105:AQ$105))</f>
        <v>8.9153162419999977E-3</v>
      </c>
      <c r="AT10" s="330">
        <f>1/1000*(SUM('[1]48Exp'!AR$47:AR$47)+SUM('[1]48Exp'!AR$105:AR$105))</f>
        <v>1.1197723614799999E-2</v>
      </c>
      <c r="AU10" s="330">
        <f>1/1000*(SUM('[1]48Exp'!AS$47:AS$47)+SUM('[1]48Exp'!AS$105:AS$105))</f>
        <v>9.0899164069999996E-3</v>
      </c>
      <c r="AV10" s="330">
        <f>1/1000*(SUM('[1]48Exp'!AT$47:AT$47)+SUM('[1]48Exp'!AT$105:AT$105))</f>
        <v>0</v>
      </c>
      <c r="AW10" s="330">
        <f>1/1000*(SUM('[1]48Exp'!AU$47:AU$47)+SUM('[1]48Exp'!AU$105:AU$105))</f>
        <v>0</v>
      </c>
      <c r="AX10" s="330">
        <f>1/1000*(SUM('[1]48Exp'!AV$47:AV$47)+SUM('[1]48Exp'!AV$105:AV$105))</f>
        <v>0</v>
      </c>
      <c r="AY10" s="330">
        <f>1/1000*(SUM('[1]48Exp'!AW$47:AW$47)+SUM('[1]48Exp'!AW$105:AW$105))</f>
        <v>0</v>
      </c>
      <c r="AZ10" s="330">
        <f>1/1000*(SUM('[1]48Exp'!AX$47:AX$47)+SUM('[1]48Exp'!AX$105:AX$105))</f>
        <v>0</v>
      </c>
      <c r="BA10" s="330">
        <f>1/1000*(SUM('[1]48Exp'!AY$47:AY$47)+SUM('[1]48Exp'!AY$105:AY$105))</f>
        <v>0</v>
      </c>
      <c r="BB10" s="330">
        <f>1/1000*(SUM('[1]48Exp'!AZ$47:AZ$47)+SUM('[1]48Exp'!AZ$105:AZ$105))</f>
        <v>0</v>
      </c>
      <c r="BC10" s="478">
        <f>1/1000*(SUM('[1]48Exp'!BA$47:BA$47)+SUM('[1]48Exp'!BA$105:BA$105))</f>
        <v>0</v>
      </c>
    </row>
    <row r="11" spans="1:56">
      <c r="B11" s="8" t="s">
        <v>16</v>
      </c>
      <c r="C11" s="404">
        <f t="shared" ref="C11:L11" si="2">SUM(C9:C9)-SUM(C10:C10)</f>
        <v>4.1310717264069268E-3</v>
      </c>
      <c r="D11" s="332">
        <f t="shared" si="2"/>
        <v>4.2979972090909091E-3</v>
      </c>
      <c r="E11" s="332">
        <f t="shared" si="2"/>
        <v>3.7726801439393939E-3</v>
      </c>
      <c r="F11" s="332">
        <f t="shared" si="2"/>
        <v>5.4482332222222209E-3</v>
      </c>
      <c r="G11" s="332">
        <f t="shared" si="2"/>
        <v>5.3430041815850831E-3</v>
      </c>
      <c r="H11" s="332">
        <f t="shared" si="2"/>
        <v>5.7995555111111123E-3</v>
      </c>
      <c r="I11" s="332">
        <f t="shared" si="2"/>
        <v>5.9320289738222587E-3</v>
      </c>
      <c r="J11" s="333">
        <f t="shared" si="2"/>
        <v>5.529584145238093E-3</v>
      </c>
      <c r="K11" s="333">
        <f t="shared" si="2"/>
        <v>6.9659158524462113E-3</v>
      </c>
      <c r="L11" s="332">
        <f t="shared" si="2"/>
        <v>5.3159207333333333E-3</v>
      </c>
      <c r="M11" s="332">
        <f>SUM(M9:M9)-SUM(M10:M10)</f>
        <v>3.2425780166666666E-3</v>
      </c>
      <c r="N11" s="332">
        <f>SUM(N9:N9)-SUM(N10:N10)</f>
        <v>3.5405976476190499E-3</v>
      </c>
      <c r="O11" s="332">
        <f t="shared" ref="O11:AB11" si="3">SUM(O9:O9)-SUM(O10:O10)</f>
        <v>2.6276722357142846E-3</v>
      </c>
      <c r="P11" s="332">
        <f t="shared" si="3"/>
        <v>3.9689460721861452E-3</v>
      </c>
      <c r="Q11" s="332">
        <f t="shared" si="3"/>
        <v>3.2534752440476185E-3</v>
      </c>
      <c r="R11" s="332">
        <f t="shared" si="3"/>
        <v>3.7712346864718616E-3</v>
      </c>
      <c r="S11" s="332">
        <f t="shared" si="3"/>
        <v>3.7621147383116883E-3</v>
      </c>
      <c r="T11" s="332">
        <f t="shared" si="3"/>
        <v>3.9256089838095231E-3</v>
      </c>
      <c r="U11" s="332">
        <f t="shared" si="3"/>
        <v>0</v>
      </c>
      <c r="V11" s="332">
        <f t="shared" si="3"/>
        <v>0</v>
      </c>
      <c r="W11" s="332">
        <f t="shared" si="3"/>
        <v>0</v>
      </c>
      <c r="X11" s="332">
        <f t="shared" si="3"/>
        <v>0</v>
      </c>
      <c r="Y11" s="332">
        <f t="shared" si="3"/>
        <v>0</v>
      </c>
      <c r="Z11" s="332">
        <f t="shared" si="3"/>
        <v>0</v>
      </c>
      <c r="AA11" s="332">
        <f t="shared" si="3"/>
        <v>0</v>
      </c>
      <c r="AB11" s="332">
        <f t="shared" si="3"/>
        <v>0</v>
      </c>
      <c r="AC11" s="103"/>
      <c r="AD11" s="364">
        <f t="shared" ref="AD11:BC11" si="4">SUM(AD9:AD9)-SUM(AD10:AD10)</f>
        <v>1.3886599038491999E-2</v>
      </c>
      <c r="AE11" s="365">
        <f t="shared" si="4"/>
        <v>9.9316478323999997E-3</v>
      </c>
      <c r="AF11" s="365">
        <f t="shared" si="4"/>
        <v>8.2311832320000004E-3</v>
      </c>
      <c r="AG11" s="365">
        <f t="shared" si="4"/>
        <v>1.1573681627199997E-2</v>
      </c>
      <c r="AH11" s="365">
        <f t="shared" si="4"/>
        <v>1.2914856432800001E-2</v>
      </c>
      <c r="AI11" s="365">
        <f t="shared" si="4"/>
        <v>1.3103687282399997E-2</v>
      </c>
      <c r="AJ11" s="365">
        <f t="shared" si="4"/>
        <v>1.4021606633599996E-2</v>
      </c>
      <c r="AK11" s="365">
        <f t="shared" si="4"/>
        <v>1.5038397823999999E-2</v>
      </c>
      <c r="AL11" s="365">
        <f t="shared" si="4"/>
        <v>2.1185569400400006E-2</v>
      </c>
      <c r="AM11" s="365">
        <f t="shared" si="4"/>
        <v>1.6443718429600004E-2</v>
      </c>
      <c r="AN11" s="365">
        <f t="shared" si="4"/>
        <v>1.1378326667400004E-2</v>
      </c>
      <c r="AO11" s="365">
        <f t="shared" si="4"/>
        <v>1.3734758207999995E-2</v>
      </c>
      <c r="AP11" s="365">
        <f t="shared" si="4"/>
        <v>1.1247725068799999E-2</v>
      </c>
      <c r="AQ11" s="365">
        <f t="shared" si="4"/>
        <v>1.57286869719E-2</v>
      </c>
      <c r="AR11" s="365">
        <f t="shared" si="4"/>
        <v>1.3990933016000004E-2</v>
      </c>
      <c r="AS11" s="365">
        <f t="shared" si="4"/>
        <v>1.3969636835000002E-2</v>
      </c>
      <c r="AT11" s="365">
        <f t="shared" si="4"/>
        <v>1.4062130655400001E-2</v>
      </c>
      <c r="AU11" s="365">
        <f t="shared" si="4"/>
        <v>1.4217944412099993E-2</v>
      </c>
      <c r="AV11" s="365">
        <f t="shared" si="4"/>
        <v>0</v>
      </c>
      <c r="AW11" s="365">
        <f t="shared" si="4"/>
        <v>0</v>
      </c>
      <c r="AX11" s="365">
        <f t="shared" si="4"/>
        <v>0</v>
      </c>
      <c r="AY11" s="365">
        <f t="shared" si="4"/>
        <v>0</v>
      </c>
      <c r="AZ11" s="365">
        <f t="shared" si="4"/>
        <v>0</v>
      </c>
      <c r="BA11" s="365">
        <f t="shared" si="4"/>
        <v>0</v>
      </c>
      <c r="BB11" s="365">
        <f t="shared" si="4"/>
        <v>0</v>
      </c>
      <c r="BC11" s="460">
        <f t="shared" si="4"/>
        <v>0</v>
      </c>
    </row>
    <row r="12" spans="1:56" ht="17.149999999999999" customHeight="1">
      <c r="B12" s="16" t="s">
        <v>165</v>
      </c>
      <c r="C12" s="362">
        <f>1/$A$1*'[1]48Exp'!$B$264</f>
        <v>0.37232231921905834</v>
      </c>
      <c r="D12" s="328">
        <f>1/$A$1*'[1]48Exp'!$C$264</f>
        <v>0.36198088957960212</v>
      </c>
      <c r="E12" s="328">
        <f>1/$A$1*'[1]48Exp'!$D$264</f>
        <v>0.40832591448529632</v>
      </c>
      <c r="F12" s="328">
        <f>1/$A$1*'[1]48Exp'!$E$264</f>
        <v>0.40080561746844567</v>
      </c>
      <c r="G12" s="328">
        <f>1/$A$1*'[1]48Exp'!$F$264</f>
        <v>0.4187066181370962</v>
      </c>
      <c r="H12" s="328">
        <f>1/$A$1*'[1]48Exp'!$G$264</f>
        <v>0.43250228549239644</v>
      </c>
      <c r="I12" s="328">
        <f>1/$A$1*'[1]48Exp'!$H$264</f>
        <v>0.4393035404559163</v>
      </c>
      <c r="J12" s="329">
        <f>1/$A$1*'[1]48Exp'!$I$264</f>
        <v>0.42209231525833313</v>
      </c>
      <c r="K12" s="329">
        <f>1/$A$1*'[1]48Exp'!$J$264</f>
        <v>0.42628361651776947</v>
      </c>
      <c r="L12" s="328">
        <f>1/$A$1*'[1]48Exp'!K$264</f>
        <v>0.37935503059206344</v>
      </c>
      <c r="M12" s="328">
        <f>1/$A$1*'[1]48Exp'!L$264</f>
        <v>0.40107588661666654</v>
      </c>
      <c r="N12" s="328">
        <f>1/$A$1*'[1]48Exp'!M$264</f>
        <v>0.43778112668571428</v>
      </c>
      <c r="O12" s="328">
        <f>1/$A$1*'[1]48Exp'!N$264</f>
        <v>0.38926725066904755</v>
      </c>
      <c r="P12" s="328">
        <f>1/$A$1*'[1]48Exp'!O$264</f>
        <v>0.29707851794285706</v>
      </c>
      <c r="Q12" s="328">
        <f>1/$A$1*'[1]48Exp'!P$264</f>
        <v>0.28672669036007942</v>
      </c>
      <c r="R12" s="328">
        <f>1/$A$1*'[1]48Exp'!Q$264</f>
        <v>0.29839879384317408</v>
      </c>
      <c r="S12" s="328">
        <f>1/$A$1*'[1]48Exp'!R$264</f>
        <v>0.33011220045493506</v>
      </c>
      <c r="T12" s="328">
        <f>1/$A$1*'[1]48Exp'!S$264</f>
        <v>0.26625339693611111</v>
      </c>
      <c r="U12" s="328">
        <f>1/$A$1*'[1]48Exp'!T$264</f>
        <v>0</v>
      </c>
      <c r="V12" s="328">
        <f>1/$A$1*'[1]48Exp'!U$264</f>
        <v>0</v>
      </c>
      <c r="W12" s="328">
        <f>1/$A$1*'[1]48Exp'!V$264</f>
        <v>0</v>
      </c>
      <c r="X12" s="328">
        <f>1/$A$1*'[1]48Exp'!W$264</f>
        <v>0</v>
      </c>
      <c r="Y12" s="328">
        <f>1/$A$1*'[1]48Exp'!X$264</f>
        <v>0</v>
      </c>
      <c r="Z12" s="328">
        <f>1/$A$1*'[1]48Exp'!Y$264</f>
        <v>0</v>
      </c>
      <c r="AA12" s="328">
        <f>1/$A$1*'[1]48Exp'!Z$264</f>
        <v>0</v>
      </c>
      <c r="AB12" s="328">
        <f>1/$A$1*'[1]48Exp'!AA$264</f>
        <v>0</v>
      </c>
      <c r="AC12" s="103"/>
      <c r="AD12" s="362">
        <f>1/1000*'[1]48Exp'!$AB$264</f>
        <v>0.42530048836207507</v>
      </c>
      <c r="AE12" s="328">
        <f>1/1000*'[1]48Exp'!$AC$264</f>
        <v>0.43529452136039992</v>
      </c>
      <c r="AF12" s="328">
        <f>1/1000*'[1]48Exp'!AD$264</f>
        <v>0.48623920288799993</v>
      </c>
      <c r="AG12" s="328">
        <f>1/1000*'[1]48Exp'!AE$264</f>
        <v>0.58458375315199995</v>
      </c>
      <c r="AH12" s="328">
        <f>1/1000*'[1]48Exp'!AF$264</f>
        <v>0.64965049119740004</v>
      </c>
      <c r="AI12" s="328">
        <f>1/1000*'[1]48Exp'!AG$264</f>
        <v>0.65861990645879998</v>
      </c>
      <c r="AJ12" s="328">
        <f>1/1000*'[1]48Exp'!AH$264</f>
        <v>0.82229449039479996</v>
      </c>
      <c r="AK12" s="328">
        <f>1/1000*'[1]48Exp'!AI$264</f>
        <v>0.8765689411369999</v>
      </c>
      <c r="AL12" s="328">
        <f>1/1000*'[1]48Exp'!AJ$264</f>
        <v>0.95986804227360012</v>
      </c>
      <c r="AM12" s="328">
        <f>1/1000*'[1]48Exp'!AK$264</f>
        <v>0.80685487127519995</v>
      </c>
      <c r="AN12" s="328">
        <f>1/1000*'[1]48Exp'!AL$264</f>
        <v>0.81646310521710008</v>
      </c>
      <c r="AO12" s="328">
        <f>1/1000*'[1]48Exp'!AM$264</f>
        <v>0.93751188724799994</v>
      </c>
      <c r="AP12" s="328">
        <f>1/1000*'[1]48Exp'!AN$264</f>
        <v>0.76866329087679985</v>
      </c>
      <c r="AQ12" s="328">
        <f>1/1000*'[1]48Exp'!AO$264</f>
        <v>0.69902091694589996</v>
      </c>
      <c r="AR12" s="328">
        <f>1/1000*'[1]48Exp'!AP$264</f>
        <v>0.66451616098950006</v>
      </c>
      <c r="AS12" s="328">
        <f>1/1000*'[1]48Exp'!AQ$264</f>
        <v>0.56413650424950001</v>
      </c>
      <c r="AT12" s="328">
        <f>1/1000*'[1]48Exp'!AR$264</f>
        <v>0.59862508838020012</v>
      </c>
      <c r="AU12" s="328">
        <f>1/1000*'[1]48Exp'!AS$264</f>
        <v>0.47971262111629998</v>
      </c>
      <c r="AV12" s="328">
        <f>1/1000*'[1]48Exp'!AT$264</f>
        <v>0</v>
      </c>
      <c r="AW12" s="328">
        <f>1/1000*'[1]48Exp'!AU$264</f>
        <v>0</v>
      </c>
      <c r="AX12" s="328">
        <f>1/1000*'[1]48Exp'!AV$264</f>
        <v>0</v>
      </c>
      <c r="AY12" s="328">
        <f>1/1000*'[1]48Exp'!AW$264</f>
        <v>0</v>
      </c>
      <c r="AZ12" s="328">
        <f>1/1000*'[1]48Exp'!AX$264</f>
        <v>0</v>
      </c>
      <c r="BA12" s="328">
        <f>1/1000*'[1]48Exp'!AY$264</f>
        <v>0</v>
      </c>
      <c r="BB12" s="328">
        <f>1/1000*'[1]48Exp'!AZ$264</f>
        <v>0</v>
      </c>
      <c r="BC12" s="476">
        <f>1/1000*'[1]48Exp'!BA$264</f>
        <v>0</v>
      </c>
    </row>
    <row r="13" spans="1:56">
      <c r="B13" s="5" t="s">
        <v>28</v>
      </c>
      <c r="C13" s="276">
        <f>1/$A$1*'[1]48Exp'!$B$85</f>
        <v>2.4679184764795001E-2</v>
      </c>
      <c r="D13" s="279">
        <f>1/$A$1*'[1]48Exp'!$C$85</f>
        <v>1.9991044626190474E-2</v>
      </c>
      <c r="E13" s="279">
        <f>1/$A$1*'[1]48Exp'!$D$85</f>
        <v>2.6955365594444437E-2</v>
      </c>
      <c r="F13" s="279">
        <f>1/$A$1*'[1]48Exp'!$E$85</f>
        <v>2.9025458697505127E-2</v>
      </c>
      <c r="G13" s="279">
        <f>1/$A$1*'[1]48Exp'!$F$85</f>
        <v>3.2467292099999996E-2</v>
      </c>
      <c r="H13" s="279">
        <f>1/$A$1*'[1]48Exp'!$G$85</f>
        <v>3.6247172529473286E-2</v>
      </c>
      <c r="I13" s="279">
        <f>1/$A$1*'[1]48Exp'!$H$85</f>
        <v>4.8068535183189029E-2</v>
      </c>
      <c r="J13" s="278">
        <f>1/$A$1*'[1]48Exp'!$I$85</f>
        <v>6.1762707280952359E-2</v>
      </c>
      <c r="K13" s="278">
        <f>1/$A$1*'[1]48Exp'!$J$85</f>
        <v>6.0998818696867824E-2</v>
      </c>
      <c r="L13" s="279">
        <f>1/$A$1*'[1]48Exp'!K$85</f>
        <v>5.4135901195238097E-2</v>
      </c>
      <c r="M13" s="279">
        <f>1/$A$1*'[1]48Exp'!L$85</f>
        <v>4.8400266333333331E-2</v>
      </c>
      <c r="N13" s="279">
        <f>1/$A$1*'[1]48Exp'!M$85</f>
        <v>5.1627119063888879E-2</v>
      </c>
      <c r="O13" s="279">
        <f>1/$A$1*'[1]48Exp'!N$85</f>
        <v>5.7001701739285718E-2</v>
      </c>
      <c r="P13" s="279">
        <f>1/$A$1*'[1]48Exp'!O$85</f>
        <v>1.7964790984523811E-2</v>
      </c>
      <c r="Q13" s="279">
        <f>1/$A$1*'[1]48Exp'!P$85</f>
        <v>1.4370716905555556E-2</v>
      </c>
      <c r="R13" s="279">
        <f>1/$A$1*'[1]48Exp'!Q$85</f>
        <v>1.3500652074072399E-2</v>
      </c>
      <c r="S13" s="279">
        <f>1/$A$1*'[1]48Exp'!R$85</f>
        <v>1.4467800859999999E-2</v>
      </c>
      <c r="T13" s="279">
        <f>1/$A$1*'[1]48Exp'!S$85</f>
        <v>1.3153780948809517E-2</v>
      </c>
      <c r="U13" s="279">
        <f>1/$A$1*'[1]48Exp'!T$85</f>
        <v>0</v>
      </c>
      <c r="V13" s="279">
        <f>1/$A$1*'[1]48Exp'!U$85</f>
        <v>0</v>
      </c>
      <c r="W13" s="279">
        <f>1/$A$1*'[1]48Exp'!V$85</f>
        <v>0</v>
      </c>
      <c r="X13" s="279">
        <f>1/$A$1*'[1]48Exp'!W$85</f>
        <v>0</v>
      </c>
      <c r="Y13" s="279">
        <f>1/$A$1*'[1]48Exp'!X$85</f>
        <v>0</v>
      </c>
      <c r="Z13" s="279">
        <f>1/$A$1*'[1]48Exp'!Y$85</f>
        <v>0</v>
      </c>
      <c r="AA13" s="279">
        <f>1/$A$1*'[1]48Exp'!Z$85</f>
        <v>0</v>
      </c>
      <c r="AB13" s="279">
        <f>1/$A$1*'[1]48Exp'!AA$85</f>
        <v>0</v>
      </c>
      <c r="AC13" s="103"/>
      <c r="AD13" s="276">
        <f>1/1000*'[1]48Exp'!$AB$85</f>
        <v>3.3514678506434997E-2</v>
      </c>
      <c r="AE13" s="279">
        <f>1/1000*'[1]48Exp'!$AC$85</f>
        <v>3.1822392925599997E-2</v>
      </c>
      <c r="AF13" s="279">
        <f>1/1000*'[1]48Exp'!AD$85</f>
        <v>4.0614267969599993E-2</v>
      </c>
      <c r="AG13" s="279">
        <f>1/1000*'[1]48Exp'!AE$85</f>
        <v>4.6714594012799995E-2</v>
      </c>
      <c r="AH13" s="279">
        <f>1/1000*'[1]48Exp'!AF$85</f>
        <v>5.7016541056300003E-2</v>
      </c>
      <c r="AI13" s="279">
        <f>1/1000*'[1]48Exp'!AG$85</f>
        <v>6.5825105817899993E-2</v>
      </c>
      <c r="AJ13" s="279">
        <f>1/1000*'[1]48Exp'!AH$85</f>
        <v>8.9092840772799983E-2</v>
      </c>
      <c r="AK13" s="279">
        <f>1/1000*'[1]48Exp'!AI$85</f>
        <v>0.11055332998050001</v>
      </c>
      <c r="AL13" s="279">
        <f>1/1000*'[1]48Exp'!AJ$85</f>
        <v>0.12320886746360001</v>
      </c>
      <c r="AM13" s="279">
        <f>1/1000*'[1]48Exp'!AK$85</f>
        <v>9.5194809881600007E-2</v>
      </c>
      <c r="AN13" s="279">
        <f>1/1000*'[1]48Exp'!AL$85</f>
        <v>8.2420208710200005E-2</v>
      </c>
      <c r="AO13" s="279">
        <f>1/1000*'[1]48Exp'!AM$85</f>
        <v>0.103288906992</v>
      </c>
      <c r="AP13" s="279">
        <f>1/1000*'[1]48Exp'!AN$85</f>
        <v>9.8557804575999983E-2</v>
      </c>
      <c r="AQ13" s="279">
        <f>1/1000*'[1]48Exp'!AO$85</f>
        <v>5.4531351711299997E-2</v>
      </c>
      <c r="AR13" s="279">
        <f>1/1000*'[1]48Exp'!AP$85</f>
        <v>4.4198344760000001E-2</v>
      </c>
      <c r="AS13" s="279">
        <f>1/1000*'[1]48Exp'!AQ$85</f>
        <v>3.7235151740500003E-2</v>
      </c>
      <c r="AT13" s="279">
        <f>1/1000*'[1]48Exp'!AR$85</f>
        <v>3.88364864097E-2</v>
      </c>
      <c r="AU13" s="279">
        <f>1/1000*'[1]48Exp'!AS$85</f>
        <v>2.9968949338899997E-2</v>
      </c>
      <c r="AV13" s="279">
        <f>1/1000*'[1]48Exp'!AT$85</f>
        <v>0</v>
      </c>
      <c r="AW13" s="279">
        <f>1/1000*'[1]48Exp'!AU$85</f>
        <v>0</v>
      </c>
      <c r="AX13" s="279">
        <f>1/1000*'[1]48Exp'!AV$85</f>
        <v>0</v>
      </c>
      <c r="AY13" s="279">
        <f>1/1000*'[1]48Exp'!AW$85</f>
        <v>0</v>
      </c>
      <c r="AZ13" s="279">
        <f>1/1000*'[1]48Exp'!AX$85</f>
        <v>0</v>
      </c>
      <c r="BA13" s="279">
        <f>1/1000*'[1]48Exp'!AY$85</f>
        <v>0</v>
      </c>
      <c r="BB13" s="279">
        <f>1/1000*'[1]48Exp'!AZ$85</f>
        <v>0</v>
      </c>
      <c r="BC13" s="455">
        <f>1/1000*'[1]48Exp'!BA$85</f>
        <v>0</v>
      </c>
    </row>
    <row r="14" spans="1:56">
      <c r="B14" s="5" t="s">
        <v>29</v>
      </c>
      <c r="C14" s="276">
        <f>1/$A$1*'[1]48Exp'!$B$91</f>
        <v>0.13365990242551989</v>
      </c>
      <c r="D14" s="279">
        <f>1/$A$1*'[1]48Exp'!$C$91</f>
        <v>0.12000112073748195</v>
      </c>
      <c r="E14" s="279">
        <f>1/$A$1*'[1]48Exp'!$D$91</f>
        <v>0.12960081204444443</v>
      </c>
      <c r="F14" s="279">
        <f>1/$A$1*'[1]48Exp'!$E$91</f>
        <v>0.12895521293912812</v>
      </c>
      <c r="G14" s="279">
        <f>1/$A$1*'[1]48Exp'!$F$91</f>
        <v>0.13064048205238091</v>
      </c>
      <c r="H14" s="279">
        <f>1/$A$1*'[1]48Exp'!$G$91</f>
        <v>0.12605240725</v>
      </c>
      <c r="I14" s="279">
        <f>1/$A$1*'[1]48Exp'!$H$91</f>
        <v>0.1155415018207071</v>
      </c>
      <c r="J14" s="278">
        <f>1/$A$1*'[1]48Exp'!$I$91</f>
        <v>0.1014662526642857</v>
      </c>
      <c r="K14" s="278">
        <f>1/$A$1*'[1]48Exp'!$J$91</f>
        <v>9.9453551948412655E-2</v>
      </c>
      <c r="L14" s="279">
        <f>1/$A$1*'[1]48Exp'!K$91</f>
        <v>9.0108437615873019E-2</v>
      </c>
      <c r="M14" s="279">
        <f>1/$A$1*'[1]48Exp'!L$91</f>
        <v>9.1658554237157269E-2</v>
      </c>
      <c r="N14" s="279">
        <f>1/$A$1*'[1]48Exp'!M$91</f>
        <v>0.1176256738595238</v>
      </c>
      <c r="O14" s="279">
        <f>1/$A$1*'[1]48Exp'!N$91</f>
        <v>0.1065585796547619</v>
      </c>
      <c r="P14" s="279">
        <f>1/$A$1*'[1]48Exp'!O$91</f>
        <v>8.1043693361111113E-2</v>
      </c>
      <c r="Q14" s="279">
        <f>1/$A$1*'[1]48Exp'!P$91</f>
        <v>7.9194812033333353E-2</v>
      </c>
      <c r="R14" s="279">
        <f>1/$A$1*'[1]48Exp'!Q$91</f>
        <v>9.9891548909862099E-2</v>
      </c>
      <c r="S14" s="279">
        <f>1/$A$1*'[1]48Exp'!R$91</f>
        <v>0.10939703347333332</v>
      </c>
      <c r="T14" s="279">
        <f>1/$A$1*'[1]48Exp'!S$91</f>
        <v>8.4527946868253961E-2</v>
      </c>
      <c r="U14" s="279">
        <f>1/$A$1*'[1]48Exp'!T$91</f>
        <v>0</v>
      </c>
      <c r="V14" s="279">
        <f>1/$A$1*'[1]48Exp'!U$91</f>
        <v>0</v>
      </c>
      <c r="W14" s="279">
        <f>1/$A$1*'[1]48Exp'!V$91</f>
        <v>0</v>
      </c>
      <c r="X14" s="279">
        <f>1/$A$1*'[1]48Exp'!W$91</f>
        <v>0</v>
      </c>
      <c r="Y14" s="279">
        <f>1/$A$1*'[1]48Exp'!X$91</f>
        <v>0</v>
      </c>
      <c r="Z14" s="279">
        <f>1/$A$1*'[1]48Exp'!Y$91</f>
        <v>0</v>
      </c>
      <c r="AA14" s="279">
        <f>1/$A$1*'[1]48Exp'!Z$91</f>
        <v>0</v>
      </c>
      <c r="AB14" s="279">
        <f>1/$A$1*'[1]48Exp'!AA$91</f>
        <v>0</v>
      </c>
      <c r="AC14" s="103"/>
      <c r="AD14" s="276">
        <f>1/1000*'[1]48Exp'!$AB$91</f>
        <v>0.12499211134466398</v>
      </c>
      <c r="AE14" s="279">
        <f>1/1000*'[1]48Exp'!$AC$91</f>
        <v>0.12719225222399999</v>
      </c>
      <c r="AF14" s="279">
        <f>1/1000*'[1]48Exp'!AD$91</f>
        <v>0.13378999467359998</v>
      </c>
      <c r="AG14" s="279">
        <f>1/1000*'[1]48Exp'!AE$91</f>
        <v>0.16129473339839998</v>
      </c>
      <c r="AH14" s="279">
        <f>1/1000*'[1]48Exp'!AF$91</f>
        <v>0.18345546950219999</v>
      </c>
      <c r="AI14" s="279">
        <f>1/1000*'[1]48Exp'!AG$91</f>
        <v>0.17997176352869998</v>
      </c>
      <c r="AJ14" s="279">
        <f>1/1000*'[1]48Exp'!AH$91</f>
        <v>0.21299119480000001</v>
      </c>
      <c r="AK14" s="279">
        <f>1/1000*'[1]48Exp'!AI$91</f>
        <v>0.21585578382200002</v>
      </c>
      <c r="AL14" s="279">
        <f>1/1000*'[1]48Exp'!AJ$91</f>
        <v>0.23233586919520002</v>
      </c>
      <c r="AM14" s="279">
        <f>1/1000*'[1]48Exp'!AK$91</f>
        <v>0.18917824572680003</v>
      </c>
      <c r="AN14" s="279">
        <f>1/1000*'[1]48Exp'!AL$91</f>
        <v>0.1872023038092</v>
      </c>
      <c r="AO14" s="279">
        <f>1/1000*'[1]48Exp'!AM$91</f>
        <v>0.20943469771200002</v>
      </c>
      <c r="AP14" s="279">
        <f>1/1000*'[1]48Exp'!AN$91</f>
        <v>0.16122392329119997</v>
      </c>
      <c r="AQ14" s="279">
        <f>1/1000*'[1]48Exp'!AO$91</f>
        <v>0.16730760069930001</v>
      </c>
      <c r="AR14" s="279">
        <f>1/1000*'[1]48Exp'!AP$91</f>
        <v>0.15617626398949999</v>
      </c>
      <c r="AS14" s="279">
        <f>1/1000*'[1]48Exp'!AQ$91</f>
        <v>0.14435082847149999</v>
      </c>
      <c r="AT14" s="279">
        <f>1/1000*'[1]48Exp'!AR$91</f>
        <v>0.16842635229450001</v>
      </c>
      <c r="AU14" s="279">
        <f>1/1000*'[1]48Exp'!AS$91</f>
        <v>0.12891188807639997</v>
      </c>
      <c r="AV14" s="279">
        <f>1/1000*'[1]48Exp'!AT$91</f>
        <v>0</v>
      </c>
      <c r="AW14" s="279">
        <f>1/1000*'[1]48Exp'!AU$91</f>
        <v>0</v>
      </c>
      <c r="AX14" s="279">
        <f>1/1000*'[1]48Exp'!AV$91</f>
        <v>0</v>
      </c>
      <c r="AY14" s="279">
        <f>1/1000*'[1]48Exp'!AW$91</f>
        <v>0</v>
      </c>
      <c r="AZ14" s="279">
        <f>1/1000*'[1]48Exp'!AX$91</f>
        <v>0</v>
      </c>
      <c r="BA14" s="279">
        <f>1/1000*'[1]48Exp'!AY$91</f>
        <v>0</v>
      </c>
      <c r="BB14" s="279">
        <f>1/1000*'[1]48Exp'!AZ$91</f>
        <v>0</v>
      </c>
      <c r="BC14" s="455">
        <f>1/1000*'[1]48Exp'!BA$91</f>
        <v>0</v>
      </c>
    </row>
    <row r="15" spans="1:56">
      <c r="B15" s="5" t="s">
        <v>54</v>
      </c>
      <c r="C15" s="276">
        <f>1/$A$1*'[1]48Exp'!$B$160</f>
        <v>2.8909121146176057E-2</v>
      </c>
      <c r="D15" s="279">
        <f>1/$A$1*'[1]48Exp'!$C$160</f>
        <v>2.8517456305916299E-2</v>
      </c>
      <c r="E15" s="279">
        <f>1/$A$1*'[1]48Exp'!$D$160</f>
        <v>2.9238799571093283E-2</v>
      </c>
      <c r="F15" s="279">
        <f>1/$A$1*'[1]48Exp'!$E$160</f>
        <v>2.8144736618253959E-2</v>
      </c>
      <c r="G15" s="279">
        <f>1/$A$1*'[1]48Exp'!$F$160</f>
        <v>3.3221649731102226E-2</v>
      </c>
      <c r="H15" s="279">
        <f>1/$A$1*'[1]48Exp'!$G$160</f>
        <v>3.5279707048057503E-2</v>
      </c>
      <c r="I15" s="279">
        <f>1/$A$1*'[1]48Exp'!$H$160</f>
        <v>4.9508093301154382E-2</v>
      </c>
      <c r="J15" s="278">
        <f>1/$A$1*'[1]48Exp'!$I$160</f>
        <v>5.4362606967857136E-2</v>
      </c>
      <c r="K15" s="278">
        <f>1/$A$1*'[1]48Exp'!$J$160</f>
        <v>5.2820740802656731E-2</v>
      </c>
      <c r="L15" s="279">
        <f>1/$A$1*'[1]48Exp'!K$160</f>
        <v>4.0225622449999991E-2</v>
      </c>
      <c r="M15" s="279">
        <f>1/$A$1*'[1]48Exp'!L$160</f>
        <v>4.8068066209668088E-2</v>
      </c>
      <c r="N15" s="279">
        <f>1/$A$1*'[1]48Exp'!M$160</f>
        <v>4.3308622687698417E-2</v>
      </c>
      <c r="O15" s="279">
        <f>1/$A$1*'[1]48Exp'!N$160</f>
        <v>2.6306011383333321E-2</v>
      </c>
      <c r="P15" s="279">
        <f>1/$A$1*'[1]48Exp'!O$160</f>
        <v>1.8663261252777775E-2</v>
      </c>
      <c r="Q15" s="279">
        <f>1/$A$1*'[1]48Exp'!P$160</f>
        <v>2.2811618588095248E-2</v>
      </c>
      <c r="R15" s="279">
        <f>1/$A$1*'[1]48Exp'!Q$160</f>
        <v>2.0089481866882142E-2</v>
      </c>
      <c r="S15" s="279">
        <f>1/$A$1*'[1]48Exp'!R$160</f>
        <v>3.2656925301111105E-2</v>
      </c>
      <c r="T15" s="279">
        <f>1/$A$1*'[1]48Exp'!S$160</f>
        <v>3.8795864374603174E-2</v>
      </c>
      <c r="U15" s="279">
        <f>1/$A$1*'[1]48Exp'!T$160</f>
        <v>0</v>
      </c>
      <c r="V15" s="279">
        <f>1/$A$1*'[1]48Exp'!U$160</f>
        <v>0</v>
      </c>
      <c r="W15" s="279">
        <f>1/$A$1*'[1]48Exp'!V$160</f>
        <v>0</v>
      </c>
      <c r="X15" s="279">
        <f>1/$A$1*'[1]48Exp'!W$160</f>
        <v>0</v>
      </c>
      <c r="Y15" s="279">
        <f>1/$A$1*'[1]48Exp'!X$160</f>
        <v>0</v>
      </c>
      <c r="Z15" s="279">
        <f>1/$A$1*'[1]48Exp'!Y$160</f>
        <v>0</v>
      </c>
      <c r="AA15" s="279">
        <f>1/$A$1*'[1]48Exp'!Z$160</f>
        <v>0</v>
      </c>
      <c r="AB15" s="279">
        <f>1/$A$1*'[1]48Exp'!AA$160</f>
        <v>0</v>
      </c>
      <c r="AC15" s="103"/>
      <c r="AD15" s="276">
        <f>1/1000*'[1]48Exp'!$AB$160</f>
        <v>3.1793596799136001E-2</v>
      </c>
      <c r="AE15" s="279">
        <f>1/1000*'[1]48Exp'!$AC$160</f>
        <v>3.0757263906000001E-2</v>
      </c>
      <c r="AF15" s="279">
        <f>1/1000*'[1]48Exp'!AD$160</f>
        <v>3.0768900148800002E-2</v>
      </c>
      <c r="AG15" s="279">
        <f>1/1000*'[1]48Exp'!AE$160</f>
        <v>4.2791336761600005E-2</v>
      </c>
      <c r="AH15" s="279">
        <f>1/1000*'[1]48Exp'!AF$160</f>
        <v>4.6038239143400002E-2</v>
      </c>
      <c r="AI15" s="279">
        <f>1/1000*'[1]48Exp'!AG$160</f>
        <v>4.7873751782999997E-2</v>
      </c>
      <c r="AJ15" s="279">
        <f>1/1000*'[1]48Exp'!AH$160</f>
        <v>7.8710624640400004E-2</v>
      </c>
      <c r="AK15" s="279">
        <f>1/1000*'[1]48Exp'!AI$160</f>
        <v>8.4712904699000002E-2</v>
      </c>
      <c r="AL15" s="279">
        <f>1/1000*'[1]48Exp'!AJ$160</f>
        <v>8.3946564506000007E-2</v>
      </c>
      <c r="AM15" s="279">
        <f>1/1000*'[1]48Exp'!AK$160</f>
        <v>7.1006622064399991E-2</v>
      </c>
      <c r="AN15" s="279">
        <f>1/1000*'[1]48Exp'!AL$160</f>
        <v>7.8232721445900003E-2</v>
      </c>
      <c r="AO15" s="279">
        <f>1/1000*'[1]48Exp'!AM$160</f>
        <v>7.2830379599999995E-2</v>
      </c>
      <c r="AP15" s="279">
        <f>1/1000*'[1]48Exp'!AN$160</f>
        <v>3.7378532223999998E-2</v>
      </c>
      <c r="AQ15" s="279">
        <f>1/1000*'[1]48Exp'!AO$160</f>
        <v>2.9465413862100002E-2</v>
      </c>
      <c r="AR15" s="279">
        <f>1/1000*'[1]48Exp'!AP$160</f>
        <v>3.0420327782000003E-2</v>
      </c>
      <c r="AS15" s="279">
        <f>1/1000*'[1]48Exp'!AQ$160</f>
        <v>2.4750376507499998E-2</v>
      </c>
      <c r="AT15" s="279">
        <f>1/1000*'[1]48Exp'!AR$160</f>
        <v>2.6712513302500001E-2</v>
      </c>
      <c r="AU15" s="279">
        <f>1/1000*'[1]48Exp'!AS$160</f>
        <v>2.8614379164799995E-2</v>
      </c>
      <c r="AV15" s="279">
        <f>1/1000*'[1]48Exp'!AT$160</f>
        <v>0</v>
      </c>
      <c r="AW15" s="279">
        <f>1/1000*'[1]48Exp'!AU$160</f>
        <v>0</v>
      </c>
      <c r="AX15" s="279">
        <f>1/1000*'[1]48Exp'!AV$160</f>
        <v>0</v>
      </c>
      <c r="AY15" s="279">
        <f>1/1000*'[1]48Exp'!AW$160</f>
        <v>0</v>
      </c>
      <c r="AZ15" s="279">
        <f>1/1000*'[1]48Exp'!AX$160</f>
        <v>0</v>
      </c>
      <c r="BA15" s="279">
        <f>1/1000*'[1]48Exp'!AY$160</f>
        <v>0</v>
      </c>
      <c r="BB15" s="279">
        <f>1/1000*'[1]48Exp'!AZ$160</f>
        <v>0</v>
      </c>
      <c r="BC15" s="455">
        <f>1/1000*'[1]48Exp'!BA$160</f>
        <v>0</v>
      </c>
    </row>
    <row r="16" spans="1:56">
      <c r="B16" s="5" t="s">
        <v>35</v>
      </c>
      <c r="C16" s="276">
        <f>1/$A$1*'[1]48Exp'!$B$225</f>
        <v>8.6487372005122673E-2</v>
      </c>
      <c r="D16" s="279">
        <f>1/$A$1*'[1]48Exp'!$C$225</f>
        <v>9.2521985373943905E-2</v>
      </c>
      <c r="E16" s="279">
        <f>1/$A$1*'[1]48Exp'!$D$225</f>
        <v>0.10393085946726933</v>
      </c>
      <c r="F16" s="279">
        <f>1/$A$1*'[1]48Exp'!$E$225</f>
        <v>9.7387620151190471E-2</v>
      </c>
      <c r="G16" s="279">
        <f>1/$A$1*'[1]48Exp'!$F$225</f>
        <v>9.6836184038195092E-2</v>
      </c>
      <c r="H16" s="279">
        <f>1/$A$1*'[1]48Exp'!$G$225</f>
        <v>0.10510013369975026</v>
      </c>
      <c r="I16" s="279">
        <f>1/$A$1*'[1]48Exp'!$H$225</f>
        <v>7.7984605840764776E-2</v>
      </c>
      <c r="J16" s="278">
        <f>1/$A$1*'[1]48Exp'!$I$225</f>
        <v>6.0148516355952371E-2</v>
      </c>
      <c r="K16" s="278">
        <f>1/$A$1*'[1]48Exp'!$J$225</f>
        <v>6.1198280343010815E-2</v>
      </c>
      <c r="L16" s="279">
        <f>1/$A$1*'[1]48Exp'!K$225</f>
        <v>6.1757890499999996E-2</v>
      </c>
      <c r="M16" s="279">
        <f>1/$A$1*'[1]48Exp'!L$225</f>
        <v>7.3614111459090914E-2</v>
      </c>
      <c r="N16" s="279">
        <f>1/$A$1*'[1]48Exp'!M$225</f>
        <v>7.6082636285714281E-2</v>
      </c>
      <c r="O16" s="279">
        <f>1/$A$1*'[1]48Exp'!N$225</f>
        <v>7.359302461190477E-2</v>
      </c>
      <c r="P16" s="279">
        <f>1/$A$1*'[1]48Exp'!O$225</f>
        <v>7.4011547755555546E-2</v>
      </c>
      <c r="Q16" s="279">
        <f>1/$A$1*'[1]48Exp'!P$225</f>
        <v>7.0261655642063492E-2</v>
      </c>
      <c r="R16" s="279">
        <f>1/$A$1*'[1]48Exp'!Q$225</f>
        <v>6.2369585213251443E-2</v>
      </c>
      <c r="S16" s="279">
        <f>1/$A$1*'[1]48Exp'!R$225</f>
        <v>6.3627224032380941E-2</v>
      </c>
      <c r="T16" s="279">
        <f>1/$A$1*'[1]48Exp'!S$225</f>
        <v>5.2830355209523817E-2</v>
      </c>
      <c r="U16" s="279">
        <f>1/$A$1*'[1]48Exp'!T$225</f>
        <v>0</v>
      </c>
      <c r="V16" s="279">
        <f>1/$A$1*'[1]48Exp'!U$225</f>
        <v>0</v>
      </c>
      <c r="W16" s="279">
        <f>1/$A$1*'[1]48Exp'!V$225</f>
        <v>0</v>
      </c>
      <c r="X16" s="279">
        <f>1/$A$1*'[1]48Exp'!W$225</f>
        <v>0</v>
      </c>
      <c r="Y16" s="279">
        <f>1/$A$1*'[1]48Exp'!X$225</f>
        <v>0</v>
      </c>
      <c r="Z16" s="279">
        <f>1/$A$1*'[1]48Exp'!Y$225</f>
        <v>0</v>
      </c>
      <c r="AA16" s="279">
        <f>1/$A$1*'[1]48Exp'!Z$225</f>
        <v>0</v>
      </c>
      <c r="AB16" s="279">
        <f>1/$A$1*'[1]48Exp'!AA$225</f>
        <v>0</v>
      </c>
      <c r="AC16" s="103"/>
      <c r="AD16" s="276">
        <f>1/1000*'[1]48Exp'!$AB$225</f>
        <v>0.104252192088999</v>
      </c>
      <c r="AE16" s="279">
        <f>1/1000*'[1]48Exp'!$AC$225</f>
        <v>0.11357585253679998</v>
      </c>
      <c r="AF16" s="279">
        <f>1/1000*'[1]48Exp'!AD$225</f>
        <v>0.13525385061119999</v>
      </c>
      <c r="AG16" s="279">
        <f>1/1000*'[1]48Exp'!AE$225</f>
        <v>0.1482767537104</v>
      </c>
      <c r="AH16" s="279">
        <f>1/1000*'[1]48Exp'!AF$225</f>
        <v>0.1598960955508</v>
      </c>
      <c r="AI16" s="279">
        <f>1/1000*'[1]48Exp'!AG$225</f>
        <v>0.15406321307519999</v>
      </c>
      <c r="AJ16" s="279">
        <f>1/1000*'[1]48Exp'!AH$225</f>
        <v>0.15466641893479999</v>
      </c>
      <c r="AK16" s="279">
        <f>1/1000*'[1]48Exp'!AI$225</f>
        <v>0.16020588851099998</v>
      </c>
      <c r="AL16" s="279">
        <f>1/1000*'[1]48Exp'!AJ$225</f>
        <v>0.18470878982439998</v>
      </c>
      <c r="AM16" s="279">
        <f>1/1000*'[1]48Exp'!AK$225</f>
        <v>0.16920189362560001</v>
      </c>
      <c r="AN16" s="279">
        <f>1/1000*'[1]48Exp'!AL$225</f>
        <v>0.18156213702179999</v>
      </c>
      <c r="AO16" s="279">
        <f>1/1000*'[1]48Exp'!AM$225</f>
        <v>0.21850061553599998</v>
      </c>
      <c r="AP16" s="279">
        <f>1/1000*'[1]48Exp'!AN$225</f>
        <v>0.20091769466559997</v>
      </c>
      <c r="AQ16" s="279">
        <f>1/1000*'[1]48Exp'!AO$225</f>
        <v>0.20669733876269999</v>
      </c>
      <c r="AR16" s="279">
        <f>1/1000*'[1]48Exp'!AP$225</f>
        <v>0.19999682453300002</v>
      </c>
      <c r="AS16" s="279">
        <f>1/1000*'[1]48Exp'!AQ$225</f>
        <v>0.146073834263</v>
      </c>
      <c r="AT16" s="279">
        <f>1/1000*'[1]48Exp'!AR$225</f>
        <v>0.153085897143</v>
      </c>
      <c r="AU16" s="279">
        <f>1/1000*'[1]48Exp'!AS$225</f>
        <v>0.1324908251238</v>
      </c>
      <c r="AV16" s="279">
        <f>1/1000*'[1]48Exp'!AT$225</f>
        <v>0</v>
      </c>
      <c r="AW16" s="279">
        <f>1/1000*'[1]48Exp'!AU$225</f>
        <v>0</v>
      </c>
      <c r="AX16" s="279">
        <f>1/1000*'[1]48Exp'!AV$225</f>
        <v>0</v>
      </c>
      <c r="AY16" s="279">
        <f>1/1000*'[1]48Exp'!AW$225</f>
        <v>0</v>
      </c>
      <c r="AZ16" s="279">
        <f>1/1000*'[1]48Exp'!AX$225</f>
        <v>0</v>
      </c>
      <c r="BA16" s="279">
        <f>1/1000*'[1]48Exp'!AY$225</f>
        <v>0</v>
      </c>
      <c r="BB16" s="279">
        <f>1/1000*'[1]48Exp'!AZ$225</f>
        <v>0</v>
      </c>
      <c r="BC16" s="455">
        <f>1/1000*'[1]48Exp'!BA$225</f>
        <v>0</v>
      </c>
    </row>
    <row r="17" spans="2:55">
      <c r="B17" s="5" t="s">
        <v>61</v>
      </c>
      <c r="C17" s="276">
        <f>1/$A$1*'[1]48Exp'!$B$246</f>
        <v>2.4038519473885918E-2</v>
      </c>
      <c r="D17" s="279">
        <f>1/$A$1*'[1]48Exp'!$C$246</f>
        <v>2.6592852443956042E-2</v>
      </c>
      <c r="E17" s="279">
        <f>1/$A$1*'[1]48Exp'!$D$246</f>
        <v>3.4578099555555547E-2</v>
      </c>
      <c r="F17" s="279">
        <f>1/$A$1*'[1]48Exp'!$E$246</f>
        <v>2.985636243806486E-2</v>
      </c>
      <c r="G17" s="279">
        <f>1/$A$1*'[1]48Exp'!$F$246</f>
        <v>3.0630436499999986E-2</v>
      </c>
      <c r="H17" s="279">
        <f>1/$A$1*'[1]48Exp'!$G$246</f>
        <v>3.0461684527777769E-2</v>
      </c>
      <c r="I17" s="279">
        <f>1/$A$1*'[1]48Exp'!$H$246</f>
        <v>4.4658414878066384E-2</v>
      </c>
      <c r="J17" s="278">
        <f>1/$A$1*'[1]48Exp'!$I$246</f>
        <v>4.6785883933333328E-2</v>
      </c>
      <c r="K17" s="278">
        <f>1/$A$1*'[1]48Exp'!$J$246</f>
        <v>4.9548204851515149E-2</v>
      </c>
      <c r="L17" s="279">
        <f>1/$A$1*'[1]48Exp'!K$246</f>
        <v>3.7435484461904735E-2</v>
      </c>
      <c r="M17" s="279">
        <f>1/$A$1*'[1]48Exp'!L$246</f>
        <v>4.0071944024242426E-2</v>
      </c>
      <c r="N17" s="279">
        <f>1/$A$1*'[1]48Exp'!M$246</f>
        <v>3.7462581451190483E-2</v>
      </c>
      <c r="O17" s="279">
        <f>1/$A$1*'[1]48Exp'!N$246</f>
        <v>3.4710968127380948E-2</v>
      </c>
      <c r="P17" s="279">
        <f>1/$A$1*'[1]48Exp'!O$246</f>
        <v>3.2681463475793641E-2</v>
      </c>
      <c r="Q17" s="279">
        <f>1/$A$1*'[1]48Exp'!P$246</f>
        <v>3.131273019920635E-2</v>
      </c>
      <c r="R17" s="279">
        <f>1/$A$1*'[1]48Exp'!Q$246</f>
        <v>2.9385198088567117E-2</v>
      </c>
      <c r="S17" s="279">
        <f>1/$A$1*'[1]48Exp'!R$246</f>
        <v>3.6252908749999993E-2</v>
      </c>
      <c r="T17" s="279">
        <f>1/$A$1*'[1]48Exp'!S$246</f>
        <v>2.6882189825000003E-2</v>
      </c>
      <c r="U17" s="279">
        <f>1/$A$1*'[1]48Exp'!T$246</f>
        <v>0</v>
      </c>
      <c r="V17" s="279">
        <f>1/$A$1*'[1]48Exp'!U$246</f>
        <v>0</v>
      </c>
      <c r="W17" s="279">
        <f>1/$A$1*'[1]48Exp'!V$246</f>
        <v>0</v>
      </c>
      <c r="X17" s="279">
        <f>1/$A$1*'[1]48Exp'!W$246</f>
        <v>0</v>
      </c>
      <c r="Y17" s="279">
        <f>1/$A$1*'[1]48Exp'!X$246</f>
        <v>0</v>
      </c>
      <c r="Z17" s="279">
        <f>1/$A$1*'[1]48Exp'!Y$246</f>
        <v>0</v>
      </c>
      <c r="AA17" s="279">
        <f>1/$A$1*'[1]48Exp'!Z$246</f>
        <v>0</v>
      </c>
      <c r="AB17" s="279">
        <f>1/$A$1*'[1]48Exp'!AA$246</f>
        <v>0</v>
      </c>
      <c r="AC17" s="103"/>
      <c r="AD17" s="276">
        <f>1/1000*'[1]48Exp'!$AB$246</f>
        <v>3.6842955820068003E-2</v>
      </c>
      <c r="AE17" s="279">
        <f>1/1000*'[1]48Exp'!$AC$246</f>
        <v>3.7400679618799997E-2</v>
      </c>
      <c r="AF17" s="279">
        <f>1/1000*'[1]48Exp'!AD$246</f>
        <v>4.1326708540799999E-2</v>
      </c>
      <c r="AG17" s="279">
        <f>1/1000*'[1]48Exp'!AE$246</f>
        <v>5.2599202745599996E-2</v>
      </c>
      <c r="AH17" s="279">
        <f>1/1000*'[1]48Exp'!AF$246</f>
        <v>5.5961135442799993E-2</v>
      </c>
      <c r="AI17" s="279">
        <f>1/1000*'[1]48Exp'!AG$246</f>
        <v>5.6962769420699999E-2</v>
      </c>
      <c r="AJ17" s="279">
        <f>1/1000*'[1]48Exp'!AH$246</f>
        <v>8.5199541584000005E-2</v>
      </c>
      <c r="AK17" s="279">
        <f>1/1000*'[1]48Exp'!AI$246</f>
        <v>9.2902300039000005E-2</v>
      </c>
      <c r="AL17" s="279">
        <f>1/1000*'[1]48Exp'!AJ$246</f>
        <v>9.8142167202000002E-2</v>
      </c>
      <c r="AM17" s="279">
        <f>1/1000*'[1]48Exp'!AK$246</f>
        <v>7.6974456583199999E-2</v>
      </c>
      <c r="AN17" s="279">
        <f>1/1000*'[1]48Exp'!AL$246</f>
        <v>7.8480352926000016E-2</v>
      </c>
      <c r="AO17" s="279">
        <f>1/1000*'[1]48Exp'!AM$246</f>
        <v>7.6309705871999978E-2</v>
      </c>
      <c r="AP17" s="279">
        <f>1/1000*'[1]48Exp'!AN$246</f>
        <v>6.1919816939199991E-2</v>
      </c>
      <c r="AQ17" s="279">
        <f>1/1000*'[1]48Exp'!AO$246</f>
        <v>6.3654907314299999E-2</v>
      </c>
      <c r="AR17" s="279">
        <f>1/1000*'[1]48Exp'!AP$246</f>
        <v>5.70241500635E-2</v>
      </c>
      <c r="AS17" s="279">
        <f>1/1000*'[1]48Exp'!AQ$246</f>
        <v>4.9472338719999995E-2</v>
      </c>
      <c r="AT17" s="279">
        <f>1/1000*'[1]48Exp'!AR$246</f>
        <v>5.2943193034999995E-2</v>
      </c>
      <c r="AU17" s="279">
        <f>1/1000*'[1]48Exp'!AS$246</f>
        <v>2.8828701329999998E-2</v>
      </c>
      <c r="AV17" s="279">
        <f>1/1000*'[1]48Exp'!AT$246</f>
        <v>0</v>
      </c>
      <c r="AW17" s="279">
        <f>1/1000*'[1]48Exp'!AU$246</f>
        <v>0</v>
      </c>
      <c r="AX17" s="279">
        <f>1/1000*'[1]48Exp'!AV$246</f>
        <v>0</v>
      </c>
      <c r="AY17" s="279">
        <f>1/1000*'[1]48Exp'!AW$246</f>
        <v>0</v>
      </c>
      <c r="AZ17" s="279">
        <f>1/1000*'[1]48Exp'!AX$246</f>
        <v>0</v>
      </c>
      <c r="BA17" s="279">
        <f>1/1000*'[1]48Exp'!AY$246</f>
        <v>0</v>
      </c>
      <c r="BB17" s="279">
        <f>1/1000*'[1]48Exp'!AZ$246</f>
        <v>0</v>
      </c>
      <c r="BC17" s="455">
        <f>1/1000*'[1]48Exp'!BA$246</f>
        <v>0</v>
      </c>
    </row>
    <row r="18" spans="2:55">
      <c r="B18" s="5" t="s">
        <v>16</v>
      </c>
      <c r="C18" s="298">
        <f t="shared" ref="C18:L18" si="5">SUM(C12:C12)-SUM(C13:C17)</f>
        <v>7.4548219403558824E-2</v>
      </c>
      <c r="D18" s="301">
        <f t="shared" si="5"/>
        <v>7.4356430092113457E-2</v>
      </c>
      <c r="E18" s="301">
        <f t="shared" si="5"/>
        <v>8.4021978252489249E-2</v>
      </c>
      <c r="F18" s="301">
        <f t="shared" si="5"/>
        <v>8.743622662430317E-2</v>
      </c>
      <c r="G18" s="301">
        <f t="shared" si="5"/>
        <v>9.4910573715418001E-2</v>
      </c>
      <c r="H18" s="301">
        <f t="shared" si="5"/>
        <v>9.9361180437337659E-2</v>
      </c>
      <c r="I18" s="301">
        <f t="shared" si="5"/>
        <v>0.10354238943203464</v>
      </c>
      <c r="J18" s="300">
        <f t="shared" si="5"/>
        <v>9.7566348055952212E-2</v>
      </c>
      <c r="K18" s="300">
        <f t="shared" si="5"/>
        <v>0.10226401987530631</v>
      </c>
      <c r="L18" s="301">
        <f t="shared" si="5"/>
        <v>9.5691694369047564E-2</v>
      </c>
      <c r="M18" s="301">
        <f>SUM(M12:M12)-SUM(M13:M17)</f>
        <v>9.9262944353174565E-2</v>
      </c>
      <c r="N18" s="301">
        <f>SUM(N12:N12)-SUM(N13:N17)</f>
        <v>0.11167449333769847</v>
      </c>
      <c r="O18" s="301">
        <f t="shared" ref="O18:AB18" si="6">SUM(O12:O12)-SUM(O13:O17)</f>
        <v>9.1096965152380915E-2</v>
      </c>
      <c r="P18" s="301">
        <f t="shared" si="6"/>
        <v>7.2713761113095188E-2</v>
      </c>
      <c r="Q18" s="301">
        <f t="shared" si="6"/>
        <v>6.8775156991825431E-2</v>
      </c>
      <c r="R18" s="301">
        <f t="shared" si="6"/>
        <v>7.3162327690538875E-2</v>
      </c>
      <c r="S18" s="301">
        <f t="shared" si="6"/>
        <v>7.3710308038109684E-2</v>
      </c>
      <c r="T18" s="301">
        <f t="shared" si="6"/>
        <v>5.0063259709920621E-2</v>
      </c>
      <c r="U18" s="301">
        <f t="shared" si="6"/>
        <v>0</v>
      </c>
      <c r="V18" s="301">
        <f t="shared" si="6"/>
        <v>0</v>
      </c>
      <c r="W18" s="301">
        <f t="shared" si="6"/>
        <v>0</v>
      </c>
      <c r="X18" s="301">
        <f t="shared" si="6"/>
        <v>0</v>
      </c>
      <c r="Y18" s="301">
        <f t="shared" si="6"/>
        <v>0</v>
      </c>
      <c r="Z18" s="301">
        <f t="shared" si="6"/>
        <v>0</v>
      </c>
      <c r="AA18" s="301">
        <f t="shared" si="6"/>
        <v>0</v>
      </c>
      <c r="AB18" s="301">
        <f t="shared" si="6"/>
        <v>0</v>
      </c>
      <c r="AC18" s="103"/>
      <c r="AD18" s="276">
        <f t="shared" ref="AD18:BC18" si="7">SUM(AD12:AD12)-SUM(AD13:AD17)</f>
        <v>9.3904953802773083E-2</v>
      </c>
      <c r="AE18" s="279">
        <f t="shared" si="7"/>
        <v>9.4546080149199963E-2</v>
      </c>
      <c r="AF18" s="279">
        <f t="shared" si="7"/>
        <v>0.10448548094399995</v>
      </c>
      <c r="AG18" s="279">
        <f t="shared" si="7"/>
        <v>0.13290713252319997</v>
      </c>
      <c r="AH18" s="279">
        <f t="shared" si="7"/>
        <v>0.14728301050190007</v>
      </c>
      <c r="AI18" s="279">
        <f t="shared" si="7"/>
        <v>0.15392330283330002</v>
      </c>
      <c r="AJ18" s="279">
        <f t="shared" si="7"/>
        <v>0.20163386966279995</v>
      </c>
      <c r="AK18" s="279">
        <f t="shared" si="7"/>
        <v>0.21233873408549986</v>
      </c>
      <c r="AL18" s="279">
        <f t="shared" si="7"/>
        <v>0.2375257840824001</v>
      </c>
      <c r="AM18" s="279">
        <f t="shared" si="7"/>
        <v>0.20529884339359983</v>
      </c>
      <c r="AN18" s="279">
        <f t="shared" si="7"/>
        <v>0.20856538130400015</v>
      </c>
      <c r="AO18" s="279">
        <f t="shared" si="7"/>
        <v>0.25714758153600004</v>
      </c>
      <c r="AP18" s="279">
        <f t="shared" si="7"/>
        <v>0.2086655191807999</v>
      </c>
      <c r="AQ18" s="279">
        <f t="shared" si="7"/>
        <v>0.1773643045961999</v>
      </c>
      <c r="AR18" s="279">
        <f t="shared" si="7"/>
        <v>0.17670024986150007</v>
      </c>
      <c r="AS18" s="279">
        <f t="shared" si="7"/>
        <v>0.16225397454699997</v>
      </c>
      <c r="AT18" s="279">
        <f t="shared" si="7"/>
        <v>0.15862064619550015</v>
      </c>
      <c r="AU18" s="279">
        <f t="shared" si="7"/>
        <v>0.1308978780824</v>
      </c>
      <c r="AV18" s="279">
        <f t="shared" si="7"/>
        <v>0</v>
      </c>
      <c r="AW18" s="279">
        <f t="shared" si="7"/>
        <v>0</v>
      </c>
      <c r="AX18" s="279">
        <f t="shared" si="7"/>
        <v>0</v>
      </c>
      <c r="AY18" s="279">
        <f t="shared" si="7"/>
        <v>0</v>
      </c>
      <c r="AZ18" s="279">
        <f t="shared" si="7"/>
        <v>0</v>
      </c>
      <c r="BA18" s="279">
        <f t="shared" si="7"/>
        <v>0</v>
      </c>
      <c r="BB18" s="279">
        <f t="shared" si="7"/>
        <v>0</v>
      </c>
      <c r="BC18" s="455">
        <f t="shared" si="7"/>
        <v>0</v>
      </c>
    </row>
    <row r="19" spans="2:55" ht="17.149999999999999" customHeight="1">
      <c r="B19" s="19" t="s">
        <v>105</v>
      </c>
      <c r="C19" s="361">
        <f>1/$A$1*'[1]48Exp'!$B$265</f>
        <v>8.2478978138528117E-4</v>
      </c>
      <c r="D19" s="326">
        <f>1/$A$1*'[1]48Exp'!$C$265</f>
        <v>8.1306600000000009E-4</v>
      </c>
      <c r="E19" s="326">
        <f>1/$A$1*'[1]48Exp'!$D$265</f>
        <v>6.0334878409090903E-4</v>
      </c>
      <c r="F19" s="326">
        <f>1/$A$1*'[1]48Exp'!$E$265</f>
        <v>9.4145070833333321E-4</v>
      </c>
      <c r="G19" s="326">
        <f>1/$A$1*'[1]48Exp'!$F$265</f>
        <v>1.470564059207459E-3</v>
      </c>
      <c r="H19" s="326">
        <f>1/$A$1*'[1]48Exp'!$G$265</f>
        <v>1.6199872978826726E-3</v>
      </c>
      <c r="I19" s="326">
        <f>1/$A$1*'[1]48Exp'!$H$265</f>
        <v>1.3606456857864356E-3</v>
      </c>
      <c r="J19" s="327">
        <f>1/$A$1*'[1]48Exp'!$I$265</f>
        <v>2.1581519272893769E-3</v>
      </c>
      <c r="K19" s="327">
        <f>1/$A$1*'[1]48Exp'!$J$265</f>
        <v>1.9315658463012083E-3</v>
      </c>
      <c r="L19" s="326">
        <f>1/$A$1*'[1]48Exp'!K$265</f>
        <v>2.2120511055555557E-3</v>
      </c>
      <c r="M19" s="326">
        <f>1/$A$1*'[1]48Exp'!L$265</f>
        <v>2.5522737738095237E-3</v>
      </c>
      <c r="N19" s="326">
        <f>1/$A$1*'[1]48Exp'!M$265</f>
        <v>2.5658269761904759E-3</v>
      </c>
      <c r="O19" s="326">
        <f>1/$A$1*'[1]48Exp'!N$265</f>
        <v>1.1694143333333331E-3</v>
      </c>
      <c r="P19" s="326">
        <f>1/$A$1*'[1]48Exp'!O$265</f>
        <v>1.0075504323953822E-3</v>
      </c>
      <c r="Q19" s="326">
        <f>1/$A$1*'[1]48Exp'!P$265</f>
        <v>7.3631490357142836E-4</v>
      </c>
      <c r="R19" s="326">
        <f>1/$A$1*'[1]48Exp'!Q$265</f>
        <v>9.0304697889610395E-4</v>
      </c>
      <c r="S19" s="326">
        <f>1/$A$1*'[1]48Exp'!R$265</f>
        <v>6.1227141024531033E-4</v>
      </c>
      <c r="T19" s="326">
        <f>1/$A$1*'[1]48Exp'!S$265</f>
        <v>2.2925299761904764E-4</v>
      </c>
      <c r="U19" s="326">
        <f>1/$A$1*'[1]48Exp'!T$265</f>
        <v>0</v>
      </c>
      <c r="V19" s="326">
        <f>1/$A$1*'[1]48Exp'!U$265</f>
        <v>0</v>
      </c>
      <c r="W19" s="326">
        <f>1/$A$1*'[1]48Exp'!V$265</f>
        <v>0</v>
      </c>
      <c r="X19" s="326">
        <f>1/$A$1*'[1]48Exp'!W$265</f>
        <v>0</v>
      </c>
      <c r="Y19" s="326">
        <f>1/$A$1*'[1]48Exp'!X$265</f>
        <v>0</v>
      </c>
      <c r="Z19" s="326">
        <f>1/$A$1*'[1]48Exp'!Y$265</f>
        <v>0</v>
      </c>
      <c r="AA19" s="326">
        <f>1/$A$1*'[1]48Exp'!Z$265</f>
        <v>0</v>
      </c>
      <c r="AB19" s="326">
        <f>1/$A$1*'[1]48Exp'!AA$265</f>
        <v>0</v>
      </c>
      <c r="AC19" s="103"/>
      <c r="AD19" s="361">
        <f>1/1000*'[1]48Exp'!$AB$265</f>
        <v>2.1952572325949996E-3</v>
      </c>
      <c r="AE19" s="326">
        <f>1/1000*'[1]48Exp'!$AC$265</f>
        <v>2.5380838288E-3</v>
      </c>
      <c r="AF19" s="326">
        <f>1/1000*'[1]48Exp'!AD$265</f>
        <v>2.1415731312000004E-3</v>
      </c>
      <c r="AG19" s="326">
        <f>1/1000*'[1]48Exp'!AE$265</f>
        <v>3.2374050351999997E-3</v>
      </c>
      <c r="AH19" s="326">
        <f>1/1000*'[1]48Exp'!AF$265</f>
        <v>5.028371213599999E-3</v>
      </c>
      <c r="AI19" s="326">
        <f>1/1000*'[1]48Exp'!AG$265</f>
        <v>5.3707859205000003E-3</v>
      </c>
      <c r="AJ19" s="326">
        <f>1/1000*'[1]48Exp'!AH$265</f>
        <v>4.5465376448000005E-3</v>
      </c>
      <c r="AK19" s="326">
        <f>1/1000*'[1]48Exp'!AI$265</f>
        <v>7.8908045050000014E-3</v>
      </c>
      <c r="AL19" s="326">
        <f>1/1000*'[1]48Exp'!AJ$265</f>
        <v>8.3741865916000004E-3</v>
      </c>
      <c r="AM19" s="326">
        <f>1/1000*'[1]48Exp'!AK$265</f>
        <v>6.6268593863999994E-3</v>
      </c>
      <c r="AN19" s="326">
        <f>1/1000*'[1]48Exp'!AL$265</f>
        <v>8.5955272604999987E-3</v>
      </c>
      <c r="AO19" s="326">
        <f>1/1000*'[1]48Exp'!AM$265</f>
        <v>8.4279363839999989E-3</v>
      </c>
      <c r="AP19" s="326">
        <f>1/1000*'[1]48Exp'!AN$265</f>
        <v>3.0989298911999995E-3</v>
      </c>
      <c r="AQ19" s="326">
        <f>1/1000*'[1]48Exp'!AO$265</f>
        <v>3.6562486751999996E-3</v>
      </c>
      <c r="AR19" s="326">
        <f>1/1000*'[1]48Exp'!AP$265</f>
        <v>4.260972446E-3</v>
      </c>
      <c r="AS19" s="326">
        <f>1/1000*'[1]48Exp'!AQ$265</f>
        <v>4.7659981564999992E-3</v>
      </c>
      <c r="AT19" s="326">
        <f>1/1000*'[1]48Exp'!AR$265</f>
        <v>3.6162478344999999E-3</v>
      </c>
      <c r="AU19" s="326">
        <f>1/1000*'[1]48Exp'!AS$265</f>
        <v>2.2497399352999999E-3</v>
      </c>
      <c r="AV19" s="326">
        <f>1/1000*'[1]48Exp'!AT$265</f>
        <v>0</v>
      </c>
      <c r="AW19" s="326">
        <f>1/1000*'[1]48Exp'!AU$265</f>
        <v>0</v>
      </c>
      <c r="AX19" s="326">
        <f>1/1000*'[1]48Exp'!AV$265</f>
        <v>0</v>
      </c>
      <c r="AY19" s="326">
        <f>1/1000*'[1]48Exp'!AW$265</f>
        <v>0</v>
      </c>
      <c r="AZ19" s="326">
        <f>1/1000*'[1]48Exp'!AX$265</f>
        <v>0</v>
      </c>
      <c r="BA19" s="326">
        <f>1/1000*'[1]48Exp'!AY$265</f>
        <v>0</v>
      </c>
      <c r="BB19" s="326">
        <f>1/1000*'[1]48Exp'!AZ$265</f>
        <v>0</v>
      </c>
      <c r="BC19" s="477">
        <f>1/1000*'[1]48Exp'!BA$265</f>
        <v>0</v>
      </c>
    </row>
    <row r="20" spans="2:55" ht="17.149999999999999" customHeight="1">
      <c r="B20" s="19" t="s">
        <v>97</v>
      </c>
      <c r="C20" s="361">
        <f>1/$A$1*'[1]48Exp'!$B$273</f>
        <v>5.3220536363636354E-4</v>
      </c>
      <c r="D20" s="326">
        <f>1/$A$1*'[1]48Exp'!$C$273</f>
        <v>4.352999999999999E-4</v>
      </c>
      <c r="E20" s="326">
        <f>1/$A$1*'[1]48Exp'!$D$273</f>
        <v>7.0209872727272724E-4</v>
      </c>
      <c r="F20" s="326">
        <f>1/$A$1*'[1]48Exp'!$E$273</f>
        <v>9.4059541666666636E-4</v>
      </c>
      <c r="G20" s="326">
        <f>1/$A$1*'[1]48Exp'!$F$273</f>
        <v>1.1158469023310022E-3</v>
      </c>
      <c r="H20" s="326">
        <f>1/$A$1*'[1]48Exp'!$G$273</f>
        <v>1.3105492075951824E-3</v>
      </c>
      <c r="I20" s="326">
        <f>1/$A$1*'[1]48Exp'!$H$273</f>
        <v>1.2874534942195058E-3</v>
      </c>
      <c r="J20" s="327">
        <f>1/$A$1*'[1]48Exp'!$I$273</f>
        <v>1.3869700857142857E-3</v>
      </c>
      <c r="K20" s="327">
        <f>1/$A$1*'[1]48Exp'!$J$273</f>
        <v>1.4998841487937347E-3</v>
      </c>
      <c r="L20" s="326">
        <f>1/$A$1*'[1]48Exp'!K$273</f>
        <v>1.4919130499999995E-3</v>
      </c>
      <c r="M20" s="326">
        <f>1/$A$1*'[1]48Exp'!L$273</f>
        <v>1.3096611785714284E-3</v>
      </c>
      <c r="N20" s="326">
        <f>1/$A$1*'[1]48Exp'!M$273</f>
        <v>1.2951079976190473E-3</v>
      </c>
      <c r="O20" s="326">
        <f>1/$A$1*'[1]48Exp'!N$273</f>
        <v>4.4183943015873022E-4</v>
      </c>
      <c r="P20" s="326">
        <f>1/$A$1*'[1]48Exp'!O$273</f>
        <v>4.0134905793650787E-4</v>
      </c>
      <c r="Q20" s="326">
        <f>1/$A$1*'[1]48Exp'!P$273</f>
        <v>7.9114294047619052E-4</v>
      </c>
      <c r="R20" s="326">
        <f>1/$A$1*'[1]48Exp'!Q$273</f>
        <v>1.080844618939394E-3</v>
      </c>
      <c r="S20" s="326">
        <f>1/$A$1*'[1]48Exp'!R$273</f>
        <v>8.669456137806636E-4</v>
      </c>
      <c r="T20" s="326">
        <f>1/$A$1*'[1]48Exp'!S$273</f>
        <v>1.0825064892857142E-3</v>
      </c>
      <c r="U20" s="326">
        <f>1/$A$1*'[1]48Exp'!T$273</f>
        <v>0</v>
      </c>
      <c r="V20" s="326">
        <f>1/$A$1*'[1]48Exp'!U$273</f>
        <v>0</v>
      </c>
      <c r="W20" s="326">
        <f>1/$A$1*'[1]48Exp'!V$273</f>
        <v>0</v>
      </c>
      <c r="X20" s="326">
        <f>1/$A$1*'[1]48Exp'!W$273</f>
        <v>0</v>
      </c>
      <c r="Y20" s="326">
        <f>1/$A$1*'[1]48Exp'!X$273</f>
        <v>0</v>
      </c>
      <c r="Z20" s="326">
        <f>1/$A$1*'[1]48Exp'!Y$273</f>
        <v>0</v>
      </c>
      <c r="AA20" s="326">
        <f>1/$A$1*'[1]48Exp'!Z$273</f>
        <v>0</v>
      </c>
      <c r="AB20" s="326">
        <f>1/$A$1*'[1]48Exp'!AA$273</f>
        <v>0</v>
      </c>
      <c r="AC20" s="103"/>
      <c r="AD20" s="361">
        <f>1/1000*'[1]48Exp'!$AB$273</f>
        <v>8.8344876508200003E-4</v>
      </c>
      <c r="AE20" s="326">
        <f>1/1000*'[1]48Exp'!$AC$273</f>
        <v>8.1609221439999996E-4</v>
      </c>
      <c r="AF20" s="326">
        <f>1/1000*'[1]48Exp'!AD$273</f>
        <v>1.3953472176E-3</v>
      </c>
      <c r="AG20" s="326">
        <f>1/1000*'[1]48Exp'!AE$273</f>
        <v>1.89690928E-3</v>
      </c>
      <c r="AH20" s="326">
        <f>1/1000*'[1]48Exp'!AF$273</f>
        <v>2.6361226359999995E-3</v>
      </c>
      <c r="AI20" s="326">
        <f>1/1000*'[1]48Exp'!AG$273</f>
        <v>3.0529007222999996E-3</v>
      </c>
      <c r="AJ20" s="326">
        <f>1/1000*'[1]48Exp'!AH$273</f>
        <v>2.6728798452000002E-3</v>
      </c>
      <c r="AK20" s="326">
        <f>1/1000*'[1]48Exp'!AI$273</f>
        <v>4.054054122E-3</v>
      </c>
      <c r="AL20" s="326">
        <f>1/1000*'[1]48Exp'!AJ$273</f>
        <v>5.3640443700000004E-3</v>
      </c>
      <c r="AM20" s="326">
        <f>1/1000*'[1]48Exp'!AK$273</f>
        <v>4.7125856535999997E-3</v>
      </c>
      <c r="AN20" s="326">
        <f>1/1000*'[1]48Exp'!AL$273</f>
        <v>4.1799784995000004E-3</v>
      </c>
      <c r="AO20" s="326">
        <f>1/1000*'[1]48Exp'!AM$273</f>
        <v>4.5785009759999988E-3</v>
      </c>
      <c r="AP20" s="326">
        <f>1/1000*'[1]48Exp'!AN$273</f>
        <v>1.4232911616E-3</v>
      </c>
      <c r="AQ20" s="326">
        <f>1/1000*'[1]48Exp'!AO$273</f>
        <v>1.3395429096000001E-3</v>
      </c>
      <c r="AR20" s="326">
        <f>1/1000*'[1]48Exp'!AP$273</f>
        <v>2.1850118485E-3</v>
      </c>
      <c r="AS20" s="326">
        <f>1/1000*'[1]48Exp'!AQ$273</f>
        <v>2.4758470309999996E-3</v>
      </c>
      <c r="AT20" s="326">
        <f>1/1000*'[1]48Exp'!AR$273</f>
        <v>2.6179933901999998E-3</v>
      </c>
      <c r="AU20" s="326">
        <f>1/1000*'[1]48Exp'!AS$273</f>
        <v>2.9689205116999995E-3</v>
      </c>
      <c r="AV20" s="326">
        <f>1/1000*'[1]48Exp'!AT$273</f>
        <v>0</v>
      </c>
      <c r="AW20" s="326">
        <f>1/1000*'[1]48Exp'!AU$273</f>
        <v>0</v>
      </c>
      <c r="AX20" s="326">
        <f>1/1000*'[1]48Exp'!AV$273</f>
        <v>0</v>
      </c>
      <c r="AY20" s="326">
        <f>1/1000*'[1]48Exp'!AW$273</f>
        <v>0</v>
      </c>
      <c r="AZ20" s="326">
        <f>1/1000*'[1]48Exp'!AX$273</f>
        <v>0</v>
      </c>
      <c r="BA20" s="326">
        <f>1/1000*'[1]48Exp'!AY$273</f>
        <v>0</v>
      </c>
      <c r="BB20" s="326">
        <f>1/1000*'[1]48Exp'!AZ$273</f>
        <v>0</v>
      </c>
      <c r="BC20" s="477">
        <f>1/1000*'[1]48Exp'!BA$273</f>
        <v>0</v>
      </c>
    </row>
    <row r="21" spans="2:55" ht="17.149999999999999" customHeight="1">
      <c r="B21" s="16" t="s">
        <v>87</v>
      </c>
      <c r="C21" s="373">
        <f t="shared" ref="C21:L21" si="8">C5-SUM(C6,C7,C8,C9,C12,C19,C20)</f>
        <v>8.6996439060606001E-2</v>
      </c>
      <c r="D21" s="328">
        <f t="shared" si="8"/>
        <v>0.10324517115959614</v>
      </c>
      <c r="E21" s="328">
        <f t="shared" si="8"/>
        <v>8.8591160158169702E-2</v>
      </c>
      <c r="F21" s="328">
        <f t="shared" si="8"/>
        <v>9.1559501517821162E-2</v>
      </c>
      <c r="G21" s="328">
        <f t="shared" si="8"/>
        <v>8.8072106927572225E-2</v>
      </c>
      <c r="H21" s="328">
        <f t="shared" si="8"/>
        <v>9.1454280788569653E-2</v>
      </c>
      <c r="I21" s="328">
        <f t="shared" si="8"/>
        <v>4.905976634158804E-2</v>
      </c>
      <c r="J21" s="329">
        <f t="shared" si="8"/>
        <v>4.8607569937729134E-2</v>
      </c>
      <c r="K21" s="329">
        <f t="shared" si="8"/>
        <v>5.2733129578731441E-2</v>
      </c>
      <c r="L21" s="328">
        <f t="shared" si="8"/>
        <v>4.9099441101587205E-2</v>
      </c>
      <c r="M21" s="328">
        <f>M5-SUM(M6,M7,M8,M9,M12,M19,M20)</f>
        <v>5.5198946076190691E-2</v>
      </c>
      <c r="N21" s="328">
        <f>N5-SUM(N6,N7,N8,N9,N12,N19,N20)</f>
        <v>5.3252811563095304E-2</v>
      </c>
      <c r="O21" s="328">
        <f t="shared" ref="O21:AB21" si="9">O5-SUM(O6,O7,O8,O9,O12,O19,O20)</f>
        <v>4.6274272502777769E-2</v>
      </c>
      <c r="P21" s="328">
        <f t="shared" si="9"/>
        <v>4.3913604954256724E-2</v>
      </c>
      <c r="Q21" s="328">
        <f t="shared" si="9"/>
        <v>4.8242585664285687E-2</v>
      </c>
      <c r="R21" s="328">
        <f t="shared" si="9"/>
        <v>4.5785644181493612E-2</v>
      </c>
      <c r="S21" s="328">
        <f t="shared" si="9"/>
        <v>4.5120316226623325E-2</v>
      </c>
      <c r="T21" s="328">
        <f t="shared" si="9"/>
        <v>8.8544763147142935E-2</v>
      </c>
      <c r="U21" s="328">
        <f t="shared" si="9"/>
        <v>0</v>
      </c>
      <c r="V21" s="328">
        <f t="shared" si="9"/>
        <v>0</v>
      </c>
      <c r="W21" s="328">
        <f t="shared" si="9"/>
        <v>0</v>
      </c>
      <c r="X21" s="328">
        <f t="shared" si="9"/>
        <v>0</v>
      </c>
      <c r="Y21" s="328">
        <f t="shared" si="9"/>
        <v>0</v>
      </c>
      <c r="Z21" s="328">
        <f t="shared" si="9"/>
        <v>0</v>
      </c>
      <c r="AA21" s="328">
        <f t="shared" si="9"/>
        <v>0</v>
      </c>
      <c r="AB21" s="328">
        <f t="shared" si="9"/>
        <v>0</v>
      </c>
      <c r="AC21" s="103"/>
      <c r="AD21" s="373">
        <f t="shared" ref="AD21:BC21" si="10">AD5-SUM(AD6,AD7,AD8,AD9,AD12,AD19,AD20)</f>
        <v>0.14172722893090767</v>
      </c>
      <c r="AE21" s="328">
        <f t="shared" si="10"/>
        <v>0.14073976952399964</v>
      </c>
      <c r="AF21" s="328">
        <f t="shared" si="10"/>
        <v>0.15936156706560012</v>
      </c>
      <c r="AG21" s="328">
        <f t="shared" si="10"/>
        <v>0.20190361432640003</v>
      </c>
      <c r="AH21" s="328">
        <f t="shared" si="10"/>
        <v>0.22222714213770023</v>
      </c>
      <c r="AI21" s="328">
        <f t="shared" si="10"/>
        <v>0.21985785212820042</v>
      </c>
      <c r="AJ21" s="328">
        <f t="shared" si="10"/>
        <v>0.13882083984920046</v>
      </c>
      <c r="AK21" s="328">
        <f t="shared" si="10"/>
        <v>0.15021526831950049</v>
      </c>
      <c r="AL21" s="328">
        <f t="shared" si="10"/>
        <v>0.17692949917959955</v>
      </c>
      <c r="AM21" s="328">
        <f t="shared" si="10"/>
        <v>0.1581507732728008</v>
      </c>
      <c r="AN21" s="328">
        <f t="shared" si="10"/>
        <v>0.16651351577970008</v>
      </c>
      <c r="AO21" s="328">
        <f t="shared" si="10"/>
        <v>0.17444886710399987</v>
      </c>
      <c r="AP21" s="328">
        <f t="shared" si="10"/>
        <v>0.13574495813120024</v>
      </c>
      <c r="AQ21" s="328">
        <f t="shared" si="10"/>
        <v>0.14187256925100011</v>
      </c>
      <c r="AR21" s="328">
        <f t="shared" si="10"/>
        <v>0.15268691489899988</v>
      </c>
      <c r="AS21" s="328">
        <f t="shared" si="10"/>
        <v>0.12201760866400002</v>
      </c>
      <c r="AT21" s="328">
        <f t="shared" si="10"/>
        <v>0.12331938364719952</v>
      </c>
      <c r="AU21" s="328">
        <f t="shared" si="10"/>
        <v>0.22563938457060018</v>
      </c>
      <c r="AV21" s="328">
        <f t="shared" si="10"/>
        <v>0</v>
      </c>
      <c r="AW21" s="328">
        <f t="shared" si="10"/>
        <v>0</v>
      </c>
      <c r="AX21" s="328">
        <f t="shared" si="10"/>
        <v>0</v>
      </c>
      <c r="AY21" s="328">
        <f t="shared" si="10"/>
        <v>0</v>
      </c>
      <c r="AZ21" s="328">
        <f t="shared" si="10"/>
        <v>0</v>
      </c>
      <c r="BA21" s="328">
        <f t="shared" si="10"/>
        <v>0</v>
      </c>
      <c r="BB21" s="328">
        <f t="shared" si="10"/>
        <v>0</v>
      </c>
      <c r="BC21" s="476">
        <f t="shared" si="10"/>
        <v>0</v>
      </c>
    </row>
    <row r="22" spans="2:55">
      <c r="B22" s="5" t="s">
        <v>45</v>
      </c>
      <c r="C22" s="276">
        <f>1/$A$1*'[1]48Exp'!$B$171</f>
        <v>2.2418045466666665E-2</v>
      </c>
      <c r="D22" s="279">
        <f>1/$A$1*'[1]48Exp'!$C$171</f>
        <v>1.9324408435064933E-2</v>
      </c>
      <c r="E22" s="279">
        <f>1/$A$1*'[1]48Exp'!$D$171</f>
        <v>1.8259134399999998E-2</v>
      </c>
      <c r="F22" s="279">
        <f>1/$A$1*'[1]48Exp'!$E$171</f>
        <v>1.7011598580952379E-2</v>
      </c>
      <c r="G22" s="279">
        <f>1/$A$1*'[1]48Exp'!$F$171</f>
        <v>1.7390217381302021E-2</v>
      </c>
      <c r="H22" s="279">
        <f>1/$A$1*'[1]48Exp'!$G$171</f>
        <v>1.9015649790326338E-2</v>
      </c>
      <c r="I22" s="279">
        <f>1/$A$1*'[1]48Exp'!$H$171</f>
        <v>2.1636919586911121E-2</v>
      </c>
      <c r="J22" s="278">
        <f>1/$A$1*'[1]48Exp'!$I$171</f>
        <v>2.1497767892124542E-2</v>
      </c>
      <c r="K22" s="278">
        <f>1/$A$1*'[1]48Exp'!$J$171</f>
        <v>2.4037033268559216E-2</v>
      </c>
      <c r="L22" s="279">
        <f>1/$A$1*'[1]48Exp'!K$171</f>
        <v>2.5643059022222223E-2</v>
      </c>
      <c r="M22" s="279">
        <f>1/$A$1*'[1]48Exp'!L$171</f>
        <v>2.696336654285714E-2</v>
      </c>
      <c r="N22" s="279">
        <f>1/$A$1*'[1]48Exp'!M$171</f>
        <v>2.6616323339285715E-2</v>
      </c>
      <c r="O22" s="279">
        <f>1/$A$1*'[1]48Exp'!N$171</f>
        <v>2.4598576278571427E-2</v>
      </c>
      <c r="P22" s="279">
        <f>1/$A$1*'[1]48Exp'!O$171</f>
        <v>2.3796649424999997E-2</v>
      </c>
      <c r="Q22" s="279">
        <f>1/$A$1*'[1]48Exp'!P$171</f>
        <v>2.5955696732142857E-2</v>
      </c>
      <c r="R22" s="279">
        <f>1/$A$1*'[1]48Exp'!Q$171</f>
        <v>2.5002536084920632E-2</v>
      </c>
      <c r="S22" s="279">
        <f>1/$A$1*'[1]48Exp'!R$171</f>
        <v>2.5529227187301582E-2</v>
      </c>
      <c r="T22" s="279">
        <f>1/$A$1*'[1]48Exp'!S$171</f>
        <v>2.2669865346428574E-2</v>
      </c>
      <c r="U22" s="279">
        <f>1/$A$1*'[1]48Exp'!T$171</f>
        <v>0</v>
      </c>
      <c r="V22" s="279">
        <f>1/$A$1*'[1]48Exp'!U$171</f>
        <v>0</v>
      </c>
      <c r="W22" s="279">
        <f>1/$A$1*'[1]48Exp'!V$171</f>
        <v>0</v>
      </c>
      <c r="X22" s="279">
        <f>1/$A$1*'[1]48Exp'!W$171</f>
        <v>0</v>
      </c>
      <c r="Y22" s="279">
        <f>1/$A$1*'[1]48Exp'!X$171</f>
        <v>0</v>
      </c>
      <c r="Z22" s="279">
        <f>1/$A$1*'[1]48Exp'!Y$171</f>
        <v>0</v>
      </c>
      <c r="AA22" s="279">
        <f>1/$A$1*'[1]48Exp'!Z$171</f>
        <v>0</v>
      </c>
      <c r="AB22" s="279">
        <f>1/$A$1*'[1]48Exp'!AA$171</f>
        <v>0</v>
      </c>
      <c r="AC22" s="103"/>
      <c r="AD22" s="276">
        <f>1/1000*'[1]48Exp'!$AB$171</f>
        <v>4.3421614774140006E-2</v>
      </c>
      <c r="AE22" s="279">
        <f>1/1000*'[1]48Exp'!$AC$171</f>
        <v>4.3273523778399992E-2</v>
      </c>
      <c r="AF22" s="279">
        <f>1/1000*'[1]48Exp'!AD$171</f>
        <v>4.6114603790399999E-2</v>
      </c>
      <c r="AG22" s="279">
        <f>1/1000*'[1]48Exp'!AE$171</f>
        <v>5.1609061123200003E-2</v>
      </c>
      <c r="AH22" s="279">
        <f>1/1000*'[1]48Exp'!AF$171</f>
        <v>6.0224907448299995E-2</v>
      </c>
      <c r="AI22" s="279">
        <f>1/1000*'[1]48Exp'!AG$171</f>
        <v>6.2379641781599993E-2</v>
      </c>
      <c r="AJ22" s="279">
        <f>1/1000*'[1]48Exp'!AH$171</f>
        <v>6.6233413540399994E-2</v>
      </c>
      <c r="AK22" s="279">
        <f>1/1000*'[1]48Exp'!AI$171</f>
        <v>7.6631115537E-2</v>
      </c>
      <c r="AL22" s="279">
        <f>1/1000*'[1]48Exp'!AJ$171</f>
        <v>9.2823832354400004E-2</v>
      </c>
      <c r="AM22" s="279">
        <f>1/1000*'[1]48Exp'!AK$171</f>
        <v>8.9931119220800007E-2</v>
      </c>
      <c r="AN22" s="279">
        <f>1/1000*'[1]48Exp'!AL$171</f>
        <v>9.5299331182199992E-2</v>
      </c>
      <c r="AO22" s="279">
        <f>1/1000*'[1]48Exp'!AM$171</f>
        <v>9.9498031631999995E-2</v>
      </c>
      <c r="AP22" s="279">
        <f>1/1000*'[1]48Exp'!AN$171</f>
        <v>8.7025606799999988E-2</v>
      </c>
      <c r="AQ22" s="279">
        <f>1/1000*'[1]48Exp'!AO$171</f>
        <v>9.2400534803700002E-2</v>
      </c>
      <c r="AR22" s="279">
        <f>1/1000*'[1]48Exp'!AP$171</f>
        <v>9.7034071762499993E-2</v>
      </c>
      <c r="AS22" s="279">
        <f>1/1000*'[1]48Exp'!AQ$171</f>
        <v>7.7366349227999995E-2</v>
      </c>
      <c r="AT22" s="279">
        <f>1/1000*'[1]48Exp'!AR$171</f>
        <v>7.6734310550400003E-2</v>
      </c>
      <c r="AU22" s="279">
        <f>1/1000*'[1]48Exp'!AS$171</f>
        <v>6.8998813426399991E-2</v>
      </c>
      <c r="AV22" s="279">
        <f>1/1000*'[1]48Exp'!AT$171</f>
        <v>0</v>
      </c>
      <c r="AW22" s="279">
        <f>1/1000*'[1]48Exp'!AU$171</f>
        <v>0</v>
      </c>
      <c r="AX22" s="279">
        <f>1/1000*'[1]48Exp'!AV$171</f>
        <v>0</v>
      </c>
      <c r="AY22" s="279">
        <f>1/1000*'[1]48Exp'!AW$171</f>
        <v>0</v>
      </c>
      <c r="AZ22" s="279">
        <f>1/1000*'[1]48Exp'!AX$171</f>
        <v>0</v>
      </c>
      <c r="BA22" s="279">
        <f>1/1000*'[1]48Exp'!AY$171</f>
        <v>0</v>
      </c>
      <c r="BB22" s="279">
        <f>1/1000*'[1]48Exp'!AZ$171</f>
        <v>0</v>
      </c>
      <c r="BC22" s="455">
        <f>1/1000*'[1]48Exp'!BA$171</f>
        <v>0</v>
      </c>
    </row>
    <row r="23" spans="2:55" ht="13" thickBot="1">
      <c r="B23" s="6" t="s">
        <v>16</v>
      </c>
      <c r="C23" s="405">
        <f t="shared" ref="C23:L23" si="11">SUM(C21:C21)-SUM(C22:C22)</f>
        <v>6.457839359393934E-2</v>
      </c>
      <c r="D23" s="340">
        <f t="shared" si="11"/>
        <v>8.3920762724531209E-2</v>
      </c>
      <c r="E23" s="340">
        <f t="shared" si="11"/>
        <v>7.03320257581697E-2</v>
      </c>
      <c r="F23" s="340">
        <f t="shared" si="11"/>
        <v>7.4547902936868776E-2</v>
      </c>
      <c r="G23" s="340">
        <f t="shared" si="11"/>
        <v>7.0681889546270207E-2</v>
      </c>
      <c r="H23" s="340">
        <f t="shared" si="11"/>
        <v>7.2438630998243311E-2</v>
      </c>
      <c r="I23" s="340">
        <f t="shared" si="11"/>
        <v>2.7422846754676919E-2</v>
      </c>
      <c r="J23" s="341">
        <f t="shared" si="11"/>
        <v>2.7109802045604592E-2</v>
      </c>
      <c r="K23" s="341">
        <f t="shared" si="11"/>
        <v>2.8696096310172226E-2</v>
      </c>
      <c r="L23" s="340">
        <f t="shared" si="11"/>
        <v>2.3456382079364981E-2</v>
      </c>
      <c r="M23" s="340">
        <f>SUM(M21:M21)-SUM(M22:M22)</f>
        <v>2.8235579533333551E-2</v>
      </c>
      <c r="N23" s="340">
        <f>SUM(N21:N21)-SUM(N22:N22)</f>
        <v>2.6636488223809589E-2</v>
      </c>
      <c r="O23" s="340">
        <f t="shared" ref="O23:AB23" si="12">SUM(O21:O21)-SUM(O22:O22)</f>
        <v>2.1675696224206342E-2</v>
      </c>
      <c r="P23" s="340">
        <f t="shared" si="12"/>
        <v>2.0116955529256728E-2</v>
      </c>
      <c r="Q23" s="340">
        <f t="shared" si="12"/>
        <v>2.2286888932142829E-2</v>
      </c>
      <c r="R23" s="340">
        <f t="shared" si="12"/>
        <v>2.078310809657298E-2</v>
      </c>
      <c r="S23" s="340">
        <f t="shared" si="12"/>
        <v>1.9591089039321743E-2</v>
      </c>
      <c r="T23" s="340">
        <f t="shared" si="12"/>
        <v>6.5874897800714358E-2</v>
      </c>
      <c r="U23" s="340">
        <f t="shared" si="12"/>
        <v>0</v>
      </c>
      <c r="V23" s="340">
        <f t="shared" si="12"/>
        <v>0</v>
      </c>
      <c r="W23" s="340">
        <f t="shared" si="12"/>
        <v>0</v>
      </c>
      <c r="X23" s="340">
        <f t="shared" si="12"/>
        <v>0</v>
      </c>
      <c r="Y23" s="340">
        <f t="shared" si="12"/>
        <v>0</v>
      </c>
      <c r="Z23" s="340">
        <f t="shared" si="12"/>
        <v>0</v>
      </c>
      <c r="AA23" s="340">
        <f t="shared" si="12"/>
        <v>0</v>
      </c>
      <c r="AB23" s="340">
        <f t="shared" si="12"/>
        <v>0</v>
      </c>
      <c r="AC23" s="108"/>
      <c r="AD23" s="303">
        <f t="shared" ref="AD23:BC23" si="13">SUM(AD21:AD21)-SUM(AD22:AD22)</f>
        <v>9.8305614156767668E-2</v>
      </c>
      <c r="AE23" s="304">
        <f t="shared" si="13"/>
        <v>9.7466245745599644E-2</v>
      </c>
      <c r="AF23" s="304">
        <f t="shared" si="13"/>
        <v>0.11324696327520012</v>
      </c>
      <c r="AG23" s="304">
        <f t="shared" si="13"/>
        <v>0.15029455320320001</v>
      </c>
      <c r="AH23" s="304">
        <f t="shared" si="13"/>
        <v>0.16200223468940023</v>
      </c>
      <c r="AI23" s="304">
        <f t="shared" si="13"/>
        <v>0.15747821034660042</v>
      </c>
      <c r="AJ23" s="304">
        <f t="shared" si="13"/>
        <v>7.2587426308800468E-2</v>
      </c>
      <c r="AK23" s="304">
        <f t="shared" si="13"/>
        <v>7.3584152782500495E-2</v>
      </c>
      <c r="AL23" s="304">
        <f t="shared" si="13"/>
        <v>8.4105666825199543E-2</v>
      </c>
      <c r="AM23" s="304">
        <f t="shared" si="13"/>
        <v>6.8219654052000797E-2</v>
      </c>
      <c r="AN23" s="304">
        <f t="shared" si="13"/>
        <v>7.1214184597500091E-2</v>
      </c>
      <c r="AO23" s="304">
        <f t="shared" si="13"/>
        <v>7.4950835471999877E-2</v>
      </c>
      <c r="AP23" s="304">
        <f t="shared" si="13"/>
        <v>4.8719351331200256E-2</v>
      </c>
      <c r="AQ23" s="304">
        <f t="shared" si="13"/>
        <v>4.9472034447300112E-2</v>
      </c>
      <c r="AR23" s="304">
        <f t="shared" si="13"/>
        <v>5.5652843136499888E-2</v>
      </c>
      <c r="AS23" s="304">
        <f t="shared" si="13"/>
        <v>4.4651259436000026E-2</v>
      </c>
      <c r="AT23" s="304">
        <f t="shared" si="13"/>
        <v>4.6585073096799517E-2</v>
      </c>
      <c r="AU23" s="304">
        <f t="shared" si="13"/>
        <v>0.15664057114420019</v>
      </c>
      <c r="AV23" s="304">
        <f t="shared" si="13"/>
        <v>0</v>
      </c>
      <c r="AW23" s="304">
        <f t="shared" si="13"/>
        <v>0</v>
      </c>
      <c r="AX23" s="304">
        <f t="shared" si="13"/>
        <v>0</v>
      </c>
      <c r="AY23" s="304">
        <f t="shared" si="13"/>
        <v>0</v>
      </c>
      <c r="AZ23" s="304">
        <f t="shared" si="13"/>
        <v>0</v>
      </c>
      <c r="BA23" s="304">
        <f t="shared" si="13"/>
        <v>0</v>
      </c>
      <c r="BB23" s="304">
        <f t="shared" si="13"/>
        <v>0</v>
      </c>
      <c r="BC23" s="461">
        <f t="shared" si="13"/>
        <v>0</v>
      </c>
    </row>
    <row r="24" spans="2:55" ht="13" thickTop="1">
      <c r="Q24"/>
      <c r="R24" s="539"/>
      <c r="S24"/>
      <c r="T24"/>
      <c r="U24"/>
      <c r="V24"/>
      <c r="W24"/>
      <c r="X24"/>
      <c r="Y24"/>
      <c r="Z24"/>
      <c r="AA24"/>
      <c r="AB24"/>
      <c r="AD24"/>
      <c r="AE24"/>
      <c r="AF24" s="369"/>
      <c r="AG24" s="369"/>
      <c r="AH24" s="369"/>
      <c r="AI24" s="369"/>
      <c r="AJ24" s="369"/>
      <c r="AK24" s="369"/>
      <c r="AL24" s="369"/>
      <c r="AM24" s="369"/>
      <c r="AN24" s="369"/>
      <c r="AO24" s="369"/>
      <c r="AP24" s="369"/>
      <c r="AQ24" s="369"/>
      <c r="AR24" s="369"/>
      <c r="AS24" s="369"/>
      <c r="AT24" s="369"/>
      <c r="AU24" s="369"/>
      <c r="AV24" s="369"/>
      <c r="AW24" s="369"/>
      <c r="AX24" s="369"/>
      <c r="AY24" s="369"/>
      <c r="AZ24" s="369"/>
      <c r="BA24" s="369"/>
      <c r="BB24" s="369"/>
      <c r="BC24" s="369"/>
    </row>
    <row r="25" spans="2:55">
      <c r="AD25" s="369"/>
      <c r="AE25" s="369"/>
      <c r="AF25" s="369"/>
      <c r="AG25" s="369"/>
      <c r="AH25" s="369"/>
      <c r="AI25" s="369"/>
      <c r="AJ25" s="369"/>
      <c r="AK25" s="369"/>
      <c r="AL25" s="369"/>
      <c r="AM25" s="369"/>
      <c r="AN25" s="369"/>
      <c r="AO25" s="369"/>
      <c r="AP25" s="369"/>
      <c r="AQ25" s="369"/>
      <c r="AR25" s="369"/>
      <c r="AS25" s="369"/>
      <c r="AT25" s="369"/>
      <c r="AU25" s="369"/>
      <c r="AV25" s="369"/>
      <c r="AW25" s="369"/>
      <c r="AX25" s="369"/>
      <c r="AY25" s="369"/>
      <c r="AZ25" s="369"/>
      <c r="BA25" s="369"/>
      <c r="BB25" s="369"/>
      <c r="BC25" s="369"/>
    </row>
    <row r="26" spans="2:55">
      <c r="AD26" s="369"/>
      <c r="AE26" s="369"/>
      <c r="AF26" s="369"/>
      <c r="AG26" s="369"/>
      <c r="AH26" s="369"/>
      <c r="AI26" s="369"/>
      <c r="AJ26" s="369"/>
      <c r="AK26" s="369"/>
      <c r="AL26" s="369"/>
      <c r="AM26" s="369"/>
      <c r="AN26" s="369"/>
      <c r="AO26" s="369"/>
      <c r="AP26" s="369"/>
      <c r="AQ26" s="369"/>
      <c r="AR26" s="369"/>
      <c r="AS26" s="369"/>
      <c r="AT26" s="369"/>
      <c r="AU26" s="369"/>
      <c r="AV26" s="369"/>
      <c r="AW26" s="369"/>
      <c r="AX26" s="369"/>
      <c r="AY26" s="369"/>
      <c r="AZ26" s="369"/>
      <c r="BA26" s="369"/>
      <c r="BB26" s="369"/>
      <c r="BC26" s="369"/>
    </row>
    <row r="27" spans="2:55">
      <c r="AD27" s="369"/>
      <c r="AE27" s="369"/>
      <c r="AF27" s="369"/>
      <c r="AG27" s="369"/>
      <c r="AH27" s="369"/>
      <c r="AI27" s="369"/>
      <c r="AJ27" s="369"/>
      <c r="AK27" s="369"/>
      <c r="AL27" s="369"/>
      <c r="AM27" s="369"/>
      <c r="AN27" s="369"/>
      <c r="AO27" s="369"/>
      <c r="AP27" s="369"/>
      <c r="AQ27" s="369"/>
      <c r="AR27" s="369"/>
      <c r="AS27" s="369"/>
      <c r="AT27" s="369"/>
      <c r="AU27" s="369"/>
      <c r="AV27" s="369"/>
      <c r="AW27" s="369"/>
      <c r="AX27" s="369"/>
      <c r="AY27" s="369"/>
      <c r="AZ27" s="369"/>
      <c r="BA27" s="369"/>
      <c r="BB27" s="369"/>
      <c r="BC27" s="369"/>
    </row>
    <row r="28" spans="2:55">
      <c r="AD28" s="369"/>
      <c r="AE28" s="369"/>
      <c r="AF28" s="369"/>
      <c r="AG28" s="369"/>
      <c r="AH28" s="369"/>
      <c r="AI28" s="369"/>
      <c r="AJ28" s="369"/>
      <c r="AK28" s="369"/>
      <c r="AL28" s="369"/>
      <c r="AM28" s="369"/>
      <c r="AN28" s="369"/>
      <c r="AO28" s="369"/>
      <c r="AP28" s="369"/>
      <c r="AQ28" s="369"/>
      <c r="AR28" s="369"/>
      <c r="AS28" s="369"/>
      <c r="AT28" s="369"/>
      <c r="AU28" s="369"/>
      <c r="AV28" s="369"/>
      <c r="AW28" s="369"/>
      <c r="AX28" s="369"/>
      <c r="AY28" s="369"/>
      <c r="AZ28" s="369"/>
      <c r="BA28" s="369"/>
      <c r="BB28" s="369"/>
      <c r="BC28" s="369"/>
    </row>
    <row r="29" spans="2:55">
      <c r="AD29" s="369"/>
      <c r="AE29" s="369"/>
      <c r="AF29" s="369"/>
      <c r="AG29" s="369"/>
      <c r="AH29" s="369"/>
      <c r="AI29" s="369"/>
      <c r="AJ29" s="369"/>
      <c r="AK29" s="369"/>
      <c r="AL29" s="369"/>
      <c r="AM29" s="369"/>
      <c r="AN29" s="369"/>
      <c r="AO29" s="369"/>
      <c r="AP29" s="369"/>
      <c r="AQ29" s="369"/>
      <c r="AR29" s="369"/>
      <c r="AS29" s="369"/>
      <c r="AT29" s="369"/>
      <c r="AU29" s="369"/>
      <c r="AV29" s="369"/>
      <c r="AW29" s="369"/>
      <c r="AX29" s="369"/>
      <c r="AY29" s="369"/>
      <c r="AZ29" s="369"/>
      <c r="BA29" s="369"/>
      <c r="BB29" s="369"/>
      <c r="BC29" s="369"/>
    </row>
    <row r="30" spans="2:55">
      <c r="AD30" s="369"/>
      <c r="AE30" s="369"/>
      <c r="AF30" s="369"/>
      <c r="AG30" s="369"/>
      <c r="AH30" s="369"/>
      <c r="AI30" s="369"/>
      <c r="AJ30" s="369"/>
      <c r="AK30" s="369"/>
      <c r="AL30" s="369"/>
      <c r="AM30" s="369"/>
      <c r="AN30" s="369"/>
      <c r="AO30" s="369"/>
      <c r="AP30" s="369"/>
      <c r="AQ30" s="369"/>
      <c r="AR30" s="369"/>
      <c r="AS30" s="369"/>
      <c r="AT30" s="369"/>
      <c r="AU30" s="369"/>
      <c r="AV30" s="369"/>
      <c r="AW30" s="369"/>
      <c r="AX30" s="369"/>
      <c r="AY30" s="369"/>
      <c r="AZ30" s="369"/>
      <c r="BA30" s="369"/>
      <c r="BB30" s="369"/>
      <c r="BC30" s="369"/>
    </row>
    <row r="31" spans="2:55">
      <c r="AD31" s="369"/>
      <c r="AE31" s="369"/>
      <c r="AF31" s="369"/>
      <c r="AG31" s="369"/>
      <c r="AH31" s="369"/>
      <c r="AI31" s="369"/>
      <c r="AJ31" s="369"/>
      <c r="AK31" s="369"/>
      <c r="AL31" s="369"/>
      <c r="AM31" s="369"/>
      <c r="AN31" s="369"/>
      <c r="AO31" s="369"/>
      <c r="AP31" s="369"/>
      <c r="AQ31" s="369"/>
      <c r="AR31" s="369"/>
      <c r="AS31" s="369"/>
      <c r="AT31" s="369"/>
      <c r="AU31" s="369"/>
      <c r="AV31" s="369"/>
      <c r="AW31" s="369"/>
      <c r="AX31" s="369"/>
      <c r="AY31" s="369"/>
      <c r="AZ31" s="369"/>
      <c r="BA31" s="369"/>
      <c r="BB31" s="369"/>
      <c r="BC31" s="369"/>
    </row>
    <row r="32" spans="2:55">
      <c r="AD32" s="369"/>
      <c r="AE32" s="369"/>
      <c r="AF32" s="369"/>
      <c r="AG32" s="369"/>
      <c r="AH32" s="369"/>
      <c r="AI32" s="369"/>
      <c r="AJ32" s="369"/>
      <c r="AK32" s="369"/>
      <c r="AL32" s="369"/>
      <c r="AM32" s="369"/>
      <c r="AN32" s="369"/>
      <c r="AO32" s="369"/>
      <c r="AP32" s="369"/>
      <c r="AQ32" s="369"/>
      <c r="AR32" s="369"/>
      <c r="AS32" s="369"/>
      <c r="AT32" s="369"/>
      <c r="AU32" s="369"/>
      <c r="AV32" s="369"/>
      <c r="AW32" s="369"/>
      <c r="AX32" s="369"/>
      <c r="AY32" s="369"/>
      <c r="AZ32" s="369"/>
      <c r="BA32" s="369"/>
      <c r="BB32" s="369"/>
      <c r="BC32" s="369"/>
    </row>
    <row r="33" spans="30:55">
      <c r="AD33" s="369"/>
      <c r="AE33" s="369"/>
      <c r="AF33" s="369"/>
      <c r="AG33" s="369"/>
      <c r="AH33" s="369"/>
      <c r="AI33" s="369"/>
      <c r="AJ33" s="369"/>
      <c r="AK33" s="369"/>
      <c r="AL33" s="369"/>
      <c r="AM33" s="369"/>
      <c r="AN33" s="369"/>
      <c r="AO33" s="369"/>
      <c r="AP33" s="369"/>
      <c r="AQ33" s="369"/>
      <c r="AR33" s="369"/>
      <c r="AS33" s="369"/>
      <c r="AT33" s="369"/>
      <c r="AU33" s="369"/>
      <c r="AV33" s="369"/>
      <c r="AW33" s="369"/>
      <c r="AX33" s="369"/>
      <c r="AY33" s="369"/>
      <c r="AZ33" s="369"/>
      <c r="BA33" s="369"/>
      <c r="BB33" s="369"/>
      <c r="BC33" s="369"/>
    </row>
    <row r="34" spans="30:55">
      <c r="AD34" s="369"/>
      <c r="AE34" s="369"/>
      <c r="AF34" s="369"/>
      <c r="AG34" s="369"/>
      <c r="AH34" s="369"/>
      <c r="AI34" s="369"/>
      <c r="AJ34" s="369"/>
      <c r="AK34" s="369"/>
      <c r="AL34" s="369"/>
      <c r="AM34" s="369"/>
      <c r="AN34" s="369"/>
      <c r="AO34" s="369"/>
      <c r="AP34" s="369"/>
      <c r="AQ34" s="369"/>
      <c r="AR34" s="369"/>
      <c r="AS34" s="369"/>
      <c r="AT34" s="369"/>
      <c r="AU34" s="369"/>
      <c r="AV34" s="369"/>
      <c r="AW34" s="369"/>
      <c r="AX34" s="369"/>
      <c r="AY34" s="369"/>
      <c r="AZ34" s="369"/>
      <c r="BA34" s="369"/>
      <c r="BB34" s="369"/>
      <c r="BC34" s="369"/>
    </row>
    <row r="35" spans="30:55">
      <c r="AD35" s="369"/>
      <c r="AE35" s="369"/>
      <c r="AF35" s="369"/>
      <c r="AG35" s="369"/>
      <c r="AH35" s="369"/>
      <c r="AI35" s="369"/>
      <c r="AJ35" s="369"/>
      <c r="AK35" s="369"/>
      <c r="AL35" s="369"/>
      <c r="AM35" s="369"/>
      <c r="AN35" s="369"/>
      <c r="AO35" s="369"/>
      <c r="AP35" s="369"/>
      <c r="AQ35" s="369"/>
      <c r="AR35" s="369"/>
      <c r="AS35" s="369"/>
      <c r="AT35" s="369"/>
      <c r="AU35" s="369"/>
      <c r="AV35" s="369"/>
      <c r="AW35" s="369"/>
      <c r="AX35" s="369"/>
      <c r="AY35" s="369"/>
      <c r="AZ35" s="369"/>
      <c r="BA35" s="369"/>
      <c r="BB35" s="369"/>
      <c r="BC35" s="369"/>
    </row>
    <row r="36" spans="30:55">
      <c r="AD36" s="369"/>
      <c r="AE36" s="369"/>
      <c r="AF36" s="369"/>
      <c r="AG36" s="369"/>
      <c r="AH36" s="369"/>
      <c r="AI36" s="369"/>
      <c r="AJ36" s="369"/>
      <c r="AK36" s="369"/>
      <c r="AL36" s="369"/>
      <c r="AM36" s="369"/>
      <c r="AN36" s="369"/>
      <c r="AO36" s="369"/>
      <c r="AP36" s="369"/>
      <c r="AQ36" s="369"/>
      <c r="AR36" s="369"/>
      <c r="AS36" s="369"/>
      <c r="AT36" s="369"/>
      <c r="AU36" s="369"/>
      <c r="AV36" s="369"/>
      <c r="AW36" s="369"/>
      <c r="AX36" s="369"/>
      <c r="AY36" s="369"/>
      <c r="AZ36" s="369"/>
      <c r="BA36" s="369"/>
      <c r="BB36" s="369"/>
      <c r="BC36" s="369"/>
    </row>
    <row r="37" spans="30:55">
      <c r="AD37" s="369"/>
      <c r="AE37" s="369"/>
      <c r="AF37" s="369"/>
      <c r="AG37" s="369"/>
      <c r="AH37" s="369"/>
      <c r="AI37" s="369"/>
      <c r="AJ37" s="369"/>
      <c r="AK37" s="369"/>
      <c r="AL37" s="369"/>
      <c r="AM37" s="369"/>
      <c r="AN37" s="369"/>
      <c r="AO37" s="369"/>
      <c r="AP37" s="369"/>
      <c r="AQ37" s="369"/>
      <c r="AR37" s="369"/>
      <c r="AS37" s="369"/>
      <c r="AT37" s="369"/>
      <c r="AU37" s="369"/>
      <c r="AV37" s="369"/>
      <c r="AW37" s="369"/>
      <c r="AX37" s="369"/>
      <c r="AY37" s="369"/>
      <c r="AZ37" s="369"/>
      <c r="BA37" s="369"/>
      <c r="BB37" s="369"/>
      <c r="BC37" s="369"/>
    </row>
    <row r="38" spans="30:55">
      <c r="AD38" s="369"/>
      <c r="AE38" s="369"/>
      <c r="AF38" s="369"/>
      <c r="AG38" s="369"/>
      <c r="AH38" s="369"/>
      <c r="AI38" s="369"/>
      <c r="AJ38" s="369"/>
      <c r="AK38" s="369"/>
      <c r="AL38" s="369"/>
      <c r="AM38" s="369"/>
      <c r="AN38" s="369"/>
      <c r="AO38" s="369"/>
      <c r="AP38" s="369"/>
      <c r="AQ38" s="369"/>
      <c r="AR38" s="369"/>
      <c r="AS38" s="369"/>
      <c r="AT38" s="369"/>
      <c r="AU38" s="369"/>
      <c r="AV38" s="369"/>
      <c r="AW38" s="369"/>
      <c r="AX38" s="369"/>
      <c r="AY38" s="369"/>
      <c r="AZ38" s="369"/>
      <c r="BA38" s="369"/>
      <c r="BB38" s="369"/>
      <c r="BC38" s="369"/>
    </row>
    <row r="39" spans="30:55">
      <c r="AD39" s="369"/>
      <c r="AE39" s="369"/>
      <c r="AF39" s="369"/>
      <c r="AG39" s="369"/>
      <c r="AH39" s="369"/>
      <c r="AI39" s="369"/>
      <c r="AJ39" s="369"/>
      <c r="AK39" s="369"/>
      <c r="AL39" s="369"/>
      <c r="AM39" s="369"/>
      <c r="AN39" s="369"/>
      <c r="AO39" s="369"/>
      <c r="AP39" s="369"/>
      <c r="AQ39" s="369"/>
      <c r="AR39" s="369"/>
      <c r="AS39" s="369"/>
      <c r="AT39" s="369"/>
      <c r="AU39" s="369"/>
      <c r="AV39" s="369"/>
      <c r="AW39" s="369"/>
      <c r="AX39" s="369"/>
      <c r="AY39" s="369"/>
      <c r="AZ39" s="369"/>
      <c r="BA39" s="369"/>
      <c r="BB39" s="369"/>
      <c r="BC39" s="369"/>
    </row>
    <row r="40" spans="30:55">
      <c r="AD40" s="369"/>
      <c r="AE40" s="369"/>
      <c r="AF40" s="369"/>
      <c r="AG40" s="369"/>
      <c r="AH40" s="369"/>
      <c r="AI40" s="369"/>
      <c r="AJ40" s="369"/>
      <c r="AK40" s="369"/>
      <c r="AL40" s="369"/>
      <c r="AM40" s="369"/>
      <c r="AN40" s="369"/>
      <c r="AO40" s="369"/>
      <c r="AP40" s="369"/>
      <c r="AQ40" s="369"/>
      <c r="AR40" s="369"/>
      <c r="AS40" s="369"/>
      <c r="AT40" s="369"/>
      <c r="AU40" s="369"/>
      <c r="AV40" s="369"/>
      <c r="AW40" s="369"/>
      <c r="AX40" s="369"/>
      <c r="AY40" s="369"/>
      <c r="AZ40" s="369"/>
      <c r="BA40" s="369"/>
      <c r="BB40" s="369"/>
      <c r="BC40" s="369"/>
    </row>
    <row r="41" spans="30:55">
      <c r="AD41" s="369"/>
      <c r="AE41" s="369"/>
      <c r="AF41" s="369"/>
      <c r="AG41" s="369"/>
      <c r="AH41" s="369"/>
      <c r="AI41" s="369"/>
      <c r="AJ41" s="369"/>
      <c r="AK41" s="369"/>
      <c r="AL41" s="369"/>
      <c r="AM41" s="369"/>
      <c r="AN41" s="369"/>
      <c r="AO41" s="369"/>
      <c r="AP41" s="369"/>
      <c r="AQ41" s="369"/>
      <c r="AR41" s="369"/>
      <c r="AS41" s="369"/>
      <c r="AT41" s="369"/>
      <c r="AU41" s="369"/>
      <c r="AV41" s="369"/>
      <c r="AW41" s="369"/>
      <c r="AX41" s="369"/>
      <c r="AY41" s="369"/>
      <c r="AZ41" s="369"/>
      <c r="BA41" s="369"/>
      <c r="BB41" s="369"/>
      <c r="BC41" s="369"/>
    </row>
    <row r="42" spans="30:55">
      <c r="AD42" s="369"/>
      <c r="AE42" s="369"/>
      <c r="AF42" s="369"/>
      <c r="AG42" s="369"/>
      <c r="AH42" s="369"/>
      <c r="AI42" s="369"/>
      <c r="AJ42" s="369"/>
      <c r="AK42" s="369"/>
      <c r="AL42" s="369"/>
      <c r="AM42" s="369"/>
      <c r="AN42" s="369"/>
      <c r="AO42" s="369"/>
      <c r="AP42" s="369"/>
      <c r="AQ42" s="369"/>
      <c r="AR42" s="369"/>
      <c r="AS42" s="369"/>
      <c r="AT42" s="369"/>
      <c r="AU42" s="369"/>
      <c r="AV42" s="369"/>
      <c r="AW42" s="369"/>
      <c r="AX42" s="369"/>
      <c r="AY42" s="369"/>
      <c r="AZ42" s="369"/>
      <c r="BA42" s="369"/>
      <c r="BB42" s="369"/>
      <c r="BC42" s="369"/>
    </row>
    <row r="43" spans="30:55">
      <c r="AD43" s="369"/>
      <c r="AE43" s="369"/>
      <c r="AF43" s="369"/>
      <c r="AG43" s="369"/>
      <c r="AH43" s="369"/>
      <c r="AI43" s="369"/>
      <c r="AJ43" s="369"/>
      <c r="AK43" s="369"/>
      <c r="AL43" s="369"/>
      <c r="AM43" s="369"/>
      <c r="AN43" s="369"/>
      <c r="AO43" s="369"/>
      <c r="AP43" s="369"/>
      <c r="AQ43" s="369"/>
      <c r="AR43" s="369"/>
      <c r="AS43" s="369"/>
      <c r="AT43" s="369"/>
      <c r="AU43" s="369"/>
      <c r="AV43" s="369"/>
      <c r="AW43" s="369"/>
      <c r="AX43" s="369"/>
      <c r="AY43" s="369"/>
      <c r="AZ43" s="369"/>
      <c r="BA43" s="369"/>
      <c r="BB43" s="369"/>
      <c r="BC43" s="369"/>
    </row>
    <row r="44" spans="30:55">
      <c r="AD44" s="369"/>
      <c r="AE44" s="369"/>
      <c r="AF44" s="369"/>
      <c r="AG44" s="369"/>
      <c r="AH44" s="369"/>
      <c r="AI44" s="369"/>
      <c r="AJ44" s="369"/>
      <c r="AK44" s="369"/>
      <c r="AL44" s="369"/>
      <c r="AM44" s="369"/>
      <c r="AN44" s="369"/>
      <c r="AO44" s="369"/>
      <c r="AP44" s="369"/>
      <c r="AQ44" s="369"/>
      <c r="AR44" s="369"/>
      <c r="AS44" s="369"/>
      <c r="AT44" s="369"/>
      <c r="AU44" s="369"/>
      <c r="AV44" s="369"/>
      <c r="AW44" s="369"/>
      <c r="AX44" s="369"/>
      <c r="AY44" s="369"/>
      <c r="AZ44" s="369"/>
      <c r="BA44" s="369"/>
      <c r="BB44" s="369"/>
      <c r="BC44" s="369"/>
    </row>
    <row r="45" spans="30:55">
      <c r="AD45" s="369"/>
      <c r="AE45" s="369"/>
      <c r="AF45" s="369"/>
      <c r="AG45" s="369"/>
      <c r="AH45" s="369"/>
      <c r="AI45" s="369"/>
      <c r="AJ45" s="369"/>
      <c r="AK45" s="369"/>
      <c r="AL45" s="369"/>
      <c r="AM45" s="369"/>
      <c r="AN45" s="369"/>
      <c r="AO45" s="369"/>
      <c r="AP45" s="369"/>
      <c r="AQ45" s="369"/>
      <c r="AR45" s="369"/>
      <c r="AS45" s="369"/>
      <c r="AT45" s="369"/>
      <c r="AU45" s="369"/>
      <c r="AV45" s="369"/>
      <c r="AW45" s="369"/>
      <c r="AX45" s="369"/>
      <c r="AY45" s="369"/>
      <c r="AZ45" s="369"/>
      <c r="BA45" s="369"/>
      <c r="BB45" s="369"/>
      <c r="BC45" s="369"/>
    </row>
    <row r="46" spans="30:55">
      <c r="AD46" s="369"/>
      <c r="AE46" s="369"/>
      <c r="AF46" s="369"/>
      <c r="AG46" s="369"/>
      <c r="AH46" s="369"/>
      <c r="AI46" s="369"/>
      <c r="AJ46" s="369"/>
      <c r="AK46" s="369"/>
      <c r="AL46" s="369"/>
      <c r="AM46" s="369"/>
      <c r="AN46" s="369"/>
      <c r="AO46" s="369"/>
      <c r="AP46" s="369"/>
      <c r="AQ46" s="369"/>
      <c r="AR46" s="369"/>
      <c r="AS46" s="369"/>
      <c r="AT46" s="369"/>
      <c r="AU46" s="369"/>
      <c r="AV46" s="369"/>
      <c r="AW46" s="369"/>
      <c r="AX46" s="369"/>
      <c r="AY46" s="369"/>
      <c r="AZ46" s="369"/>
      <c r="BA46" s="369"/>
      <c r="BB46" s="369"/>
      <c r="BC46" s="369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pageSetup scale="78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BO389"/>
  <sheetViews>
    <sheetView topLeftCell="P282" workbookViewId="0">
      <selection activeCell="AS303" sqref="AS303"/>
    </sheetView>
  </sheetViews>
  <sheetFormatPr defaultColWidth="9.08984375" defaultRowHeight="12.5"/>
  <cols>
    <col min="1" max="1" width="16.7265625" style="678" bestFit="1" customWidth="1"/>
    <col min="2" max="21" width="5.7265625" style="678" customWidth="1"/>
    <col min="22" max="27" width="5.7265625" style="678" hidden="1" customWidth="1"/>
    <col min="28" max="28" width="1.7265625" style="678" customWidth="1"/>
    <col min="29" max="48" width="5.7265625" style="678" customWidth="1"/>
    <col min="49" max="54" width="5.7265625" style="678" hidden="1" customWidth="1"/>
    <col min="55" max="55" width="6.7265625" style="678" customWidth="1"/>
    <col min="56" max="67" width="5.7265625" style="678" customWidth="1"/>
    <col min="68" max="68" width="1.7265625" style="678" customWidth="1"/>
    <col min="69" max="76" width="4.7265625" style="678" customWidth="1"/>
    <col min="77" max="16384" width="9.08984375" style="678"/>
  </cols>
  <sheetData>
    <row r="1" spans="1:1">
      <c r="A1" s="2"/>
    </row>
    <row r="72" spans="1:67" ht="13">
      <c r="A72" s="679" t="s">
        <v>112</v>
      </c>
    </row>
    <row r="73" spans="1:67">
      <c r="A73" s="680"/>
      <c r="B73" s="681" t="s">
        <v>56</v>
      </c>
      <c r="C73" s="681"/>
      <c r="D73" s="681"/>
      <c r="E73" s="681"/>
      <c r="F73" s="681"/>
      <c r="G73" s="681"/>
      <c r="H73" s="681"/>
      <c r="I73" s="681"/>
      <c r="J73" s="681"/>
      <c r="K73" s="681"/>
      <c r="L73" s="681"/>
      <c r="M73" s="681"/>
      <c r="N73" s="681"/>
      <c r="O73" s="681"/>
      <c r="P73" s="681"/>
      <c r="Q73" s="681"/>
      <c r="R73" s="681"/>
      <c r="S73" s="681"/>
      <c r="T73" s="681"/>
      <c r="U73" s="681"/>
      <c r="V73" s="681"/>
      <c r="W73" s="681"/>
      <c r="X73" s="681"/>
      <c r="Y73" s="681"/>
      <c r="Z73" s="681"/>
      <c r="AA73" s="681"/>
      <c r="AC73" s="681" t="s">
        <v>72</v>
      </c>
      <c r="AD73" s="681"/>
      <c r="AE73" s="681"/>
      <c r="AF73" s="681"/>
      <c r="AG73" s="681"/>
      <c r="AH73" s="681"/>
      <c r="AI73" s="681"/>
      <c r="AJ73" s="681"/>
      <c r="AK73" s="681"/>
      <c r="AL73" s="681"/>
      <c r="AM73" s="681"/>
      <c r="AN73" s="681"/>
      <c r="AO73" s="681"/>
      <c r="AP73" s="681"/>
      <c r="AQ73" s="681"/>
      <c r="AR73" s="681"/>
      <c r="AS73" s="681"/>
      <c r="AT73" s="681"/>
      <c r="AU73" s="681"/>
      <c r="AV73" s="681"/>
      <c r="AW73" s="681"/>
      <c r="AX73" s="681"/>
      <c r="AY73" s="681"/>
      <c r="AZ73" s="681"/>
      <c r="BA73" s="681"/>
      <c r="BB73" s="681"/>
    </row>
    <row r="74" spans="1:67">
      <c r="A74" s="680"/>
      <c r="B74" s="678">
        <v>2000</v>
      </c>
      <c r="C74" s="678">
        <f>1+B74</f>
        <v>2001</v>
      </c>
      <c r="D74" s="678">
        <f t="shared" ref="D74:AA74" si="0">1+C74</f>
        <v>2002</v>
      </c>
      <c r="E74" s="678">
        <f t="shared" si="0"/>
        <v>2003</v>
      </c>
      <c r="F74" s="678">
        <f t="shared" si="0"/>
        <v>2004</v>
      </c>
      <c r="G74" s="678">
        <f t="shared" si="0"/>
        <v>2005</v>
      </c>
      <c r="H74" s="678">
        <f t="shared" si="0"/>
        <v>2006</v>
      </c>
      <c r="I74" s="678">
        <f t="shared" si="0"/>
        <v>2007</v>
      </c>
      <c r="J74" s="678">
        <f t="shared" si="0"/>
        <v>2008</v>
      </c>
      <c r="K74" s="678">
        <f t="shared" si="0"/>
        <v>2009</v>
      </c>
      <c r="L74" s="678">
        <f t="shared" si="0"/>
        <v>2010</v>
      </c>
      <c r="M74" s="678">
        <f t="shared" si="0"/>
        <v>2011</v>
      </c>
      <c r="N74" s="678">
        <f t="shared" si="0"/>
        <v>2012</v>
      </c>
      <c r="O74" s="678">
        <f t="shared" si="0"/>
        <v>2013</v>
      </c>
      <c r="P74" s="678">
        <f t="shared" si="0"/>
        <v>2014</v>
      </c>
      <c r="Q74" s="678">
        <f t="shared" si="0"/>
        <v>2015</v>
      </c>
      <c r="R74" s="678">
        <f t="shared" si="0"/>
        <v>2016</v>
      </c>
      <c r="S74" s="678">
        <f t="shared" si="0"/>
        <v>2017</v>
      </c>
      <c r="T74" s="678">
        <f t="shared" si="0"/>
        <v>2018</v>
      </c>
      <c r="U74" s="678">
        <f t="shared" si="0"/>
        <v>2019</v>
      </c>
      <c r="V74" s="678">
        <f t="shared" si="0"/>
        <v>2020</v>
      </c>
      <c r="W74" s="678">
        <f t="shared" si="0"/>
        <v>2021</v>
      </c>
      <c r="X74" s="678">
        <f t="shared" si="0"/>
        <v>2022</v>
      </c>
      <c r="Y74" s="678">
        <f t="shared" si="0"/>
        <v>2023</v>
      </c>
      <c r="Z74" s="678">
        <f t="shared" si="0"/>
        <v>2024</v>
      </c>
      <c r="AA74" s="678">
        <f t="shared" si="0"/>
        <v>2025</v>
      </c>
      <c r="AC74" s="678">
        <v>2000</v>
      </c>
      <c r="AD74" s="678">
        <f>1+AC74</f>
        <v>2001</v>
      </c>
      <c r="AE74" s="678">
        <f t="shared" ref="AE74:BB74" si="1">1+AD74</f>
        <v>2002</v>
      </c>
      <c r="AF74" s="678">
        <f t="shared" si="1"/>
        <v>2003</v>
      </c>
      <c r="AG74" s="678">
        <f t="shared" si="1"/>
        <v>2004</v>
      </c>
      <c r="AH74" s="678">
        <f t="shared" si="1"/>
        <v>2005</v>
      </c>
      <c r="AI74" s="678">
        <f t="shared" si="1"/>
        <v>2006</v>
      </c>
      <c r="AJ74" s="678">
        <f t="shared" si="1"/>
        <v>2007</v>
      </c>
      <c r="AK74" s="678">
        <f t="shared" si="1"/>
        <v>2008</v>
      </c>
      <c r="AL74" s="678">
        <f t="shared" si="1"/>
        <v>2009</v>
      </c>
      <c r="AM74" s="678">
        <f t="shared" si="1"/>
        <v>2010</v>
      </c>
      <c r="AN74" s="678">
        <f t="shared" si="1"/>
        <v>2011</v>
      </c>
      <c r="AO74" s="678">
        <f t="shared" si="1"/>
        <v>2012</v>
      </c>
      <c r="AP74" s="678">
        <f t="shared" si="1"/>
        <v>2013</v>
      </c>
      <c r="AQ74" s="678">
        <f t="shared" si="1"/>
        <v>2014</v>
      </c>
      <c r="AR74" s="678">
        <f t="shared" si="1"/>
        <v>2015</v>
      </c>
      <c r="AS74" s="678">
        <f t="shared" si="1"/>
        <v>2016</v>
      </c>
      <c r="AT74" s="678">
        <f t="shared" si="1"/>
        <v>2017</v>
      </c>
      <c r="AU74" s="678">
        <f t="shared" si="1"/>
        <v>2018</v>
      </c>
      <c r="AV74" s="678">
        <f t="shared" si="1"/>
        <v>2019</v>
      </c>
      <c r="AW74" s="678">
        <f t="shared" si="1"/>
        <v>2020</v>
      </c>
      <c r="AX74" s="678">
        <f t="shared" si="1"/>
        <v>2021</v>
      </c>
      <c r="AY74" s="678">
        <f t="shared" si="1"/>
        <v>2022</v>
      </c>
      <c r="AZ74" s="678">
        <f t="shared" si="1"/>
        <v>2023</v>
      </c>
      <c r="BA74" s="678">
        <f t="shared" si="1"/>
        <v>2024</v>
      </c>
      <c r="BB74" s="678">
        <f t="shared" si="1"/>
        <v>2025</v>
      </c>
    </row>
    <row r="75" spans="1:67">
      <c r="A75" s="680" t="s">
        <v>39</v>
      </c>
      <c r="B75" s="682">
        <f>ImportsCoreVPA!C$5-ImportsCoreVPA!C$20</f>
        <v>0.74432819459999955</v>
      </c>
      <c r="C75" s="682">
        <f>ImportsCoreVPA!D$5-ImportsCoreVPA!D$20</f>
        <v>0.69775951120000101</v>
      </c>
      <c r="D75" s="682">
        <f>ImportsCoreVPA!E$5-ImportsCoreVPA!E$20</f>
        <v>0.72174025719999868</v>
      </c>
      <c r="E75" s="682">
        <f>ImportsCoreVPA!F$5-ImportsCoreVPA!F$20</f>
        <v>0.73460525237999974</v>
      </c>
      <c r="F75" s="682">
        <f>ImportsCoreVPA!G$5-ImportsCoreVPA!G$20</f>
        <v>0.81863235734000028</v>
      </c>
      <c r="G75" s="682">
        <f>ImportsCoreVPA!H$5-ImportsCoreVPA!H$20</f>
        <v>0.78833409745999905</v>
      </c>
      <c r="H75" s="682">
        <f>ImportsCoreVPA!I$5-ImportsCoreVPA!I$20</f>
        <v>0.79752630835999927</v>
      </c>
      <c r="I75" s="682">
        <f>ImportsCoreVPA!J$5-ImportsCoreVPA!J$20</f>
        <v>0.73072493340000122</v>
      </c>
      <c r="J75" s="682">
        <f>ImportsCoreVPA!K$5-ImportsCoreVPA!K$20</f>
        <v>0.59855039067999982</v>
      </c>
      <c r="K75" s="682">
        <f>ImportsCoreVPA!L$5-ImportsCoreVPA!L$20</f>
        <v>0.45110201319651511</v>
      </c>
      <c r="L75" s="682">
        <f>ImportsCoreVPA!M$5-ImportsCoreVPA!M$20</f>
        <v>0.44807207599090981</v>
      </c>
      <c r="M75" s="682">
        <f>ImportsCoreVPA!N$5-ImportsCoreVPA!N$20</f>
        <v>0.47589718394674652</v>
      </c>
      <c r="N75" s="682">
        <f>ImportsCoreVPA!O$5-ImportsCoreVPA!O$20</f>
        <v>0.43242183386101063</v>
      </c>
      <c r="O75" s="682">
        <f>ImportsCoreVPA!P$5-ImportsCoreVPA!P$20</f>
        <v>0.40116309686947282</v>
      </c>
      <c r="P75" s="682">
        <f>ImportsCoreVPA!Q$5-ImportsCoreVPA!Q$20</f>
        <v>0.45931352592078056</v>
      </c>
      <c r="Q75" s="682">
        <f>ImportsCoreVPA!R$5-ImportsCoreVPA!R$20</f>
        <v>0.51813558914412239</v>
      </c>
      <c r="R75" s="682">
        <f>ImportsCoreVPA!S$5-ImportsCoreVPA!S$20</f>
        <v>0.59339684936634018</v>
      </c>
      <c r="S75" s="682">
        <f>ImportsCoreVPA!T$5-ImportsCoreVPA!T$20</f>
        <v>0.57334934553075811</v>
      </c>
      <c r="T75" s="682">
        <f>ImportsCoreVPA!U$5-ImportsCoreVPA!U$20</f>
        <v>0.72121166888999699</v>
      </c>
      <c r="U75" s="682">
        <f>ImportsCoreVPA!V$5-ImportsCoreVPA!V$20</f>
        <v>0.6304770492555547</v>
      </c>
      <c r="V75" s="682">
        <f>ImportsCoreVPA!W$5-ImportsCoreVPA!W$20</f>
        <v>0</v>
      </c>
      <c r="W75" s="682">
        <f>ImportsCoreVPA!X$5-ImportsCoreVPA!X$20</f>
        <v>0</v>
      </c>
      <c r="X75" s="682">
        <f>ImportsCoreVPA!Y$5-ImportsCoreVPA!Y$20</f>
        <v>0</v>
      </c>
      <c r="Y75" s="682">
        <f>ImportsCoreVPA!Z$5-ImportsCoreVPA!Z$20</f>
        <v>0</v>
      </c>
      <c r="Z75" s="682">
        <f>ImportsCoreVPA!AA$5-ImportsCoreVPA!AA$20</f>
        <v>0</v>
      </c>
      <c r="AA75" s="682">
        <f>ImportsCoreVPA!AB$5-ImportsCoreVPA!AB$20</f>
        <v>0</v>
      </c>
      <c r="AB75" s="683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684">
        <f t="shared" ref="BC75:BH75" si="2">I75/SUM(I75:I77)</f>
        <v>0.31952262863076997</v>
      </c>
      <c r="BD75" s="684">
        <f t="shared" si="2"/>
        <v>0.30950884765858871</v>
      </c>
      <c r="BE75" s="684">
        <f t="shared" si="2"/>
        <v>0.30263378716177958</v>
      </c>
      <c r="BF75" s="684">
        <f t="shared" si="2"/>
        <v>0.31253454591608476</v>
      </c>
      <c r="BG75" s="684">
        <f t="shared" si="2"/>
        <v>0.28026494741300118</v>
      </c>
      <c r="BH75" s="684">
        <f t="shared" si="2"/>
        <v>0.30275611514924028</v>
      </c>
      <c r="BI75" s="684">
        <f>O75/SUM(O75:O77)</f>
        <v>0.30372240502660153</v>
      </c>
      <c r="BJ75" s="684">
        <f>P75/SUM(P75:P77)</f>
        <v>0.31766220564733022</v>
      </c>
      <c r="BK75" s="684">
        <f t="shared" ref="BK75:BM75" si="3">Q75/SUM(Q75:Q77)</f>
        <v>0.34095423355720955</v>
      </c>
      <c r="BL75" s="684">
        <f t="shared" si="3"/>
        <v>0.33727521660563675</v>
      </c>
      <c r="BM75" s="684">
        <f t="shared" si="3"/>
        <v>0.31512748395648499</v>
      </c>
      <c r="BN75" s="684">
        <f t="shared" ref="BN75" si="4">T75/SUM(T75:T77)</f>
        <v>0.34383961988946871</v>
      </c>
      <c r="BO75" s="684">
        <f t="shared" ref="BO75" si="5">U75/SUM(U75:U77)</f>
        <v>0.28593972401860412</v>
      </c>
    </row>
    <row r="76" spans="1:67">
      <c r="A76" s="678" t="s">
        <v>36</v>
      </c>
      <c r="B76" s="682">
        <f>ImportsTimberSectorMinusCoreVPA!C$5-ImportsTimberSectorMinusCoreVPA!C$18</f>
        <v>0.36901885855286976</v>
      </c>
      <c r="C76" s="682">
        <f>ImportsTimberSectorMinusCoreVPA!D$5-ImportsTimberSectorMinusCoreVPA!D$18</f>
        <v>0.33417223996962386</v>
      </c>
      <c r="D76" s="682">
        <f>ImportsTimberSectorMinusCoreVPA!E$5-ImportsTimberSectorMinusCoreVPA!E$18</f>
        <v>0.37597923918967124</v>
      </c>
      <c r="E76" s="682">
        <f>ImportsTimberSectorMinusCoreVPA!F$5-ImportsTimberSectorMinusCoreVPA!F$18</f>
        <v>0.40862162239100819</v>
      </c>
      <c r="F76" s="682">
        <f>ImportsTimberSectorMinusCoreVPA!G$5-ImportsTimberSectorMinusCoreVPA!G$18</f>
        <v>0.44749217850379974</v>
      </c>
      <c r="G76" s="682">
        <f>ImportsTimberSectorMinusCoreVPA!H$5-ImportsTimberSectorMinusCoreVPA!H$18</f>
        <v>0.50873053971350313</v>
      </c>
      <c r="H76" s="682">
        <f>ImportsTimberSectorMinusCoreVPA!I$5-ImportsTimberSectorMinusCoreVPA!I$18</f>
        <v>0.56792829183104176</v>
      </c>
      <c r="I76" s="682">
        <f>ImportsTimberSectorMinusCoreVPA!J$5-ImportsTimberSectorMinusCoreVPA!J$18</f>
        <v>0.61741420739177322</v>
      </c>
      <c r="J76" s="682">
        <f>ImportsTimberSectorMinusCoreVPA!K$5-ImportsTimberSectorMinusCoreVPA!K$18</f>
        <v>0.56296804062791539</v>
      </c>
      <c r="K76" s="682">
        <f>ImportsTimberSectorMinusCoreVPA!L$5-ImportsTimberSectorMinusCoreVPA!L$18</f>
        <v>0.39013678531135776</v>
      </c>
      <c r="L76" s="682">
        <f>ImportsTimberSectorMinusCoreVPA!M$5-ImportsTimberSectorMinusCoreVPA!M$18</f>
        <v>0.43134067881418403</v>
      </c>
      <c r="M76" s="682">
        <f>ImportsTimberSectorMinusCoreVPA!N$5-ImportsTimberSectorMinusCoreVPA!N$18</f>
        <v>0.37576242609471588</v>
      </c>
      <c r="N76" s="682">
        <f>ImportsTimberSectorMinusCoreVPA!O$5-ImportsTimberSectorMinusCoreVPA!O$18</f>
        <v>0.30698777682768075</v>
      </c>
      <c r="O76" s="682">
        <f>ImportsTimberSectorMinusCoreVPA!P$5-ImportsTimberSectorMinusCoreVPA!P$18</f>
        <v>0.28768485673594668</v>
      </c>
      <c r="P76" s="682">
        <f>ImportsTimberSectorMinusCoreVPA!Q$5-ImportsTimberSectorMinusCoreVPA!Q$18</f>
        <v>0.27787504037332145</v>
      </c>
      <c r="Q76" s="682">
        <f>ImportsTimberSectorMinusCoreVPA!R$5-ImportsTimberSectorMinusCoreVPA!R$18</f>
        <v>0.29572757096946933</v>
      </c>
      <c r="R76" s="682">
        <f>ImportsTimberSectorMinusCoreVPA!S$5-ImportsTimberSectorMinusCoreVPA!S$18</f>
        <v>0.29226102504394147</v>
      </c>
      <c r="S76" s="682">
        <f>ImportsTimberSectorMinusCoreVPA!T$5-ImportsTimberSectorMinusCoreVPA!T$18</f>
        <v>0.3105701345840699</v>
      </c>
      <c r="T76" s="682">
        <f>ImportsTimberSectorMinusCoreVPA!U$5-ImportsTimberSectorMinusCoreVPA!U$18</f>
        <v>0.33111356781036738</v>
      </c>
      <c r="U76" s="682">
        <f>ImportsTimberSectorMinusCoreVPA!V$5-ImportsTimberSectorMinusCoreVPA!V$18</f>
        <v>0.43051474797426392</v>
      </c>
      <c r="V76" s="682">
        <f>ImportsTimberSectorMinusCoreVPA!W$5-ImportsTimberSectorMinusCoreVPA!W$18</f>
        <v>0</v>
      </c>
      <c r="W76" s="682">
        <f>ImportsTimberSectorMinusCoreVPA!X$5-ImportsTimberSectorMinusCoreVPA!X$18</f>
        <v>0</v>
      </c>
      <c r="X76" s="682">
        <f>ImportsTimberSectorMinusCoreVPA!Y$5-ImportsTimberSectorMinusCoreVPA!Y$18</f>
        <v>0</v>
      </c>
      <c r="Y76" s="682">
        <f>ImportsTimberSectorMinusCoreVPA!Z$5-ImportsTimberSectorMinusCoreVPA!Z$18</f>
        <v>0</v>
      </c>
      <c r="Z76" s="682">
        <f>ImportsTimberSectorMinusCoreVPA!AA$5-ImportsTimberSectorMinusCoreVPA!AA$18</f>
        <v>0</v>
      </c>
      <c r="AA76" s="682">
        <f>ImportsTimberSectorMinusCoreVPA!AB$5-ImportsTimberSectorMinusCoreVPA!AB$18</f>
        <v>0</v>
      </c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684">
        <f t="shared" ref="BC76:BH76" si="6">I76/SUM(I75:I77)</f>
        <v>0.26997547433051966</v>
      </c>
      <c r="BD76" s="684">
        <f t="shared" si="6"/>
        <v>0.29110930714689764</v>
      </c>
      <c r="BE76" s="684">
        <f t="shared" si="6"/>
        <v>0.26173364204975008</v>
      </c>
      <c r="BF76" s="684">
        <f t="shared" si="6"/>
        <v>0.30086423683108893</v>
      </c>
      <c r="BG76" s="684">
        <f t="shared" si="6"/>
        <v>0.22129367464591249</v>
      </c>
      <c r="BH76" s="684">
        <f t="shared" si="6"/>
        <v>0.21493462964343335</v>
      </c>
      <c r="BI76" s="684">
        <f>O76/SUM(O75:O77)</f>
        <v>0.21780751335162027</v>
      </c>
      <c r="BJ76" s="684">
        <f>P76/SUM(P75:P77)</f>
        <v>0.19217896542971508</v>
      </c>
      <c r="BK76" s="684">
        <f t="shared" ref="BK76:BM76" si="7">Q76/SUM(Q75:Q77)</f>
        <v>0.1946007365913334</v>
      </c>
      <c r="BL76" s="684">
        <f t="shared" si="7"/>
        <v>0.16611547673760232</v>
      </c>
      <c r="BM76" s="684">
        <f t="shared" si="7"/>
        <v>0.17069729976390904</v>
      </c>
      <c r="BN76" s="684">
        <f t="shared" ref="BN76" si="8">T76/SUM(T75:T77)</f>
        <v>0.1578592918101101</v>
      </c>
      <c r="BO76" s="684">
        <f t="shared" ref="BO76" si="9">U76/SUM(U75:U77)</f>
        <v>0.19525099028910509</v>
      </c>
    </row>
    <row r="77" spans="1:67">
      <c r="A77" s="678" t="s">
        <v>160</v>
      </c>
      <c r="B77" s="682">
        <f>'ImportsPaper&amp;FuelMinusCoreVPA'!C$5-'ImportsPaper&amp;FuelMinusCoreVPA'!C$18</f>
        <v>0.46788895245000006</v>
      </c>
      <c r="C77" s="682">
        <f>'ImportsPaper&amp;FuelMinusCoreVPA'!D$5-'ImportsPaper&amp;FuelMinusCoreVPA'!D$18</f>
        <v>0.42585086180959664</v>
      </c>
      <c r="D77" s="682">
        <f>'ImportsPaper&amp;FuelMinusCoreVPA'!E$5-'ImportsPaper&amp;FuelMinusCoreVPA'!E$18</f>
        <v>0.68239489612850779</v>
      </c>
      <c r="E77" s="682">
        <f>'ImportsPaper&amp;FuelMinusCoreVPA'!F$5-'ImportsPaper&amp;FuelMinusCoreVPA'!F$18</f>
        <v>0.60507668679294913</v>
      </c>
      <c r="F77" s="682">
        <f>'ImportsPaper&amp;FuelMinusCoreVPA'!G$5-'ImportsPaper&amp;FuelMinusCoreVPA'!G$18</f>
        <v>0.69604104970424796</v>
      </c>
      <c r="G77" s="682">
        <f>'ImportsPaper&amp;FuelMinusCoreVPA'!H$5-'ImportsPaper&amp;FuelMinusCoreVPA'!H$18</f>
        <v>0.72112117641249718</v>
      </c>
      <c r="H77" s="682">
        <f>'ImportsPaper&amp;FuelMinusCoreVPA'!I$5-'ImportsPaper&amp;FuelMinusCoreVPA'!I$18</f>
        <v>0.79478612377794011</v>
      </c>
      <c r="I77" s="682">
        <f>'ImportsPaper&amp;FuelMinusCoreVPA'!J$5-'ImportsPaper&amp;FuelMinusCoreVPA'!J$18</f>
        <v>0.93878788071944186</v>
      </c>
      <c r="J77" s="682">
        <f>'ImportsPaper&amp;FuelMinusCoreVPA'!K$5-'ImportsPaper&amp;FuelMinusCoreVPA'!K$18</f>
        <v>0.77235323410000056</v>
      </c>
      <c r="K77" s="682">
        <f>'ImportsPaper&amp;FuelMinusCoreVPA'!L$5-'ImportsPaper&amp;FuelMinusCoreVPA'!L$18</f>
        <v>0.64934828176207926</v>
      </c>
      <c r="L77" s="682">
        <f>'ImportsPaper&amp;FuelMinusCoreVPA'!M$5-'ImportsPaper&amp;FuelMinusCoreVPA'!M$18</f>
        <v>0.55425940030833409</v>
      </c>
      <c r="M77" s="682">
        <f>'ImportsPaper&amp;FuelMinusCoreVPA'!N$5-'ImportsPaper&amp;FuelMinusCoreVPA'!N$18</f>
        <v>0.84636644829918239</v>
      </c>
      <c r="N77" s="682">
        <f>'ImportsPaper&amp;FuelMinusCoreVPA'!O$5-'ImportsPaper&amp;FuelMinusCoreVPA'!O$18</f>
        <v>0.68887478134696778</v>
      </c>
      <c r="O77" s="682">
        <f>'ImportsPaper&amp;FuelMinusCoreVPA'!P$5-'ImportsPaper&amp;FuelMinusCoreVPA'!P$18</f>
        <v>0.63197359340668502</v>
      </c>
      <c r="P77" s="682">
        <f>'ImportsPaper&amp;FuelMinusCoreVPA'!Q$5-'ImportsPaper&amp;FuelMinusCoreVPA'!Q$18</f>
        <v>0.70872951195129108</v>
      </c>
      <c r="Q77" s="682">
        <f>'ImportsPaper&amp;FuelMinusCoreVPA'!R$5-'ImportsPaper&amp;FuelMinusCoreVPA'!R$18</f>
        <v>0.70580000329213011</v>
      </c>
      <c r="R77" s="682">
        <f>'ImportsPaper&amp;FuelMinusCoreVPA'!S$5-'ImportsPaper&amp;FuelMinusCoreVPA'!S$18</f>
        <v>0.87372680655836721</v>
      </c>
      <c r="S77" s="682">
        <f>'ImportsPaper&amp;FuelMinusCoreVPA'!T$5-'ImportsPaper&amp;FuelMinusCoreVPA'!T$18</f>
        <v>0.93550083299861075</v>
      </c>
      <c r="T77" s="682">
        <f>'ImportsPaper&amp;FuelMinusCoreVPA'!U$5-'ImportsPaper&amp;FuelMinusCoreVPA'!U$18</f>
        <v>1.0451982224107148</v>
      </c>
      <c r="U77" s="682">
        <f>'ImportsPaper&amp;FuelMinusCoreVPA'!V$5-'ImportsPaper&amp;FuelMinusCoreVPA'!V$18</f>
        <v>1.1439381103563475</v>
      </c>
      <c r="V77" s="682">
        <f>'ImportsPaper&amp;FuelMinusCoreVPA'!W$5-'ImportsPaper&amp;FuelMinusCoreVPA'!W$18</f>
        <v>0</v>
      </c>
      <c r="W77" s="682">
        <f>'ImportsPaper&amp;FuelMinusCoreVPA'!X$5-'ImportsPaper&amp;FuelMinusCoreVPA'!X$18</f>
        <v>0</v>
      </c>
      <c r="X77" s="682">
        <f>'ImportsPaper&amp;FuelMinusCoreVPA'!Y$5-'ImportsPaper&amp;FuelMinusCoreVPA'!Y$18</f>
        <v>0</v>
      </c>
      <c r="Y77" s="682">
        <f>'ImportsPaper&amp;FuelMinusCoreVPA'!Z$5-'ImportsPaper&amp;FuelMinusCoreVPA'!Z$18</f>
        <v>0</v>
      </c>
      <c r="Z77" s="682">
        <f>'ImportsPaper&amp;FuelMinusCoreVPA'!AA$5-'ImportsPaper&amp;FuelMinusCoreVPA'!AA$18</f>
        <v>0</v>
      </c>
      <c r="AA77" s="682">
        <f>'ImportsPaper&amp;FuelMinusCoreVPA'!AB$5-'ImportsPaper&amp;FuelMinusCoreVPA'!AB$18</f>
        <v>0</v>
      </c>
      <c r="AB77" s="683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684">
        <f t="shared" ref="BC77:BH77" si="10">I77/SUM(I75:I77)</f>
        <v>0.41050189703871037</v>
      </c>
      <c r="BD77" s="684">
        <f t="shared" si="10"/>
        <v>0.3993818451945137</v>
      </c>
      <c r="BE77" s="684">
        <f t="shared" si="10"/>
        <v>0.43563257078847034</v>
      </c>
      <c r="BF77" s="684">
        <f t="shared" si="10"/>
        <v>0.38660121725282631</v>
      </c>
      <c r="BG77" s="684">
        <f t="shared" si="10"/>
        <v>0.49844137794108628</v>
      </c>
      <c r="BH77" s="684">
        <f t="shared" si="10"/>
        <v>0.48230925520732643</v>
      </c>
      <c r="BI77" s="684">
        <f>O77/SUM(O75:O77)</f>
        <v>0.47847008162177823</v>
      </c>
      <c r="BJ77" s="684">
        <f>P77/SUM(P75:P77)</f>
        <v>0.4901588289229547</v>
      </c>
      <c r="BK77" s="684">
        <f t="shared" ref="BK77:BM77" si="11">Q77/SUM(Q75:Q77)</f>
        <v>0.46444502985145703</v>
      </c>
      <c r="BL77" s="684">
        <f t="shared" si="11"/>
        <v>0.4966093066567609</v>
      </c>
      <c r="BM77" s="684">
        <f t="shared" si="11"/>
        <v>0.51417521627960594</v>
      </c>
      <c r="BN77" s="684">
        <f t="shared" ref="BN77" si="12">T77/SUM(T75:T77)</f>
        <v>0.49830108830042119</v>
      </c>
      <c r="BO77" s="684">
        <f t="shared" ref="BO77" si="13">U77/SUM(U75:U77)</f>
        <v>0.51880928569229079</v>
      </c>
    </row>
    <row r="78" spans="1:67">
      <c r="AB78" s="683"/>
    </row>
    <row r="79" spans="1:67">
      <c r="B79" s="683"/>
      <c r="C79" s="683"/>
      <c r="D79" s="683"/>
      <c r="E79" s="683"/>
      <c r="F79" s="683"/>
      <c r="G79" s="683"/>
      <c r="H79" s="683"/>
      <c r="I79" s="683"/>
      <c r="J79" s="683"/>
      <c r="K79" s="683"/>
      <c r="L79" s="683"/>
      <c r="M79" s="683"/>
      <c r="N79" s="683"/>
      <c r="O79" s="683"/>
      <c r="P79" s="683"/>
      <c r="Q79" s="683"/>
      <c r="R79" s="683"/>
      <c r="S79" s="683"/>
      <c r="T79" s="683"/>
      <c r="U79" s="683"/>
      <c r="V79" s="683"/>
      <c r="W79" s="683"/>
      <c r="X79" s="683"/>
      <c r="Y79" s="683"/>
      <c r="Z79" s="683"/>
      <c r="AA79" s="683"/>
      <c r="AB79" s="683"/>
      <c r="AC79" s="683"/>
      <c r="AD79" s="683"/>
      <c r="AE79" s="683"/>
      <c r="AF79" s="683"/>
      <c r="AG79" s="683"/>
      <c r="AH79" s="683"/>
      <c r="AI79" s="683"/>
      <c r="AJ79" s="683"/>
      <c r="AK79" s="683"/>
      <c r="AL79" s="683"/>
      <c r="AM79" s="683"/>
      <c r="AN79" s="683"/>
      <c r="AO79" s="683"/>
      <c r="AP79" s="683"/>
      <c r="AQ79" s="683"/>
      <c r="AR79" s="683"/>
      <c r="AS79" s="683"/>
      <c r="AT79" s="683"/>
      <c r="AU79" s="683"/>
      <c r="AV79" s="683"/>
      <c r="AW79" s="683"/>
      <c r="AX79" s="683"/>
      <c r="AY79" s="683"/>
      <c r="AZ79" s="683"/>
      <c r="BA79" s="683"/>
      <c r="BB79" s="683"/>
    </row>
    <row r="80" spans="1:67">
      <c r="B80" s="683"/>
      <c r="C80" s="683"/>
      <c r="D80" s="683"/>
      <c r="E80" s="683"/>
      <c r="F80" s="683"/>
      <c r="G80" s="683"/>
      <c r="H80" s="683"/>
      <c r="I80" s="683"/>
      <c r="J80" s="683"/>
      <c r="K80" s="683"/>
      <c r="L80" s="683"/>
      <c r="M80" s="683"/>
      <c r="N80" s="683"/>
      <c r="O80" s="683"/>
      <c r="P80" s="683"/>
      <c r="Q80" s="683"/>
      <c r="R80" s="683"/>
      <c r="S80" s="683"/>
      <c r="T80" s="683"/>
      <c r="U80" s="683"/>
      <c r="V80" s="683"/>
      <c r="W80" s="683"/>
      <c r="X80" s="683"/>
      <c r="Y80" s="683"/>
      <c r="Z80" s="683"/>
      <c r="AA80" s="683"/>
      <c r="AB80" s="683"/>
      <c r="AC80" s="683"/>
      <c r="AD80" s="683"/>
      <c r="AE80" s="683"/>
      <c r="AF80" s="683"/>
      <c r="AG80" s="683"/>
      <c r="AH80" s="683"/>
      <c r="AI80" s="683"/>
      <c r="AJ80" s="683"/>
      <c r="AK80" s="683"/>
      <c r="AL80" s="683"/>
      <c r="AM80" s="683"/>
      <c r="AN80" s="683"/>
      <c r="AO80" s="683"/>
      <c r="AP80" s="683"/>
      <c r="AQ80" s="683"/>
      <c r="AR80" s="683"/>
      <c r="AS80" s="683"/>
      <c r="AT80" s="683"/>
      <c r="AU80" s="683"/>
      <c r="AV80" s="683"/>
      <c r="AW80" s="683"/>
      <c r="AX80" s="683"/>
      <c r="AY80" s="683"/>
      <c r="AZ80" s="683"/>
      <c r="BA80" s="683"/>
      <c r="BB80" s="683"/>
    </row>
    <row r="81" spans="1:67">
      <c r="A81" s="680" t="str">
        <f>A75</f>
        <v xml:space="preserve">VPA core products </v>
      </c>
      <c r="B81" s="683"/>
      <c r="C81" s="683"/>
      <c r="D81" s="683"/>
      <c r="E81" s="683"/>
      <c r="F81" s="683"/>
      <c r="G81" s="683"/>
      <c r="H81" s="683"/>
      <c r="I81" s="683"/>
      <c r="J81" s="683"/>
      <c r="K81" s="683"/>
      <c r="L81" s="683"/>
      <c r="M81" s="683"/>
      <c r="N81" s="683"/>
      <c r="O81" s="683"/>
      <c r="P81" s="683"/>
      <c r="Q81" s="683"/>
      <c r="R81" s="683"/>
      <c r="S81" s="683"/>
      <c r="T81" s="683"/>
      <c r="U81" s="683"/>
      <c r="V81" s="683"/>
      <c r="W81" s="683"/>
      <c r="X81" s="683"/>
      <c r="Y81" s="683"/>
      <c r="Z81" s="683"/>
      <c r="AA81" s="683"/>
      <c r="AB81" s="683"/>
      <c r="AC81" s="682">
        <f>ImportsCoreVPA!AD$5-ImportsCoreVPA!AD$20</f>
        <v>0.13408735357468804</v>
      </c>
      <c r="AD81" s="682">
        <f>ImportsCoreVPA!AE$5-ImportsCoreVPA!AE$20</f>
        <v>0.12833494634999998</v>
      </c>
      <c r="AE81" s="682">
        <f>ImportsCoreVPA!AF$5-ImportsCoreVPA!AF$20</f>
        <v>0.12272929326240001</v>
      </c>
      <c r="AF81" s="682">
        <f>ImportsCoreVPA!AG$5-ImportsCoreVPA!AG$20</f>
        <v>0.12680367529439995</v>
      </c>
      <c r="AG81" s="682">
        <f>ImportsCoreVPA!AH$5-ImportsCoreVPA!AH$20</f>
        <v>0.15302734070189983</v>
      </c>
      <c r="AH81" s="682">
        <f>ImportsCoreVPA!AI$5-ImportsCoreVPA!AI$20</f>
        <v>0.16104795126420035</v>
      </c>
      <c r="AI81" s="682">
        <f>ImportsCoreVPA!AJ$5-ImportsCoreVPA!AJ$20</f>
        <v>0.18067178084600011</v>
      </c>
      <c r="AJ81" s="682">
        <f>ImportsCoreVPA!AK$5-ImportsCoreVPA!AK$20</f>
        <v>0.20936683772750064</v>
      </c>
      <c r="AK81" s="682">
        <f>ImportsCoreVPA!AL$5-ImportsCoreVPA!AL$20</f>
        <v>0.17420242859680024</v>
      </c>
      <c r="AL81" s="682">
        <f>ImportsCoreVPA!AM$5-ImportsCoreVPA!AM$20</f>
        <v>0.10142360032199976</v>
      </c>
      <c r="AM81" s="682">
        <f>ImportsCoreVPA!AN$5-ImportsCoreVPA!AN$20</f>
        <v>0.10888805976750027</v>
      </c>
      <c r="AN81" s="682">
        <f>ImportsCoreVPA!AO$5-ImportsCoreVPA!AO$20</f>
        <v>0.11884969775999998</v>
      </c>
      <c r="AO81" s="682">
        <f>ImportsCoreVPA!AP$5-ImportsCoreVPA!AP$20</f>
        <v>0.10177561829600013</v>
      </c>
      <c r="AP81" s="682">
        <f>ImportsCoreVPA!AQ$5-ImportsCoreVPA!AQ$20</f>
        <v>0.10317329842469991</v>
      </c>
      <c r="AQ81" s="682">
        <f>ImportsCoreVPA!AR$5-ImportsCoreVPA!AR$20</f>
        <v>0.11294822507400015</v>
      </c>
      <c r="AR81" s="682">
        <f>ImportsCoreVPA!AS$5-ImportsCoreVPA!AS$20</f>
        <v>0.10795429452500005</v>
      </c>
      <c r="AS81" s="682">
        <f>ImportsCoreVPA!AT$5-ImportsCoreVPA!AT$20</f>
        <v>0.11263420897050003</v>
      </c>
      <c r="AT81" s="682">
        <f>ImportsCoreVPA!AU$5-ImportsCoreVPA!AU$20</f>
        <v>0.11851532223959987</v>
      </c>
      <c r="AU81" s="682">
        <f>ImportsCoreVPA!AV$5-ImportsCoreVPA!AV$20</f>
        <v>0.13921968364199988</v>
      </c>
      <c r="AV81" s="682">
        <f>ImportsCoreVPA!AW$5-ImportsCoreVPA!AW$20</f>
        <v>0.14052348550166666</v>
      </c>
      <c r="AW81" s="682">
        <f>ImportsCoreVPA!AX$5-ImportsCoreVPA!AX$20</f>
        <v>0</v>
      </c>
      <c r="AX81" s="682">
        <f>ImportsCoreVPA!AY$5-ImportsCoreVPA!AY$20</f>
        <v>0</v>
      </c>
      <c r="AY81" s="682">
        <f>ImportsCoreVPA!AZ$5-ImportsCoreVPA!AZ$20</f>
        <v>0</v>
      </c>
      <c r="AZ81" s="682">
        <f>ImportsCoreVPA!BA$5-ImportsCoreVPA!BA$20</f>
        <v>0</v>
      </c>
      <c r="BA81" s="682">
        <f>ImportsCoreVPA!BB$5-ImportsCoreVPA!BB$20</f>
        <v>0</v>
      </c>
      <c r="BB81" s="682">
        <f>ImportsCoreVPA!BC$5-ImportsCoreVPA!BC$20</f>
        <v>0</v>
      </c>
      <c r="BC81" s="684">
        <f t="shared" ref="BC81:BH81" si="14">AJ81/SUM(AJ81:AJ83)</f>
        <v>0.18538258154231604</v>
      </c>
      <c r="BD81" s="684">
        <f t="shared" si="14"/>
        <v>0.16566106505603956</v>
      </c>
      <c r="BE81" s="684">
        <f t="shared" si="14"/>
        <v>0.1405602504593301</v>
      </c>
      <c r="BF81" s="684">
        <f t="shared" si="14"/>
        <v>0.14157677307401001</v>
      </c>
      <c r="BG81" s="684">
        <f t="shared" si="14"/>
        <v>0.15625485576839407</v>
      </c>
      <c r="BH81" s="684">
        <f t="shared" si="14"/>
        <v>0.16626292649122618</v>
      </c>
      <c r="BI81" s="684">
        <f>AP81/SUM(AP81:AP83)</f>
        <v>0.17657953516379549</v>
      </c>
      <c r="BJ81" s="684">
        <f>AQ81/SUM(AQ81:AQ83)</f>
        <v>0.17786245040274143</v>
      </c>
      <c r="BK81" s="684">
        <f t="shared" ref="BK81:BM81" si="15">AR81/SUM(AR81:AR83)</f>
        <v>0.17913004452090023</v>
      </c>
      <c r="BL81" s="684">
        <f t="shared" si="15"/>
        <v>0.19403824948249926</v>
      </c>
      <c r="BM81" s="684">
        <f t="shared" si="15"/>
        <v>0.2001922881741815</v>
      </c>
      <c r="BN81" s="684">
        <f t="shared" ref="BN81" si="16">AU81/SUM(AU81:AU83)</f>
        <v>0.21524972232040404</v>
      </c>
      <c r="BO81" s="684">
        <f t="shared" ref="BO81" si="17">AV81/SUM(AV81:AV83)</f>
        <v>0.21764668316887192</v>
      </c>
    </row>
    <row r="82" spans="1:67">
      <c r="A82" s="683" t="str">
        <f>A76</f>
        <v>Other Timber Sector</v>
      </c>
      <c r="B82" s="683"/>
      <c r="C82" s="683"/>
      <c r="D82" s="683"/>
      <c r="E82" s="683"/>
      <c r="F82" s="683"/>
      <c r="G82" s="683"/>
      <c r="H82" s="683"/>
      <c r="I82" s="683"/>
      <c r="J82" s="683"/>
      <c r="K82" s="683"/>
      <c r="L82" s="683"/>
      <c r="M82" s="683"/>
      <c r="N82" s="683"/>
      <c r="O82" s="683"/>
      <c r="P82" s="683"/>
      <c r="Q82" s="683"/>
      <c r="R82" s="683"/>
      <c r="S82" s="683"/>
      <c r="T82" s="683"/>
      <c r="U82" s="683"/>
      <c r="V82" s="683"/>
      <c r="W82" s="683"/>
      <c r="X82" s="683"/>
      <c r="Y82" s="683"/>
      <c r="Z82" s="683"/>
      <c r="AA82" s="683"/>
      <c r="AB82" s="683"/>
      <c r="AC82" s="682">
        <f>ImportsTimberSectorMinusCoreVPA!AD$5-ImportsTimberSectorMinusCoreVPA!AD$18</f>
        <v>0.22255950933892221</v>
      </c>
      <c r="AD82" s="682">
        <f>ImportsTimberSectorMinusCoreVPA!AE$5-ImportsTimberSectorMinusCoreVPA!AE$18</f>
        <v>0.20031434116920022</v>
      </c>
      <c r="AE82" s="682">
        <f>ImportsTimberSectorMinusCoreVPA!AF$5-ImportsTimberSectorMinusCoreVPA!AF$18</f>
        <v>0.23286422828319975</v>
      </c>
      <c r="AF82" s="682">
        <f>ImportsTimberSectorMinusCoreVPA!AG$5-ImportsTimberSectorMinusCoreVPA!AG$18</f>
        <v>0.34429216084159997</v>
      </c>
      <c r="AG82" s="682">
        <f>ImportsTimberSectorMinusCoreVPA!AH$5-ImportsTimberSectorMinusCoreVPA!AH$18</f>
        <v>0.42577855750430027</v>
      </c>
      <c r="AH82" s="682">
        <f>ImportsTimberSectorMinusCoreVPA!AI$5-ImportsTimberSectorMinusCoreVPA!AI$18</f>
        <v>0.49287950235810074</v>
      </c>
      <c r="AI82" s="682">
        <f>ImportsTimberSectorMinusCoreVPA!AJ$5-ImportsTimberSectorMinusCoreVPA!AJ$18</f>
        <v>0.56794370603480049</v>
      </c>
      <c r="AJ82" s="682">
        <f>ImportsTimberSectorMinusCoreVPA!AK$5-ImportsTimberSectorMinusCoreVPA!AK$18</f>
        <v>0.66762550567950063</v>
      </c>
      <c r="AK82" s="682">
        <f>ImportsTimberSectorMinusCoreVPA!AL$5-ImportsTimberSectorMinusCoreVPA!AL$18</f>
        <v>0.63588786727719948</v>
      </c>
      <c r="AL82" s="682">
        <f>ImportsTimberSectorMinusCoreVPA!AM$5-ImportsTimberSectorMinusCoreVPA!AM$18</f>
        <v>0.43325119011240032</v>
      </c>
      <c r="AM82" s="682">
        <f>ImportsTimberSectorMinusCoreVPA!AN$5-ImportsTimberSectorMinusCoreVPA!AN$18</f>
        <v>0.46861021641510003</v>
      </c>
      <c r="AN82" s="682">
        <f>ImportsTimberSectorMinusCoreVPA!AO$5-ImportsTimberSectorMinusCoreVPA!AO$18</f>
        <v>0.40338204935999977</v>
      </c>
      <c r="AO82" s="682">
        <f>ImportsTimberSectorMinusCoreVPA!AP$5-ImportsTimberSectorMinusCoreVPA!AP$18</f>
        <v>0.33911244134239982</v>
      </c>
      <c r="AP82" s="682">
        <f>ImportsTimberSectorMinusCoreVPA!AQ$5-ImportsTimberSectorMinusCoreVPA!AQ$18</f>
        <v>0.32271990773609982</v>
      </c>
      <c r="AQ82" s="682">
        <f>ImportsTimberSectorMinusCoreVPA!AR$5-ImportsTimberSectorMinusCoreVPA!AR$18</f>
        <v>0.33796848297449977</v>
      </c>
      <c r="AR82" s="682">
        <f>ImportsTimberSectorMinusCoreVPA!AS$5-ImportsTimberSectorMinusCoreVPA!AS$18</f>
        <v>0.32445104719049978</v>
      </c>
      <c r="AS82" s="682">
        <f>ImportsTimberSectorMinusCoreVPA!AT$5-ImportsTimberSectorMinusCoreVPA!AT$18</f>
        <v>0.29354509708510057</v>
      </c>
      <c r="AT82" s="682">
        <f>ImportsTimberSectorMinusCoreVPA!AU$5-ImportsTimberSectorMinusCoreVPA!AU$18</f>
        <v>0.30812818293399946</v>
      </c>
      <c r="AU82" s="682">
        <f>ImportsTimberSectorMinusCoreVPA!AV$5-ImportsTimberSectorMinusCoreVPA!AV$18</f>
        <v>0.31400879614400012</v>
      </c>
      <c r="AV82" s="682">
        <f>ImportsTimberSectorMinusCoreVPA!AW$5-ImportsTimberSectorMinusCoreVPA!AW$18</f>
        <v>0.30972710326041675</v>
      </c>
      <c r="AW82" s="682">
        <f>ImportsTimberSectorMinusCoreVPA!AX$5-ImportsTimberSectorMinusCoreVPA!AX$18</f>
        <v>0</v>
      </c>
      <c r="AX82" s="682">
        <f>ImportsTimberSectorMinusCoreVPA!AY$5-ImportsTimberSectorMinusCoreVPA!AY$18</f>
        <v>0</v>
      </c>
      <c r="AY82" s="682">
        <f>ImportsTimberSectorMinusCoreVPA!AZ$5-ImportsTimberSectorMinusCoreVPA!AZ$18</f>
        <v>0</v>
      </c>
      <c r="AZ82" s="682">
        <f>ImportsTimberSectorMinusCoreVPA!BA$5-ImportsTimberSectorMinusCoreVPA!BA$18</f>
        <v>0</v>
      </c>
      <c r="BA82" s="682">
        <f>ImportsTimberSectorMinusCoreVPA!BB$5-ImportsTimberSectorMinusCoreVPA!BB$18</f>
        <v>0</v>
      </c>
      <c r="BB82" s="682">
        <f>ImportsTimberSectorMinusCoreVPA!BC$5-ImportsTimberSectorMinusCoreVPA!BC$18</f>
        <v>0</v>
      </c>
      <c r="BC82" s="684">
        <f t="shared" ref="BC82:BH82" si="18">AJ82/SUM(AJ81:AJ83)</f>
        <v>0.59114490666113328</v>
      </c>
      <c r="BD82" s="684">
        <f t="shared" si="18"/>
        <v>0.60470948767983657</v>
      </c>
      <c r="BE82" s="684">
        <f t="shared" si="18"/>
        <v>0.60043121719859205</v>
      </c>
      <c r="BF82" s="684">
        <f t="shared" si="18"/>
        <v>0.60928923163130022</v>
      </c>
      <c r="BG82" s="684">
        <f t="shared" si="18"/>
        <v>0.53033709912823579</v>
      </c>
      <c r="BH82" s="684">
        <f t="shared" si="18"/>
        <v>0.55398166919696845</v>
      </c>
      <c r="BI82" s="684">
        <f>AP82/SUM(AP81:AP83)</f>
        <v>0.55233022658216158</v>
      </c>
      <c r="BJ82" s="684">
        <f>AQ82/SUM(AQ81:AQ83)</f>
        <v>0.53220758893163911</v>
      </c>
      <c r="BK82" s="684">
        <f t="shared" ref="BK82:BM82" si="19">AR82/SUM(AR81:AR83)</f>
        <v>0.53836608153303012</v>
      </c>
      <c r="BL82" s="684">
        <f t="shared" si="19"/>
        <v>0.50569873312184677</v>
      </c>
      <c r="BM82" s="684">
        <f t="shared" si="19"/>
        <v>0.52048026218756027</v>
      </c>
      <c r="BN82" s="684">
        <f t="shared" ref="BN82" si="20">AU82/SUM(AU81:AU83)</f>
        <v>0.48549389287485567</v>
      </c>
      <c r="BO82" s="684">
        <f t="shared" ref="BO82" si="21">AV82/SUM(AV81:AV83)</f>
        <v>0.47971395294868974</v>
      </c>
    </row>
    <row r="83" spans="1:67">
      <c r="A83" s="683" t="str">
        <f>A77</f>
        <v>Paper &amp; Fuel Sectors</v>
      </c>
      <c r="B83" s="683"/>
      <c r="C83" s="683"/>
      <c r="D83" s="683"/>
      <c r="E83" s="683"/>
      <c r="F83" s="683"/>
      <c r="G83" s="683"/>
      <c r="H83" s="683"/>
      <c r="I83" s="683"/>
      <c r="J83" s="683"/>
      <c r="K83" s="683"/>
      <c r="L83" s="683"/>
      <c r="M83" s="683"/>
      <c r="N83" s="683"/>
      <c r="O83" s="683"/>
      <c r="P83" s="683"/>
      <c r="Q83" s="683"/>
      <c r="R83" s="683"/>
      <c r="S83" s="683"/>
      <c r="T83" s="683"/>
      <c r="U83" s="683"/>
      <c r="V83" s="683"/>
      <c r="W83" s="683"/>
      <c r="X83" s="683"/>
      <c r="Y83" s="683"/>
      <c r="Z83" s="683"/>
      <c r="AA83" s="683"/>
      <c r="AB83" s="683"/>
      <c r="AC83" s="682">
        <f>'ImportsPaper&amp;FuelMinusCoreVPA'!AD$5-'ImportsPaper&amp;FuelMinusCoreVPA'!AD$18</f>
        <v>0.10273863421583074</v>
      </c>
      <c r="AD83" s="682">
        <f>'ImportsPaper&amp;FuelMinusCoreVPA'!AE$5-'ImportsPaper&amp;FuelMinusCoreVPA'!AE$18</f>
        <v>0.10170542057159948</v>
      </c>
      <c r="AE83" s="682">
        <f>'ImportsPaper&amp;FuelMinusCoreVPA'!AF$5-'ImportsPaper&amp;FuelMinusCoreVPA'!AF$18</f>
        <v>0.11960052343199989</v>
      </c>
      <c r="AF83" s="682">
        <f>'ImportsPaper&amp;FuelMinusCoreVPA'!AG$5-'ImportsPaper&amp;FuelMinusCoreVPA'!AG$18</f>
        <v>0.13859429142720048</v>
      </c>
      <c r="AG83" s="682">
        <f>'ImportsPaper&amp;FuelMinusCoreVPA'!AH$5-'ImportsPaper&amp;FuelMinusCoreVPA'!AH$18</f>
        <v>0.16637500343240053</v>
      </c>
      <c r="AH83" s="682">
        <f>'ImportsPaper&amp;FuelMinusCoreVPA'!AI$5-'ImportsPaper&amp;FuelMinusCoreVPA'!AI$18</f>
        <v>0.17408104706850014</v>
      </c>
      <c r="AI83" s="682">
        <f>'ImportsPaper&amp;FuelMinusCoreVPA'!AJ$5-'ImportsPaper&amp;FuelMinusCoreVPA'!AJ$18</f>
        <v>0.19882882285040004</v>
      </c>
      <c r="AJ83" s="682">
        <f>'ImportsPaper&amp;FuelMinusCoreVPA'!AK$5-'ImportsPaper&amp;FuelMinusCoreVPA'!AK$18</f>
        <v>0.2523847317510004</v>
      </c>
      <c r="AK83" s="682">
        <f>'ImportsPaper&amp;FuelMinusCoreVPA'!AL$5-'ImportsPaper&amp;FuelMinusCoreVPA'!AL$18</f>
        <v>0.2414689738788014</v>
      </c>
      <c r="AL83" s="682">
        <f>'ImportsPaper&amp;FuelMinusCoreVPA'!AM$5-'ImportsPaper&amp;FuelMinusCoreVPA'!AM$18</f>
        <v>0.18689193977960028</v>
      </c>
      <c r="AM83" s="682">
        <f>'ImportsPaper&amp;FuelMinusCoreVPA'!AN$5-'ImportsPaper&amp;FuelMinusCoreVPA'!AN$18</f>
        <v>0.19161135531449891</v>
      </c>
      <c r="AN83" s="682">
        <f>'ImportsPaper&amp;FuelMinusCoreVPA'!AO$5-'ImportsPaper&amp;FuelMinusCoreVPA'!AO$18</f>
        <v>0.23838268099199955</v>
      </c>
      <c r="AO83" s="682">
        <f>'ImportsPaper&amp;FuelMinusCoreVPA'!AP$5-'ImportsPaper&amp;FuelMinusCoreVPA'!AP$18</f>
        <v>0.17124851490560045</v>
      </c>
      <c r="AP83" s="682">
        <f>'ImportsPaper&amp;FuelMinusCoreVPA'!AQ$5-'ImportsPaper&amp;FuelMinusCoreVPA'!AQ$18</f>
        <v>0.15839476542659958</v>
      </c>
      <c r="AQ83" s="682">
        <f>'ImportsPaper&amp;FuelMinusCoreVPA'!AR$5-'ImportsPaper&amp;FuelMinusCoreVPA'!AR$18</f>
        <v>0.18411460304750005</v>
      </c>
      <c r="AR83" s="682">
        <f>'ImportsPaper&amp;FuelMinusCoreVPA'!AS$5-'ImportsPaper&amp;FuelMinusCoreVPA'!AS$18</f>
        <v>0.17025344070000026</v>
      </c>
      <c r="AS83" s="682">
        <f>'ImportsPaper&amp;FuelMinusCoreVPA'!AT$5-'ImportsPaper&amp;FuelMinusCoreVPA'!AT$18</f>
        <v>0.17429495234909997</v>
      </c>
      <c r="AT83" s="682">
        <f>'ImportsPaper&amp;FuelMinusCoreVPA'!AU$5-'ImportsPaper&amp;FuelMinusCoreVPA'!AU$18</f>
        <v>0.16536392588430004</v>
      </c>
      <c r="AU83" s="682">
        <f>'ImportsPaper&amp;FuelMinusCoreVPA'!AV$5-'ImportsPaper&amp;FuelMinusCoreVPA'!AV$18</f>
        <v>0.19355369554599999</v>
      </c>
      <c r="AV83" s="682">
        <f>'ImportsPaper&amp;FuelMinusCoreVPA'!AW$5-'ImportsPaper&amp;FuelMinusCoreVPA'!AW$18</f>
        <v>0.19539897251625038</v>
      </c>
      <c r="AW83" s="682">
        <f>'ImportsPaper&amp;FuelMinusCoreVPA'!AX$5-'ImportsPaper&amp;FuelMinusCoreVPA'!AX$18</f>
        <v>0</v>
      </c>
      <c r="AX83" s="682">
        <f>'ImportsPaper&amp;FuelMinusCoreVPA'!AY$5-'ImportsPaper&amp;FuelMinusCoreVPA'!AY$18</f>
        <v>0</v>
      </c>
      <c r="AY83" s="682">
        <f>'ImportsPaper&amp;FuelMinusCoreVPA'!AZ$5-'ImportsPaper&amp;FuelMinusCoreVPA'!AZ$18</f>
        <v>0</v>
      </c>
      <c r="AZ83" s="682">
        <f>'ImportsPaper&amp;FuelMinusCoreVPA'!BA$5-'ImportsPaper&amp;FuelMinusCoreVPA'!BA$18</f>
        <v>0</v>
      </c>
      <c r="BA83" s="682">
        <f>'ImportsPaper&amp;FuelMinusCoreVPA'!BB$5-'ImportsPaper&amp;FuelMinusCoreVPA'!BB$18</f>
        <v>0</v>
      </c>
      <c r="BB83" s="682">
        <f>'ImportsPaper&amp;FuelMinusCoreVPA'!BC$5-'ImportsPaper&amp;FuelMinusCoreVPA'!BC$18</f>
        <v>0</v>
      </c>
      <c r="BC83" s="684">
        <f t="shared" ref="BC83:BH83" si="22">AJ83/SUM(AJ81:AJ83)</f>
        <v>0.22347251179655064</v>
      </c>
      <c r="BD83" s="684">
        <f t="shared" si="22"/>
        <v>0.22962944726412382</v>
      </c>
      <c r="BE83" s="684">
        <f t="shared" si="22"/>
        <v>0.25900853234207788</v>
      </c>
      <c r="BF83" s="684">
        <f t="shared" si="22"/>
        <v>0.2491339952946898</v>
      </c>
      <c r="BG83" s="684">
        <f t="shared" si="22"/>
        <v>0.31340804510337011</v>
      </c>
      <c r="BH83" s="684">
        <f t="shared" si="22"/>
        <v>0.2797554043118054</v>
      </c>
      <c r="BI83" s="684">
        <f>AP83/SUM(AP81:AP83)</f>
        <v>0.27109023825404299</v>
      </c>
      <c r="BJ83" s="684">
        <f>AQ83/SUM(AQ81:AQ83)</f>
        <v>0.28992996066561949</v>
      </c>
      <c r="BK83" s="684">
        <f t="shared" ref="BK83:BM83" si="23">AR83/SUM(AR81:AR83)</f>
        <v>0.28250387394606968</v>
      </c>
      <c r="BL83" s="684">
        <f t="shared" si="23"/>
        <v>0.30026301739565403</v>
      </c>
      <c r="BM83" s="684">
        <f t="shared" si="23"/>
        <v>0.27932744963825828</v>
      </c>
      <c r="BN83" s="684">
        <f t="shared" ref="BN83" si="24">AU83/SUM(AU81:AU83)</f>
        <v>0.29925638480474026</v>
      </c>
      <c r="BO83" s="684">
        <f t="shared" ref="BO83" si="25">AV83/SUM(AV81:AV83)</f>
        <v>0.30263936388243845</v>
      </c>
    </row>
    <row r="84" spans="1:67">
      <c r="B84" s="683"/>
      <c r="C84" s="683"/>
      <c r="D84" s="683"/>
      <c r="E84" s="683"/>
      <c r="F84" s="683"/>
      <c r="G84" s="683"/>
      <c r="H84" s="683"/>
      <c r="I84" s="683"/>
      <c r="J84" s="683"/>
      <c r="K84" s="683"/>
      <c r="L84" s="683"/>
      <c r="M84" s="683"/>
      <c r="N84" s="683"/>
      <c r="O84" s="683"/>
      <c r="P84" s="683"/>
      <c r="Q84" s="683"/>
      <c r="R84" s="683"/>
      <c r="S84" s="683"/>
      <c r="T84" s="683"/>
      <c r="U84" s="683"/>
      <c r="V84" s="683"/>
      <c r="W84" s="683"/>
      <c r="X84" s="683"/>
      <c r="Y84" s="683"/>
      <c r="Z84" s="683"/>
      <c r="AA84" s="683"/>
      <c r="AB84" s="683"/>
    </row>
    <row r="85" spans="1:67" ht="13">
      <c r="A85" s="679" t="s">
        <v>113</v>
      </c>
      <c r="B85" s="683"/>
      <c r="C85" s="683"/>
      <c r="D85" s="683"/>
      <c r="E85" s="683"/>
      <c r="F85" s="683"/>
      <c r="G85" s="683"/>
      <c r="H85" s="683"/>
      <c r="I85" s="683"/>
      <c r="J85" s="683"/>
      <c r="K85" s="683"/>
      <c r="L85" s="683"/>
      <c r="M85" s="683"/>
      <c r="N85" s="683"/>
      <c r="O85" s="683"/>
      <c r="P85" s="683"/>
      <c r="Q85" s="683"/>
      <c r="R85" s="683"/>
      <c r="S85" s="683"/>
      <c r="T85" s="683"/>
      <c r="U85" s="683"/>
      <c r="V85" s="683"/>
      <c r="W85" s="683"/>
      <c r="X85" s="683"/>
      <c r="Y85" s="683"/>
      <c r="Z85" s="683"/>
      <c r="AA85" s="683"/>
      <c r="AB85" s="683"/>
      <c r="AC85" s="683"/>
      <c r="AD85" s="683"/>
      <c r="AE85" s="683"/>
      <c r="AF85" s="683"/>
      <c r="AG85" s="683"/>
      <c r="AH85" s="683"/>
      <c r="AI85" s="683"/>
      <c r="AJ85" s="683"/>
      <c r="AK85" s="683"/>
      <c r="AL85" s="683"/>
      <c r="AM85" s="683"/>
      <c r="AN85" s="683"/>
      <c r="AO85" s="683"/>
      <c r="AP85" s="683"/>
      <c r="AQ85" s="683"/>
      <c r="AR85" s="683"/>
      <c r="AS85" s="683"/>
      <c r="AT85" s="683"/>
      <c r="AU85" s="683"/>
      <c r="AV85" s="683"/>
      <c r="AW85" s="683"/>
      <c r="AX85" s="683"/>
      <c r="AY85" s="683"/>
      <c r="AZ85" s="683"/>
      <c r="BA85" s="683"/>
      <c r="BB85" s="683"/>
    </row>
    <row r="86" spans="1:67">
      <c r="B86" s="681" t="s">
        <v>56</v>
      </c>
      <c r="C86" s="681"/>
      <c r="D86" s="681"/>
      <c r="E86" s="681"/>
      <c r="F86" s="681"/>
      <c r="G86" s="681"/>
      <c r="H86" s="681"/>
      <c r="I86" s="681"/>
      <c r="J86" s="681"/>
      <c r="K86" s="681"/>
      <c r="L86" s="681"/>
      <c r="M86" s="681"/>
      <c r="N86" s="681"/>
      <c r="O86" s="681"/>
      <c r="P86" s="681"/>
      <c r="Q86" s="681"/>
      <c r="R86" s="681"/>
      <c r="S86" s="681"/>
      <c r="T86" s="681"/>
      <c r="U86" s="681"/>
      <c r="V86" s="681"/>
      <c r="W86" s="681"/>
      <c r="X86" s="681"/>
      <c r="Y86" s="681"/>
      <c r="Z86" s="681"/>
      <c r="AA86" s="681"/>
      <c r="AC86" s="681" t="s">
        <v>72</v>
      </c>
      <c r="AD86" s="681"/>
      <c r="AE86" s="681"/>
      <c r="AF86" s="681"/>
      <c r="AG86" s="681"/>
      <c r="AH86" s="681"/>
      <c r="AI86" s="681"/>
      <c r="AJ86" s="681"/>
      <c r="AK86" s="681"/>
      <c r="AL86" s="681"/>
      <c r="AM86" s="681"/>
      <c r="AN86" s="681"/>
      <c r="AO86" s="681"/>
      <c r="AP86" s="681"/>
      <c r="AQ86" s="681"/>
      <c r="AR86" s="681"/>
      <c r="AS86" s="681"/>
      <c r="AT86" s="681"/>
      <c r="AU86" s="681"/>
      <c r="AV86" s="681"/>
      <c r="AW86" s="681"/>
      <c r="AX86" s="681"/>
      <c r="AY86" s="681"/>
      <c r="AZ86" s="681"/>
      <c r="BA86" s="681"/>
      <c r="BB86" s="681"/>
    </row>
    <row r="87" spans="1:67">
      <c r="A87" s="680" t="s">
        <v>1</v>
      </c>
      <c r="B87" s="682">
        <f>Imports!C$6-Imports!C$24</f>
        <v>1.5812360056028716</v>
      </c>
      <c r="C87" s="682">
        <f>Imports!D$6-Imports!D$24</f>
        <v>1.4577826129792228</v>
      </c>
      <c r="D87" s="682">
        <f>Imports!E$6-Imports!E$24</f>
        <v>1.7801143925181773</v>
      </c>
      <c r="E87" s="682">
        <f>Imports!F$6-Imports!F$24</f>
        <v>1.7483035615639562</v>
      </c>
      <c r="F87" s="682">
        <f>Imports!G$6-Imports!G$24</f>
        <v>1.9621655855480498</v>
      </c>
      <c r="G87" s="682">
        <f>Imports!H$6-Imports!H$24</f>
        <v>2.0181858135860011</v>
      </c>
      <c r="H87" s="682">
        <f>Imports!I$6-Imports!I$24</f>
        <v>2.1602407239689825</v>
      </c>
      <c r="I87" s="682">
        <f>Imports!J$6-Imports!J$24</f>
        <v>2.2869270215112145</v>
      </c>
      <c r="J87" s="682">
        <f>Imports!K$6-Imports!K$24</f>
        <v>1.9338716654079171</v>
      </c>
      <c r="K87" s="682">
        <f>Imports!L$6-Imports!L$24</f>
        <v>1.8605908402699516</v>
      </c>
      <c r="L87" s="682">
        <f>Imports!M$6-Imports!M$24</f>
        <v>2.3525319431134246</v>
      </c>
      <c r="M87" s="682">
        <f>Imports!N$6-Imports!N$24</f>
        <v>2.5779549543406439</v>
      </c>
      <c r="N87" s="682">
        <f>Imports!O$6-Imports!O$24</f>
        <v>2.704430032035658</v>
      </c>
      <c r="O87" s="682">
        <f>Imports!P$6-Imports!P$24</f>
        <v>2.8631072150121</v>
      </c>
      <c r="P87" s="682">
        <f>Imports!Q$6-Imports!Q$24</f>
        <v>2.8252121182453944</v>
      </c>
      <c r="Q87" s="682">
        <f>Imports!R$6-Imports!R$24</f>
        <v>2.5574802234057206</v>
      </c>
      <c r="R87" s="682">
        <f>Imports!S$6-Imports!S$24</f>
        <v>2.8574031609686514</v>
      </c>
      <c r="S87" s="682">
        <f>Imports!T$6-Imports!T$24</f>
        <v>3.9435378331134388</v>
      </c>
      <c r="T87" s="682">
        <f>Imports!U$6-Imports!U$24</f>
        <v>5.3051284191110746</v>
      </c>
      <c r="U87" s="682">
        <f>Imports!V$6-Imports!V$24</f>
        <v>5.1316413875861713</v>
      </c>
      <c r="V87" s="682">
        <f>Imports!W$6-Imports!W$24</f>
        <v>0</v>
      </c>
      <c r="W87" s="682">
        <f>Imports!X$6-Imports!X$24</f>
        <v>0</v>
      </c>
      <c r="X87" s="682">
        <f>Imports!Y$6-Imports!Y$24</f>
        <v>0</v>
      </c>
      <c r="Y87" s="682">
        <f>Imports!Z$6-Imports!Z$24</f>
        <v>0</v>
      </c>
      <c r="Z87" s="682">
        <f>Imports!AA$6-Imports!AA$24</f>
        <v>0</v>
      </c>
      <c r="AA87" s="682">
        <f>Imports!AB$6-Imports!AB$24</f>
        <v>0</v>
      </c>
      <c r="AB87" s="683"/>
      <c r="AC87" s="682">
        <f>Imports!AD$6-Imports!AD$24</f>
        <v>0.45938549712944177</v>
      </c>
      <c r="AD87" s="682">
        <f>Imports!AE$6-Imports!AE$24</f>
        <v>0.43035470809079968</v>
      </c>
      <c r="AE87" s="682">
        <f>Imports!AF$6-Imports!AF$24</f>
        <v>0.47519404497759998</v>
      </c>
      <c r="AF87" s="682">
        <f>Imports!AG$6-Imports!AG$24</f>
        <v>0.60969012756320051</v>
      </c>
      <c r="AG87" s="682">
        <f>Imports!AH$6-Imports!AH$24</f>
        <v>0.74518090163860018</v>
      </c>
      <c r="AH87" s="682">
        <f>Imports!AI$6-Imports!AI$24</f>
        <v>0.82800850069080045</v>
      </c>
      <c r="AI87" s="682">
        <f>Imports!AJ$6-Imports!AJ$24</f>
        <v>0.94744430973120064</v>
      </c>
      <c r="AJ87" s="682">
        <f>Imports!AK$6-Imports!AK$24</f>
        <v>1.1293770751580006</v>
      </c>
      <c r="AK87" s="682">
        <f>Imports!AL$6-Imports!AL$24</f>
        <v>1.0515592697528007</v>
      </c>
      <c r="AL87" s="682">
        <f>Imports!AM$6-Imports!AM$24</f>
        <v>0.74984890988479957</v>
      </c>
      <c r="AM87" s="682">
        <f>Imports!AN$6-Imports!AN$24</f>
        <v>0.82364737710239933</v>
      </c>
      <c r="AN87" s="682">
        <f>Imports!AO$6-Imports!AO$24</f>
        <v>0.81428198030399912</v>
      </c>
      <c r="AO87" s="682">
        <f>Imports!AP$6-Imports!AP$24</f>
        <v>0.68230996724000015</v>
      </c>
      <c r="AP87" s="682">
        <f>Imports!AQ$6-Imports!AQ$24</f>
        <v>0.67325123484389859</v>
      </c>
      <c r="AQ87" s="682">
        <f>Imports!AR$6-Imports!AR$24</f>
        <v>0.72513726731499961</v>
      </c>
      <c r="AR87" s="682">
        <f>Imports!AS$6-Imports!AS$24</f>
        <v>0.65814896259449984</v>
      </c>
      <c r="AS87" s="682">
        <f>Imports!AT$6-Imports!AT$24</f>
        <v>0.6398638765392004</v>
      </c>
      <c r="AT87" s="682">
        <f>Imports!AU$6-Imports!AU$24</f>
        <v>0.70132570856919951</v>
      </c>
      <c r="AU87" s="682">
        <f>Imports!AV$6-Imports!AV$24</f>
        <v>0.84597195009199933</v>
      </c>
      <c r="AV87" s="682">
        <f>Imports!AW$6-Imports!AW$24</f>
        <v>0.83834129508666777</v>
      </c>
      <c r="AW87" s="682">
        <f>Imports!AX$6-Imports!AX$24</f>
        <v>0</v>
      </c>
      <c r="AX87" s="682">
        <f>Imports!AY$6-Imports!AY$24</f>
        <v>0</v>
      </c>
      <c r="AY87" s="682">
        <f>Imports!AZ$6-Imports!AZ$24</f>
        <v>0</v>
      </c>
      <c r="AZ87" s="682">
        <f>Imports!BA$6-Imports!BA$24</f>
        <v>0</v>
      </c>
      <c r="BA87" s="682">
        <f>Imports!BB$6-Imports!BB$24</f>
        <v>0</v>
      </c>
      <c r="BB87" s="682">
        <f>Imports!BC$6-Imports!BC$24</f>
        <v>0</v>
      </c>
    </row>
    <row r="88" spans="1:67">
      <c r="B88" s="678">
        <v>2000</v>
      </c>
      <c r="C88" s="678">
        <f>1+B88</f>
        <v>2001</v>
      </c>
      <c r="D88" s="678">
        <f t="shared" ref="D88:AA88" si="26">1+C88</f>
        <v>2002</v>
      </c>
      <c r="E88" s="678">
        <f t="shared" si="26"/>
        <v>2003</v>
      </c>
      <c r="F88" s="678">
        <f t="shared" si="26"/>
        <v>2004</v>
      </c>
      <c r="G88" s="678">
        <f t="shared" si="26"/>
        <v>2005</v>
      </c>
      <c r="H88" s="678">
        <f t="shared" si="26"/>
        <v>2006</v>
      </c>
      <c r="I88" s="678">
        <f t="shared" si="26"/>
        <v>2007</v>
      </c>
      <c r="J88" s="678">
        <f t="shared" si="26"/>
        <v>2008</v>
      </c>
      <c r="K88" s="678">
        <f t="shared" si="26"/>
        <v>2009</v>
      </c>
      <c r="L88" s="678">
        <f t="shared" si="26"/>
        <v>2010</v>
      </c>
      <c r="M88" s="678">
        <f t="shared" si="26"/>
        <v>2011</v>
      </c>
      <c r="N88" s="678">
        <f t="shared" si="26"/>
        <v>2012</v>
      </c>
      <c r="O88" s="678">
        <f t="shared" si="26"/>
        <v>2013</v>
      </c>
      <c r="P88" s="678">
        <f t="shared" si="26"/>
        <v>2014</v>
      </c>
      <c r="Q88" s="678">
        <f t="shared" si="26"/>
        <v>2015</v>
      </c>
      <c r="R88" s="678">
        <f t="shared" si="26"/>
        <v>2016</v>
      </c>
      <c r="S88" s="678">
        <f t="shared" si="26"/>
        <v>2017</v>
      </c>
      <c r="T88" s="678">
        <f t="shared" si="26"/>
        <v>2018</v>
      </c>
      <c r="U88" s="678">
        <f t="shared" si="26"/>
        <v>2019</v>
      </c>
      <c r="V88" s="678">
        <f t="shared" si="26"/>
        <v>2020</v>
      </c>
      <c r="W88" s="678">
        <f t="shared" si="26"/>
        <v>2021</v>
      </c>
      <c r="X88" s="678">
        <f t="shared" si="26"/>
        <v>2022</v>
      </c>
      <c r="Y88" s="678">
        <f t="shared" si="26"/>
        <v>2023</v>
      </c>
      <c r="Z88" s="678">
        <f t="shared" si="26"/>
        <v>2024</v>
      </c>
      <c r="AA88" s="678">
        <f t="shared" si="26"/>
        <v>2025</v>
      </c>
      <c r="AC88" s="678">
        <v>2000</v>
      </c>
      <c r="AD88" s="678">
        <f>1+AC88</f>
        <v>2001</v>
      </c>
      <c r="AE88" s="678">
        <f t="shared" ref="AE88:BB88" si="27">1+AD88</f>
        <v>2002</v>
      </c>
      <c r="AF88" s="678">
        <f t="shared" si="27"/>
        <v>2003</v>
      </c>
      <c r="AG88" s="678">
        <f t="shared" si="27"/>
        <v>2004</v>
      </c>
      <c r="AH88" s="678">
        <f t="shared" si="27"/>
        <v>2005</v>
      </c>
      <c r="AI88" s="678">
        <f t="shared" si="27"/>
        <v>2006</v>
      </c>
      <c r="AJ88" s="678">
        <f t="shared" si="27"/>
        <v>2007</v>
      </c>
      <c r="AK88" s="678">
        <f t="shared" si="27"/>
        <v>2008</v>
      </c>
      <c r="AL88" s="678">
        <f t="shared" si="27"/>
        <v>2009</v>
      </c>
      <c r="AM88" s="678">
        <f t="shared" si="27"/>
        <v>2010</v>
      </c>
      <c r="AN88" s="678">
        <f t="shared" si="27"/>
        <v>2011</v>
      </c>
      <c r="AO88" s="678">
        <f t="shared" si="27"/>
        <v>2012</v>
      </c>
      <c r="AP88" s="678">
        <f t="shared" si="27"/>
        <v>2013</v>
      </c>
      <c r="AQ88" s="678">
        <f t="shared" si="27"/>
        <v>2014</v>
      </c>
      <c r="AR88" s="678">
        <f t="shared" si="27"/>
        <v>2015</v>
      </c>
      <c r="AS88" s="678">
        <f t="shared" si="27"/>
        <v>2016</v>
      </c>
      <c r="AT88" s="678">
        <f t="shared" si="27"/>
        <v>2017</v>
      </c>
      <c r="AU88" s="678">
        <f t="shared" si="27"/>
        <v>2018</v>
      </c>
      <c r="AV88" s="678">
        <f t="shared" si="27"/>
        <v>2019</v>
      </c>
      <c r="AW88" s="678">
        <f t="shared" si="27"/>
        <v>2020</v>
      </c>
      <c r="AX88" s="678">
        <f t="shared" si="27"/>
        <v>2021</v>
      </c>
      <c r="AY88" s="678">
        <f t="shared" si="27"/>
        <v>2022</v>
      </c>
      <c r="AZ88" s="678">
        <f t="shared" si="27"/>
        <v>2023</v>
      </c>
      <c r="BA88" s="678">
        <f t="shared" si="27"/>
        <v>2024</v>
      </c>
      <c r="BB88" s="678">
        <f t="shared" si="27"/>
        <v>2025</v>
      </c>
    </row>
    <row r="89" spans="1:67">
      <c r="A89" s="682" t="str">
        <f>Imports!B$28</f>
        <v xml:space="preserve">Sawn wood </v>
      </c>
      <c r="B89" s="682">
        <f>Imports!C$10-Imports!C$28</f>
        <v>0.40448200520000022</v>
      </c>
      <c r="C89" s="682">
        <f>Imports!D$10-Imports!D$28</f>
        <v>0.36901548320000011</v>
      </c>
      <c r="D89" s="682">
        <f>Imports!E$10-Imports!E$28</f>
        <v>0.38899817319999963</v>
      </c>
      <c r="E89" s="682">
        <f>Imports!F$10-Imports!F$28</f>
        <v>0.3698855323800001</v>
      </c>
      <c r="F89" s="682">
        <f>Imports!G$10-Imports!G$28</f>
        <v>0.40321749104000038</v>
      </c>
      <c r="G89" s="682">
        <f>Imports!H$10-Imports!H$28</f>
        <v>0.39033991905999965</v>
      </c>
      <c r="H89" s="682">
        <f>Imports!I$10-Imports!I$28</f>
        <v>0.36470748496000027</v>
      </c>
      <c r="I89" s="682">
        <f>Imports!J$10-Imports!J$28</f>
        <v>0.31218370819999919</v>
      </c>
      <c r="J89" s="682">
        <f>Imports!K$10-Imports!K$28</f>
        <v>0.20212056227999975</v>
      </c>
      <c r="K89" s="682">
        <f>Imports!L$10-Imports!L$28</f>
        <v>0.16169927061166645</v>
      </c>
      <c r="L89" s="682">
        <f>Imports!M$10-Imports!M$28</f>
        <v>0.17671431959999984</v>
      </c>
      <c r="M89" s="682">
        <f>Imports!N$10-Imports!N$28</f>
        <v>0.18256629663999968</v>
      </c>
      <c r="N89" s="682">
        <f>Imports!O$10-Imports!O$28</f>
        <v>0.18990060682666754</v>
      </c>
      <c r="O89" s="682">
        <f>Imports!P$10-Imports!P$28</f>
        <v>0.18918393947340939</v>
      </c>
      <c r="P89" s="682">
        <f>Imports!Q$10-Imports!Q$28</f>
        <v>0.21991622928888876</v>
      </c>
      <c r="Q89" s="682">
        <f>Imports!R$10-Imports!R$28</f>
        <v>0.25367683655757567</v>
      </c>
      <c r="R89" s="682">
        <f>Imports!S$10-Imports!S$28</f>
        <v>0.28546802912078473</v>
      </c>
      <c r="S89" s="682">
        <f>Imports!T$10-Imports!T$28</f>
        <v>0.2833755975509602</v>
      </c>
      <c r="T89" s="682">
        <f>Imports!U$10-Imports!U$28</f>
        <v>0.33274635819952181</v>
      </c>
      <c r="U89" s="682">
        <f>Imports!V$10-Imports!V$28</f>
        <v>0.31519652840000045</v>
      </c>
      <c r="V89" s="682">
        <f>Imports!W$10-Imports!W$28</f>
        <v>0</v>
      </c>
      <c r="W89" s="682">
        <f>Imports!X$10-Imports!X$28</f>
        <v>0</v>
      </c>
      <c r="X89" s="682">
        <f>Imports!Y$10-Imports!Y$28</f>
        <v>0</v>
      </c>
      <c r="Y89" s="682">
        <f>Imports!Z$10-Imports!Z$28</f>
        <v>0</v>
      </c>
      <c r="Z89" s="682">
        <f>Imports!AA$10-Imports!AA$28</f>
        <v>0</v>
      </c>
      <c r="AA89" s="682">
        <f>Imports!AB$10-Imports!AB$28</f>
        <v>0</v>
      </c>
      <c r="AB89" s="683"/>
      <c r="AC89" s="683"/>
      <c r="AD89" s="683"/>
      <c r="AE89" s="683"/>
      <c r="AF89" s="683"/>
      <c r="AG89" s="683"/>
      <c r="AH89" s="683"/>
      <c r="AI89" s="683"/>
      <c r="AJ89" s="683"/>
      <c r="AK89" s="683"/>
      <c r="AL89" s="683"/>
      <c r="AM89" s="683"/>
      <c r="AN89" s="683"/>
      <c r="AO89" s="683"/>
      <c r="AP89" s="683"/>
      <c r="AQ89" s="683"/>
      <c r="AR89" s="683"/>
      <c r="AS89" s="683"/>
      <c r="AT89" s="683"/>
      <c r="AU89" s="683"/>
      <c r="AV89" s="683"/>
      <c r="AW89" s="683"/>
      <c r="AX89" s="683"/>
      <c r="AY89" s="683"/>
      <c r="AZ89" s="683"/>
      <c r="BA89" s="683"/>
      <c r="BB89" s="683"/>
      <c r="BC89" s="684">
        <f t="shared" ref="BC89:BE96" si="28">I89/I$87</f>
        <v>0.13650794505620314</v>
      </c>
      <c r="BD89" s="684">
        <f t="shared" si="28"/>
        <v>0.10451601618423106</v>
      </c>
      <c r="BE89" s="684">
        <f t="shared" si="28"/>
        <v>8.6907485037497886E-2</v>
      </c>
      <c r="BF89" s="684">
        <f t="shared" ref="BF89:BF96" si="29">L89/L$87</f>
        <v>7.5116650431589813E-2</v>
      </c>
      <c r="BG89" s="684">
        <f t="shared" ref="BG89:BG96" si="30">M89/M$87</f>
        <v>7.0818264815916507E-2</v>
      </c>
      <c r="BH89" s="684">
        <f t="shared" ref="BH89:BH96" si="31">N89/N$87</f>
        <v>7.0218347147893115E-2</v>
      </c>
      <c r="BI89" s="684">
        <f t="shared" ref="BI89:BI96" si="32">O89/O$87</f>
        <v>6.6076442573111904E-2</v>
      </c>
      <c r="BJ89" s="684">
        <f t="shared" ref="BJ89:BJ96" si="33">P89/P$87</f>
        <v>7.7840608097585376E-2</v>
      </c>
      <c r="BK89" s="684">
        <f t="shared" ref="BK89:BK96" si="34">Q89/Q$87</f>
        <v>9.9190145924085288E-2</v>
      </c>
      <c r="BL89" s="684">
        <f t="shared" ref="BL89:BL96" si="35">R89/R$87</f>
        <v>9.9904708240055248E-2</v>
      </c>
      <c r="BM89" s="684">
        <f t="shared" ref="BM89:BM96" si="36">S89/S$87</f>
        <v>7.1858217048531278E-2</v>
      </c>
      <c r="BN89" s="684">
        <f t="shared" ref="BN89:BN96" si="37">T89/T$87</f>
        <v>6.2721640630006972E-2</v>
      </c>
      <c r="BO89" s="684">
        <f t="shared" ref="BO89:BO96" si="38">U89/U$87</f>
        <v>6.1422165851745737E-2</v>
      </c>
    </row>
    <row r="90" spans="1:67">
      <c r="A90" s="682" t="str">
        <f>Imports!B$12</f>
        <v xml:space="preserve">Plywood </v>
      </c>
      <c r="B90" s="682">
        <f>Imports!C$12-Imports!C$30</f>
        <v>0.3167560920000001</v>
      </c>
      <c r="C90" s="682">
        <f>Imports!D$12-Imports!D$30</f>
        <v>0.31012900999999993</v>
      </c>
      <c r="D90" s="682">
        <f>Imports!E$12-Imports!E$30</f>
        <v>0.31295101800000003</v>
      </c>
      <c r="E90" s="682">
        <f>Imports!F$12-Imports!F$30</f>
        <v>0.32406677999999994</v>
      </c>
      <c r="F90" s="682">
        <f>Imports!G$12-Imports!G$30</f>
        <v>0.34646346700000008</v>
      </c>
      <c r="G90" s="682">
        <f>Imports!H$12-Imports!H$30</f>
        <v>0.3475903635</v>
      </c>
      <c r="H90" s="682">
        <f>Imports!I$12-Imports!I$30</f>
        <v>0.38199041700000019</v>
      </c>
      <c r="I90" s="682">
        <f>Imports!J$12-Imports!J$30</f>
        <v>0.40085337709999996</v>
      </c>
      <c r="J90" s="682">
        <f>Imports!K$12-Imports!K$30</f>
        <v>0.38508558449999997</v>
      </c>
      <c r="K90" s="682">
        <f>Imports!L$12-Imports!L$30</f>
        <v>0.28225002731818183</v>
      </c>
      <c r="L90" s="682">
        <f>Imports!M$12-Imports!M$30</f>
        <v>0.26484859239090891</v>
      </c>
      <c r="M90" s="682">
        <f>Imports!N$12-Imports!N$30</f>
        <v>0.28571718175119032</v>
      </c>
      <c r="N90" s="682">
        <f>Imports!O$12-Imports!O$30</f>
        <v>0.23393374315555557</v>
      </c>
      <c r="O90" s="682">
        <f>Imports!P$12-Imports!P$30</f>
        <v>0.20400922979991007</v>
      </c>
      <c r="P90" s="682">
        <f>Imports!Q$12-Imports!Q$30</f>
        <v>0.23492566390000003</v>
      </c>
      <c r="Q90" s="682">
        <f>Imports!R$12-Imports!R$30</f>
        <v>0.23615983133438154</v>
      </c>
      <c r="R90" s="682">
        <f>Imports!S$12-Imports!S$30</f>
        <v>0.26758814061666664</v>
      </c>
      <c r="S90" s="682">
        <f>Imports!T$12-Imports!T$30</f>
        <v>0.25033122627777804</v>
      </c>
      <c r="T90" s="682">
        <f>Imports!U$12-Imports!U$30</f>
        <v>0.2853337795</v>
      </c>
      <c r="U90" s="682">
        <f>Imports!V$12-Imports!V$30</f>
        <v>0.2589033803555556</v>
      </c>
      <c r="V90" s="682">
        <f>Imports!W$12-Imports!W$30</f>
        <v>0</v>
      </c>
      <c r="W90" s="682">
        <f>Imports!X$12-Imports!X$30</f>
        <v>0</v>
      </c>
      <c r="X90" s="682">
        <f>Imports!Y$12-Imports!Y$30</f>
        <v>0</v>
      </c>
      <c r="Y90" s="682">
        <f>Imports!Z$12-Imports!Z$30</f>
        <v>0</v>
      </c>
      <c r="Z90" s="682">
        <f>Imports!AA$12-Imports!AA$30</f>
        <v>0</v>
      </c>
      <c r="AA90" s="682">
        <f>Imports!AB$12-Imports!AB$30</f>
        <v>0</v>
      </c>
      <c r="AB90" s="683"/>
      <c r="AC90" s="683"/>
      <c r="AD90" s="683"/>
      <c r="AE90" s="683"/>
      <c r="AF90" s="683"/>
      <c r="AG90" s="683"/>
      <c r="AH90" s="683"/>
      <c r="AI90" s="683"/>
      <c r="AJ90" s="683"/>
      <c r="AK90" s="683"/>
      <c r="AL90" s="683"/>
      <c r="AM90" s="683"/>
      <c r="AN90" s="683"/>
      <c r="AO90" s="683"/>
      <c r="AP90" s="683"/>
      <c r="AQ90" s="683"/>
      <c r="AR90" s="683"/>
      <c r="AS90" s="683"/>
      <c r="AT90" s="683"/>
      <c r="AU90" s="683"/>
      <c r="AV90" s="683"/>
      <c r="AW90" s="683"/>
      <c r="AX90" s="683"/>
      <c r="AY90" s="683"/>
      <c r="AZ90" s="683"/>
      <c r="BA90" s="683"/>
      <c r="BB90" s="683"/>
      <c r="BC90" s="684">
        <f t="shared" si="28"/>
        <v>0.17528035364902625</v>
      </c>
      <c r="BD90" s="684">
        <f t="shared" si="28"/>
        <v>0.19912675250804338</v>
      </c>
      <c r="BE90" s="684">
        <f t="shared" si="28"/>
        <v>0.15169913836468765</v>
      </c>
      <c r="BF90" s="684">
        <f t="shared" si="29"/>
        <v>0.11258023219034333</v>
      </c>
      <c r="BG90" s="684">
        <f t="shared" si="30"/>
        <v>0.11083094422193555</v>
      </c>
      <c r="BH90" s="684">
        <f t="shared" si="31"/>
        <v>8.6500201663368873E-2</v>
      </c>
      <c r="BI90" s="684">
        <f t="shared" si="32"/>
        <v>7.1254484893276307E-2</v>
      </c>
      <c r="BJ90" s="684">
        <f t="shared" si="33"/>
        <v>8.315328338811645E-2</v>
      </c>
      <c r="BK90" s="684">
        <f t="shared" si="34"/>
        <v>9.2340824055286139E-2</v>
      </c>
      <c r="BL90" s="684">
        <f t="shared" si="35"/>
        <v>9.3647317351589626E-2</v>
      </c>
      <c r="BM90" s="684">
        <f t="shared" si="36"/>
        <v>6.3478844852400101E-2</v>
      </c>
      <c r="BN90" s="684">
        <f t="shared" si="37"/>
        <v>5.378451885766234E-2</v>
      </c>
      <c r="BO90" s="684">
        <f t="shared" si="38"/>
        <v>5.0452352532244844E-2</v>
      </c>
    </row>
    <row r="91" spans="1:67">
      <c r="A91" s="682" t="s">
        <v>111</v>
      </c>
      <c r="B91" s="682">
        <f>Imports!C$14-Imports!C$32</f>
        <v>8.5140971999999815E-2</v>
      </c>
      <c r="C91" s="682">
        <f>Imports!D$14-Imports!D$32</f>
        <v>7.6219618099999997E-2</v>
      </c>
      <c r="D91" s="682">
        <f>Imports!E$14-Imports!E$32</f>
        <v>8.190916370000012E-2</v>
      </c>
      <c r="E91" s="682">
        <f>Imports!F$14-Imports!F$32</f>
        <v>0.10183304600000004</v>
      </c>
      <c r="F91" s="682">
        <f>Imports!G$14-Imports!G$32</f>
        <v>0.11958711069999994</v>
      </c>
      <c r="G91" s="682">
        <f>Imports!H$14-Imports!H$32</f>
        <v>0.15081267530000014</v>
      </c>
      <c r="H91" s="682">
        <f>Imports!I$14-Imports!I$32</f>
        <v>0.17435509820000011</v>
      </c>
      <c r="I91" s="682">
        <f>Imports!J$14-Imports!J$32</f>
        <v>0.1756910612999999</v>
      </c>
      <c r="J91" s="682">
        <f>Imports!K$14-Imports!K$32</f>
        <v>0.1607930635</v>
      </c>
      <c r="K91" s="682">
        <f>Imports!L$14-Imports!L$32</f>
        <v>9.8393660507808955E-2</v>
      </c>
      <c r="L91" s="682">
        <f>Imports!M$14-Imports!M$32</f>
        <v>0.11090891868625807</v>
      </c>
      <c r="M91" s="682">
        <f>Imports!N$14-Imports!N$32</f>
        <v>0.10389113841678121</v>
      </c>
      <c r="N91" s="682">
        <f>Imports!O$14-Imports!O$32</f>
        <v>7.7572955678543609E-2</v>
      </c>
      <c r="O91" s="682">
        <f>Imports!P$14-Imports!P$32</f>
        <v>7.5047399517808588E-2</v>
      </c>
      <c r="P91" s="682">
        <f>Imports!Q$14-Imports!Q$32</f>
        <v>6.8161340497433276E-2</v>
      </c>
      <c r="Q91" s="682">
        <f>Imports!R$14-Imports!R$32</f>
        <v>6.8585418430752609E-2</v>
      </c>
      <c r="R91" s="682">
        <f>Imports!S$14-Imports!S$32</f>
        <v>6.1932641014331491E-2</v>
      </c>
      <c r="S91" s="682">
        <f>Imports!T$14-Imports!T$32</f>
        <v>5.2324626476943914E-2</v>
      </c>
      <c r="T91" s="682">
        <f>Imports!U$14-Imports!U$32</f>
        <v>5.2533645199489998E-2</v>
      </c>
      <c r="U91" s="682">
        <f>Imports!V$14-Imports!V$32</f>
        <v>5.1971304635535787E-2</v>
      </c>
      <c r="V91" s="682">
        <f>Imports!W$14-Imports!W$32</f>
        <v>0</v>
      </c>
      <c r="W91" s="682">
        <f>Imports!X$14-Imports!X$32</f>
        <v>0</v>
      </c>
      <c r="X91" s="682">
        <f>Imports!Y$14-Imports!Y$32</f>
        <v>0</v>
      </c>
      <c r="Y91" s="682">
        <f>Imports!Z$14-Imports!Z$32</f>
        <v>0</v>
      </c>
      <c r="Z91" s="682">
        <f>Imports!AA$14-Imports!AA$32</f>
        <v>0</v>
      </c>
      <c r="AA91" s="682">
        <f>Imports!AB$14-Imports!AB$32</f>
        <v>0</v>
      </c>
      <c r="AB91" s="683"/>
      <c r="AC91" s="683"/>
      <c r="AD91" s="683"/>
      <c r="AE91" s="683"/>
      <c r="AF91" s="683"/>
      <c r="AG91" s="683"/>
      <c r="AH91" s="683"/>
      <c r="AI91" s="683"/>
      <c r="AJ91" s="683"/>
      <c r="AK91" s="683"/>
      <c r="AL91" s="683"/>
      <c r="AM91" s="683"/>
      <c r="AN91" s="683"/>
      <c r="AO91" s="683"/>
      <c r="AP91" s="683"/>
      <c r="AQ91" s="683"/>
      <c r="AR91" s="683"/>
      <c r="AS91" s="683"/>
      <c r="AT91" s="683"/>
      <c r="AU91" s="683"/>
      <c r="AV91" s="683"/>
      <c r="AW91" s="683"/>
      <c r="AX91" s="683"/>
      <c r="AY91" s="683"/>
      <c r="AZ91" s="683"/>
      <c r="BA91" s="683"/>
      <c r="BB91" s="683"/>
      <c r="BC91" s="684">
        <f t="shared" si="28"/>
        <v>7.6824078620533434E-2</v>
      </c>
      <c r="BD91" s="684">
        <f t="shared" si="28"/>
        <v>8.3145674232774622E-2</v>
      </c>
      <c r="BE91" s="684">
        <f t="shared" si="28"/>
        <v>5.2883018865949649E-2</v>
      </c>
      <c r="BF91" s="684">
        <f t="shared" si="29"/>
        <v>4.7144490008274767E-2</v>
      </c>
      <c r="BG91" s="684">
        <f t="shared" si="30"/>
        <v>4.0299826900331993E-2</v>
      </c>
      <c r="BH91" s="684">
        <f t="shared" si="31"/>
        <v>2.8683661532982418E-2</v>
      </c>
      <c r="BI91" s="684">
        <f t="shared" si="32"/>
        <v>2.6211871886708728E-2</v>
      </c>
      <c r="BJ91" s="684">
        <f t="shared" si="33"/>
        <v>2.4126096606071852E-2</v>
      </c>
      <c r="BK91" s="684">
        <f t="shared" si="34"/>
        <v>2.681757528487139E-2</v>
      </c>
      <c r="BL91" s="684">
        <f t="shared" si="35"/>
        <v>2.1674449675255662E-2</v>
      </c>
      <c r="BM91" s="684">
        <f t="shared" si="36"/>
        <v>1.3268447949853549E-2</v>
      </c>
      <c r="BN91" s="684">
        <f t="shared" si="37"/>
        <v>9.9024266802371797E-3</v>
      </c>
      <c r="BO91" s="684">
        <f t="shared" si="38"/>
        <v>1.0127618184945328E-2</v>
      </c>
    </row>
    <row r="92" spans="1:67">
      <c r="A92" s="682" t="str">
        <f>Imports!B$33</f>
        <v xml:space="preserve">Wooden furniture </v>
      </c>
      <c r="B92" s="682">
        <f>Imports!C$15-Imports!C$33</f>
        <v>9.4737008202869066E-2</v>
      </c>
      <c r="C92" s="682">
        <f>Imports!D$15-Imports!D$33</f>
        <v>0.10775253321374095</v>
      </c>
      <c r="D92" s="682">
        <f>Imports!E$15-Imports!E$33</f>
        <v>0.11666064228967138</v>
      </c>
      <c r="E92" s="682">
        <f>Imports!F$15-Imports!F$33</f>
        <v>0.1604608338910099</v>
      </c>
      <c r="F92" s="682">
        <f>Imports!G$15-Imports!G$33</f>
        <v>0.18791213104588023</v>
      </c>
      <c r="G92" s="682">
        <f>Imports!H$15-Imports!H$33</f>
        <v>0.21934825786915996</v>
      </c>
      <c r="H92" s="682">
        <f>Imports!I$15-Imports!I$33</f>
        <v>0.25268289993104015</v>
      </c>
      <c r="I92" s="682">
        <f>Imports!J$15-Imports!J$33</f>
        <v>0.30501400929177241</v>
      </c>
      <c r="J92" s="682">
        <f>Imports!K$15-Imports!K$33</f>
        <v>0.29891230807791486</v>
      </c>
      <c r="K92" s="682">
        <f>Imports!L$15-Imports!L$33</f>
        <v>0.2104186838847783</v>
      </c>
      <c r="L92" s="682">
        <f>Imports!M$15-Imports!M$33</f>
        <v>0.24759592847278644</v>
      </c>
      <c r="M92" s="682">
        <f>Imports!N$15-Imports!N$33</f>
        <v>0.19751024856089</v>
      </c>
      <c r="N92" s="682">
        <f>Imports!O$15-Imports!O$33</f>
        <v>0.16254100123021081</v>
      </c>
      <c r="O92" s="682">
        <f>Imports!P$15-Imports!P$33</f>
        <v>0.15106992295736427</v>
      </c>
      <c r="P92" s="682">
        <f>Imports!Q$15-Imports!Q$33</f>
        <v>0.16043926988078672</v>
      </c>
      <c r="Q92" s="682">
        <f>Imports!R$15-Imports!R$33</f>
        <v>0.15583859804508871</v>
      </c>
      <c r="R92" s="682">
        <f>Imports!S$15-Imports!S$33</f>
        <v>0.13321515791015281</v>
      </c>
      <c r="S92" s="682">
        <f>Imports!T$15-Imports!T$33</f>
        <v>0.13490309124210087</v>
      </c>
      <c r="T92" s="682">
        <f>Imports!U$15-Imports!U$33</f>
        <v>0.12798609281378759</v>
      </c>
      <c r="U92" s="682">
        <f>Imports!V$15-Imports!V$33</f>
        <v>0.13123561217444146</v>
      </c>
      <c r="V92" s="682">
        <f>Imports!W$15-Imports!W$33</f>
        <v>0</v>
      </c>
      <c r="W92" s="682">
        <f>Imports!X$15-Imports!X$33</f>
        <v>0</v>
      </c>
      <c r="X92" s="682">
        <f>Imports!Y$15-Imports!Y$33</f>
        <v>0</v>
      </c>
      <c r="Y92" s="682">
        <f>Imports!Z$15-Imports!Z$33</f>
        <v>0</v>
      </c>
      <c r="Z92" s="682">
        <f>Imports!AA$15-Imports!AA$33</f>
        <v>0</v>
      </c>
      <c r="AA92" s="682">
        <f>Imports!AB$15-Imports!AB$33</f>
        <v>0</v>
      </c>
      <c r="AB92" s="683"/>
      <c r="AC92" s="683"/>
      <c r="AD92" s="683"/>
      <c r="AE92" s="683"/>
      <c r="AF92" s="683"/>
      <c r="AG92" s="683"/>
      <c r="AH92" s="683"/>
      <c r="AI92" s="683"/>
      <c r="AJ92" s="683"/>
      <c r="AK92" s="683"/>
      <c r="AL92" s="683"/>
      <c r="AM92" s="683"/>
      <c r="AN92" s="683"/>
      <c r="AO92" s="683"/>
      <c r="AP92" s="683"/>
      <c r="AQ92" s="683"/>
      <c r="AR92" s="683"/>
      <c r="AS92" s="683"/>
      <c r="AT92" s="683"/>
      <c r="AU92" s="683"/>
      <c r="AV92" s="683"/>
      <c r="AW92" s="683"/>
      <c r="AX92" s="683"/>
      <c r="AY92" s="683"/>
      <c r="AZ92" s="683"/>
      <c r="BA92" s="683"/>
      <c r="BB92" s="683"/>
      <c r="BC92" s="684">
        <f t="shared" si="28"/>
        <v>0.13337286516918123</v>
      </c>
      <c r="BD92" s="684">
        <f t="shared" si="28"/>
        <v>0.15456677577147521</v>
      </c>
      <c r="BE92" s="684">
        <f t="shared" si="28"/>
        <v>0.11309240018307777</v>
      </c>
      <c r="BF92" s="684">
        <f t="shared" si="29"/>
        <v>0.1052465745247689</v>
      </c>
      <c r="BG92" s="684">
        <f t="shared" si="30"/>
        <v>7.6615089114854845E-2</v>
      </c>
      <c r="BH92" s="684">
        <f t="shared" si="31"/>
        <v>6.0101758708789442E-2</v>
      </c>
      <c r="BI92" s="684">
        <f t="shared" si="32"/>
        <v>5.2764326171671434E-2</v>
      </c>
      <c r="BJ92" s="684">
        <f t="shared" si="33"/>
        <v>5.6788397885121612E-2</v>
      </c>
      <c r="BK92" s="684">
        <f t="shared" si="34"/>
        <v>6.0934429372659263E-2</v>
      </c>
      <c r="BL92" s="684">
        <f t="shared" si="35"/>
        <v>4.6621057794656202E-2</v>
      </c>
      <c r="BM92" s="684">
        <f t="shared" si="36"/>
        <v>3.4208646385825173E-2</v>
      </c>
      <c r="BN92" s="684">
        <f t="shared" si="37"/>
        <v>2.4124975439375487E-2</v>
      </c>
      <c r="BO92" s="684">
        <f t="shared" si="38"/>
        <v>2.5573808117595735E-2</v>
      </c>
    </row>
    <row r="93" spans="1:67">
      <c r="A93" s="682" t="s">
        <v>171</v>
      </c>
      <c r="B93" s="682">
        <f>Imports!C$17-Imports!C$35</f>
        <v>0</v>
      </c>
      <c r="C93" s="682">
        <f>Imports!D$17-Imports!D$35</f>
        <v>0</v>
      </c>
      <c r="D93" s="682">
        <f>Imports!E$17-Imports!E$35</f>
        <v>0</v>
      </c>
      <c r="E93" s="682">
        <f>Imports!F$17-Imports!F$35</f>
        <v>0</v>
      </c>
      <c r="F93" s="682">
        <f>Imports!G$17-Imports!G$35</f>
        <v>0</v>
      </c>
      <c r="G93" s="682">
        <f>Imports!H$17-Imports!H$35</f>
        <v>0</v>
      </c>
      <c r="H93" s="682">
        <f>Imports!I$17-Imports!I$35</f>
        <v>0</v>
      </c>
      <c r="I93" s="682">
        <f>Imports!J$17-Imports!J$35</f>
        <v>0</v>
      </c>
      <c r="J93" s="682">
        <f>Imports!K$17-Imports!K$35</f>
        <v>0</v>
      </c>
      <c r="K93" s="682">
        <f>Imports!L$17-Imports!L$35</f>
        <v>0.37000375999999968</v>
      </c>
      <c r="L93" s="682">
        <f>Imports!M$17-Imports!M$35</f>
        <v>0.91885978800000023</v>
      </c>
      <c r="M93" s="682">
        <f>Imports!N$17-Imports!N$35</f>
        <v>0.87992889600000002</v>
      </c>
      <c r="N93" s="682">
        <f>Imports!O$17-Imports!O$35</f>
        <v>1.2761456399999993</v>
      </c>
      <c r="O93" s="682">
        <f>Imports!P$17-Imports!P$35</f>
        <v>1.542285667999999</v>
      </c>
      <c r="P93" s="682">
        <f>Imports!Q$17-Imports!Q$35</f>
        <v>1.3792940399999996</v>
      </c>
      <c r="Q93" s="682">
        <f>Imports!R$17-Imports!R$35</f>
        <v>1.0378170600000001</v>
      </c>
      <c r="R93" s="682">
        <f>Imports!S$17-Imports!S$35</f>
        <v>1.0980184800000012</v>
      </c>
      <c r="S93" s="682">
        <f>Imports!T$17-Imports!T$35</f>
        <v>2.1241175200000004</v>
      </c>
      <c r="T93" s="682">
        <f>Imports!U$17-Imports!U$35</f>
        <v>3.2076049599999985</v>
      </c>
      <c r="U93" s="682">
        <f>Imports!V$17-Imports!V$35</f>
        <v>2.9267114800000007</v>
      </c>
      <c r="V93" s="682">
        <f>Imports!W$17-Imports!W$35</f>
        <v>0</v>
      </c>
      <c r="W93" s="682">
        <f>Imports!X$17-Imports!X$35</f>
        <v>0</v>
      </c>
      <c r="X93" s="682">
        <f>Imports!Y$17-Imports!Y$35</f>
        <v>0</v>
      </c>
      <c r="Y93" s="682">
        <f>Imports!Z$17-Imports!Z$35</f>
        <v>0</v>
      </c>
      <c r="Z93" s="682">
        <f>Imports!AA$17-Imports!AA$35</f>
        <v>0</v>
      </c>
      <c r="AA93" s="682">
        <f>Imports!AB$17-Imports!AB$35</f>
        <v>0</v>
      </c>
      <c r="AB93" s="683"/>
      <c r="AC93" s="683"/>
      <c r="AD93" s="683"/>
      <c r="AE93" s="683"/>
      <c r="AF93" s="683"/>
      <c r="AG93" s="683"/>
      <c r="AH93" s="683"/>
      <c r="AI93" s="683"/>
      <c r="AJ93" s="683"/>
      <c r="AK93" s="683"/>
      <c r="AL93" s="683"/>
      <c r="AM93" s="683"/>
      <c r="AN93" s="683"/>
      <c r="AO93" s="683"/>
      <c r="AP93" s="683"/>
      <c r="AQ93" s="683"/>
      <c r="AR93" s="683"/>
      <c r="AS93" s="683"/>
      <c r="AT93" s="683"/>
      <c r="AU93" s="683"/>
      <c r="AV93" s="683"/>
      <c r="AW93" s="683"/>
      <c r="AX93" s="683"/>
      <c r="AY93" s="683"/>
      <c r="AZ93" s="683"/>
      <c r="BA93" s="683"/>
      <c r="BB93" s="683"/>
      <c r="BC93" s="684">
        <f t="shared" si="28"/>
        <v>0</v>
      </c>
      <c r="BD93" s="684">
        <f t="shared" si="28"/>
        <v>0</v>
      </c>
      <c r="BE93" s="684">
        <f t="shared" si="28"/>
        <v>0.1988635824662644</v>
      </c>
      <c r="BF93" s="684">
        <f t="shared" si="29"/>
        <v>0.39058334178618992</v>
      </c>
      <c r="BG93" s="684">
        <f t="shared" si="30"/>
        <v>0.34132826662406013</v>
      </c>
      <c r="BH93" s="684">
        <f t="shared" si="31"/>
        <v>0.47187230761500926</v>
      </c>
      <c r="BI93" s="684">
        <f t="shared" si="32"/>
        <v>0.5386754851209723</v>
      </c>
      <c r="BJ93" s="684">
        <f t="shared" si="33"/>
        <v>0.48820902016256884</v>
      </c>
      <c r="BK93" s="684">
        <f t="shared" si="34"/>
        <v>0.40579670978568499</v>
      </c>
      <c r="BL93" s="684">
        <f t="shared" si="35"/>
        <v>0.38427145843422955</v>
      </c>
      <c r="BM93" s="684">
        <f t="shared" si="36"/>
        <v>0.53863246909007112</v>
      </c>
      <c r="BN93" s="684">
        <f t="shared" si="37"/>
        <v>0.60462343351482217</v>
      </c>
      <c r="BO93" s="684">
        <f t="shared" si="38"/>
        <v>0.57032657953845667</v>
      </c>
    </row>
    <row r="94" spans="1:67">
      <c r="A94" s="682" t="str">
        <f>Imports!B$39</f>
        <v xml:space="preserve">Wood-based pulp </v>
      </c>
      <c r="B94" s="682">
        <f>Imports!C$21-Imports!C$39</f>
        <v>6.8683049999999995E-2</v>
      </c>
      <c r="C94" s="682">
        <f>Imports!D$21-Imports!D$39</f>
        <v>6.543136799999999E-2</v>
      </c>
      <c r="D94" s="682">
        <f>Imports!E$21-Imports!E$39</f>
        <v>9.3584250000000063E-2</v>
      </c>
      <c r="E94" s="682">
        <f>Imports!F$21-Imports!F$39</f>
        <v>9.9372149999999992E-2</v>
      </c>
      <c r="F94" s="682">
        <f>Imports!G$21-Imports!G$39</f>
        <v>0.13721354999999996</v>
      </c>
      <c r="G94" s="682">
        <f>Imports!H$21-Imports!H$39</f>
        <v>0.13962837600000005</v>
      </c>
      <c r="H94" s="682">
        <f>Imports!I$21-Imports!I$39</f>
        <v>0.114175044</v>
      </c>
      <c r="I94" s="682">
        <f>Imports!J$21-Imports!J$39</f>
        <v>0.13991940000000003</v>
      </c>
      <c r="J94" s="682">
        <f>Imports!K$21-Imports!K$39</f>
        <v>0.14833489499999999</v>
      </c>
      <c r="K94" s="682">
        <f>Imports!L$21-Imports!L$39</f>
        <v>0.12418349249999999</v>
      </c>
      <c r="L94" s="682">
        <f>Imports!M$21-Imports!M$39</f>
        <v>0.1261732425</v>
      </c>
      <c r="M94" s="682">
        <f>Imports!N$21-Imports!N$39</f>
        <v>0.14980571099999998</v>
      </c>
      <c r="N94" s="682">
        <f>Imports!O$21-Imports!O$39</f>
        <v>0.17372138625</v>
      </c>
      <c r="O94" s="682">
        <f>Imports!P$21-Imports!P$39</f>
        <v>0.13230794571428572</v>
      </c>
      <c r="P94" s="682">
        <f>Imports!Q$21-Imports!Q$39</f>
        <v>0.17862347571428575</v>
      </c>
      <c r="Q94" s="682">
        <f>Imports!R$21-Imports!R$39</f>
        <v>0.18831599999999996</v>
      </c>
      <c r="R94" s="682">
        <f>Imports!S$21-Imports!S$39</f>
        <v>0.22691203746428573</v>
      </c>
      <c r="S94" s="682">
        <f>Imports!T$21-Imports!T$39</f>
        <v>0.23052460724999996</v>
      </c>
      <c r="T94" s="682">
        <f>Imports!U$21-Imports!U$39</f>
        <v>0.23123823428571427</v>
      </c>
      <c r="U94" s="682">
        <f>Imports!V$21-Imports!V$39</f>
        <v>0.2359209011785714</v>
      </c>
      <c r="V94" s="682">
        <f>Imports!W$21-Imports!W$39</f>
        <v>0</v>
      </c>
      <c r="W94" s="682">
        <f>Imports!X$21-Imports!X$39</f>
        <v>0</v>
      </c>
      <c r="X94" s="682">
        <f>Imports!Y$21-Imports!Y$39</f>
        <v>0</v>
      </c>
      <c r="Y94" s="682">
        <f>Imports!Z$21-Imports!Z$39</f>
        <v>0</v>
      </c>
      <c r="Z94" s="682">
        <f>Imports!AA$21-Imports!AA$39</f>
        <v>0</v>
      </c>
      <c r="AA94" s="682">
        <f>Imports!AB$21-Imports!AB$39</f>
        <v>0</v>
      </c>
      <c r="AB94" s="683"/>
      <c r="AC94" s="683"/>
      <c r="AD94" s="683"/>
      <c r="AE94" s="683"/>
      <c r="AF94" s="683"/>
      <c r="AG94" s="683"/>
      <c r="AH94" s="683"/>
      <c r="AI94" s="683"/>
      <c r="AJ94" s="683"/>
      <c r="AK94" s="683"/>
      <c r="AL94" s="683"/>
      <c r="AM94" s="683"/>
      <c r="AN94" s="683"/>
      <c r="AO94" s="683"/>
      <c r="AP94" s="683"/>
      <c r="AQ94" s="683"/>
      <c r="AR94" s="683"/>
      <c r="AS94" s="683"/>
      <c r="AT94" s="683"/>
      <c r="AU94" s="683"/>
      <c r="AV94" s="683"/>
      <c r="AW94" s="683"/>
      <c r="AX94" s="683"/>
      <c r="AY94" s="683"/>
      <c r="AZ94" s="683"/>
      <c r="BA94" s="683"/>
      <c r="BB94" s="683"/>
      <c r="BC94" s="684">
        <f t="shared" si="28"/>
        <v>6.1182275902945289E-2</v>
      </c>
      <c r="BD94" s="684">
        <f t="shared" si="28"/>
        <v>7.6703587757831537E-2</v>
      </c>
      <c r="BE94" s="684">
        <f t="shared" si="28"/>
        <v>6.6744116875251475E-2</v>
      </c>
      <c r="BF94" s="684">
        <f t="shared" si="29"/>
        <v>5.3632956130244012E-2</v>
      </c>
      <c r="BG94" s="684">
        <f t="shared" si="30"/>
        <v>5.8110290386480142E-2</v>
      </c>
      <c r="BH94" s="684">
        <f t="shared" si="31"/>
        <v>6.4235859013604346E-2</v>
      </c>
      <c r="BI94" s="684">
        <f t="shared" si="32"/>
        <v>4.6211313715587336E-2</v>
      </c>
      <c r="BJ94" s="684">
        <f t="shared" si="33"/>
        <v>6.3224801621345278E-2</v>
      </c>
      <c r="BK94" s="684">
        <f t="shared" si="34"/>
        <v>7.363341396604238E-2</v>
      </c>
      <c r="BL94" s="684">
        <f t="shared" si="35"/>
        <v>7.941197817789325E-2</v>
      </c>
      <c r="BM94" s="684">
        <f t="shared" si="36"/>
        <v>5.8456294070342384E-2</v>
      </c>
      <c r="BN94" s="684">
        <f t="shared" si="37"/>
        <v>4.3587678943398787E-2</v>
      </c>
      <c r="BO94" s="684">
        <f t="shared" si="38"/>
        <v>4.5973770059085171E-2</v>
      </c>
    </row>
    <row r="95" spans="1:67">
      <c r="A95" s="682" t="str">
        <f>Imports!B$40</f>
        <v xml:space="preserve">Paper </v>
      </c>
      <c r="B95" s="682">
        <f>Imports!C$22-Imports!C$40</f>
        <v>0.39273112645000019</v>
      </c>
      <c r="C95" s="682">
        <f>Imports!D$22-Imports!D$40</f>
        <v>0.35240539680959682</v>
      </c>
      <c r="D95" s="682">
        <f>Imports!E$22-Imports!E$40</f>
        <v>0.39602554312850824</v>
      </c>
      <c r="E95" s="682">
        <f>Imports!F$22-Imports!F$40</f>
        <v>0.43810120834294874</v>
      </c>
      <c r="F95" s="682">
        <f>Imports!G$22-Imports!G$40</f>
        <v>0.52646790500424778</v>
      </c>
      <c r="G95" s="682">
        <f>Imports!H$22-Imports!H$40</f>
        <v>0.50603132186249944</v>
      </c>
      <c r="H95" s="682">
        <f>Imports!I$22-Imports!I$40</f>
        <v>0.57930603647794054</v>
      </c>
      <c r="I95" s="682">
        <f>Imports!J$22-Imports!J$40</f>
        <v>0.61599361426944288</v>
      </c>
      <c r="J95" s="682">
        <f>Imports!K$22-Imports!K$40</f>
        <v>0.50704610520000148</v>
      </c>
      <c r="K95" s="682">
        <f>Imports!L$22-Imports!L$40</f>
        <v>0.46797874213708024</v>
      </c>
      <c r="L95" s="682">
        <f>Imports!M$22-Imports!M$40</f>
        <v>0.38016576705833227</v>
      </c>
      <c r="M95" s="682">
        <f>Imports!N$22-Imports!N$40</f>
        <v>0.4909331920638893</v>
      </c>
      <c r="N95" s="682">
        <f>Imports!O$22-Imports!O$40</f>
        <v>0.29842996039999825</v>
      </c>
      <c r="O95" s="682">
        <f>Imports!P$22-Imports!P$40</f>
        <v>0.29571550683525505</v>
      </c>
      <c r="P95" s="682">
        <f>Imports!Q$22-Imports!Q$40</f>
        <v>0.35146014136521186</v>
      </c>
      <c r="Q95" s="682">
        <f>Imports!R$22-Imports!R$40</f>
        <v>0.39748692149583364</v>
      </c>
      <c r="R95" s="682">
        <f>Imports!S$22-Imports!S$40</f>
        <v>0.47705580294023653</v>
      </c>
      <c r="S95" s="682">
        <f>Imports!T$22-Imports!T$40</f>
        <v>0.38382893413750008</v>
      </c>
      <c r="T95" s="682">
        <f>Imports!U$22-Imports!U$40</f>
        <v>0.36490778112500033</v>
      </c>
      <c r="U95" s="682">
        <f>Imports!V$22-Imports!V$40</f>
        <v>0.37068707301111159</v>
      </c>
      <c r="V95" s="682">
        <f>Imports!W$22-Imports!W$40</f>
        <v>0</v>
      </c>
      <c r="W95" s="682">
        <f>Imports!X$22-Imports!X$40</f>
        <v>0</v>
      </c>
      <c r="X95" s="682">
        <f>Imports!Y$22-Imports!Y$40</f>
        <v>0</v>
      </c>
      <c r="Y95" s="682">
        <f>Imports!Z$22-Imports!Z$40</f>
        <v>0</v>
      </c>
      <c r="Z95" s="682">
        <f>Imports!AA$22-Imports!AA$40</f>
        <v>0</v>
      </c>
      <c r="AA95" s="682">
        <f>Imports!AB$22-Imports!AB$40</f>
        <v>0</v>
      </c>
      <c r="AB95" s="683"/>
      <c r="AC95" s="683"/>
      <c r="AD95" s="683"/>
      <c r="AE95" s="683"/>
      <c r="AF95" s="683"/>
      <c r="AG95" s="683"/>
      <c r="AH95" s="683"/>
      <c r="AI95" s="683"/>
      <c r="AJ95" s="683"/>
      <c r="AK95" s="683"/>
      <c r="AL95" s="683"/>
      <c r="AM95" s="683"/>
      <c r="AN95" s="683"/>
      <c r="AO95" s="683"/>
      <c r="AP95" s="683"/>
      <c r="AQ95" s="683"/>
      <c r="AR95" s="683"/>
      <c r="AS95" s="683"/>
      <c r="AT95" s="683"/>
      <c r="AU95" s="683"/>
      <c r="AV95" s="683"/>
      <c r="AW95" s="683"/>
      <c r="AX95" s="683"/>
      <c r="AY95" s="683"/>
      <c r="AZ95" s="683"/>
      <c r="BA95" s="683"/>
      <c r="BB95" s="683"/>
      <c r="BC95" s="684">
        <f t="shared" si="28"/>
        <v>0.26935429442011261</v>
      </c>
      <c r="BD95" s="684">
        <f t="shared" si="28"/>
        <v>0.26219222002668352</v>
      </c>
      <c r="BE95" s="684">
        <f t="shared" si="28"/>
        <v>0.25152157691434274</v>
      </c>
      <c r="BF95" s="684">
        <f t="shared" si="29"/>
        <v>0.16159855689577049</v>
      </c>
      <c r="BG95" s="684">
        <f t="shared" si="30"/>
        <v>0.19043513201705803</v>
      </c>
      <c r="BH95" s="684">
        <f t="shared" si="31"/>
        <v>0.11034856027514467</v>
      </c>
      <c r="BI95" s="684">
        <f t="shared" si="32"/>
        <v>0.10328481772695519</v>
      </c>
      <c r="BJ95" s="684">
        <f t="shared" si="33"/>
        <v>0.12440132869863489</v>
      </c>
      <c r="BK95" s="684">
        <f t="shared" si="34"/>
        <v>0.15542130799608378</v>
      </c>
      <c r="BL95" s="684">
        <f t="shared" si="35"/>
        <v>0.16695432043216329</v>
      </c>
      <c r="BM95" s="684">
        <f t="shared" si="36"/>
        <v>9.7331114948240677E-2</v>
      </c>
      <c r="BN95" s="684">
        <f t="shared" si="37"/>
        <v>6.8783967568148738E-2</v>
      </c>
      <c r="BO95" s="684">
        <f t="shared" si="38"/>
        <v>7.2235576302707286E-2</v>
      </c>
    </row>
    <row r="96" spans="1:67">
      <c r="A96" s="678" t="s">
        <v>0</v>
      </c>
      <c r="B96" s="682">
        <f t="shared" ref="B96:K96" si="39">B87-SUM(B89:B95)</f>
        <v>0.21870575175000218</v>
      </c>
      <c r="C96" s="682">
        <f t="shared" si="39"/>
        <v>0.17682920365588495</v>
      </c>
      <c r="D96" s="682">
        <f t="shared" si="39"/>
        <v>0.38998560219999767</v>
      </c>
      <c r="E96" s="682">
        <f t="shared" si="39"/>
        <v>0.2545840109499975</v>
      </c>
      <c r="F96" s="682">
        <f t="shared" si="39"/>
        <v>0.24130393075792145</v>
      </c>
      <c r="G96" s="682">
        <f t="shared" si="39"/>
        <v>0.264434899994342</v>
      </c>
      <c r="H96" s="682">
        <f t="shared" si="39"/>
        <v>0.29302374340000115</v>
      </c>
      <c r="I96" s="682">
        <f t="shared" si="39"/>
        <v>0.33727185135000015</v>
      </c>
      <c r="J96" s="682">
        <f t="shared" si="39"/>
        <v>0.23157914685000103</v>
      </c>
      <c r="K96" s="682">
        <f t="shared" si="39"/>
        <v>0.14566320331043614</v>
      </c>
      <c r="L96" s="682">
        <f>L87-SUM(L89:L95)</f>
        <v>0.12726538640513896</v>
      </c>
      <c r="M96" s="682">
        <f>M87-SUM(M89:M95)</f>
        <v>0.28760228990789338</v>
      </c>
      <c r="N96" s="682">
        <f>N87-SUM(N89:N95)</f>
        <v>0.29218473849468296</v>
      </c>
      <c r="O96" s="682">
        <f t="shared" ref="O96:AA96" si="40">O87-SUM(O89:O95)</f>
        <v>0.27348760271406825</v>
      </c>
      <c r="P96" s="682">
        <f t="shared" si="40"/>
        <v>0.2323919575987885</v>
      </c>
      <c r="Q96" s="682">
        <f t="shared" si="40"/>
        <v>0.2195995575420886</v>
      </c>
      <c r="R96" s="682">
        <f t="shared" si="40"/>
        <v>0.30721287190219204</v>
      </c>
      <c r="S96" s="682">
        <f t="shared" si="40"/>
        <v>0.48413223017815499</v>
      </c>
      <c r="T96" s="682">
        <f t="shared" si="40"/>
        <v>0.70277756798756208</v>
      </c>
      <c r="U96" s="682">
        <f t="shared" si="40"/>
        <v>0.84101510783095446</v>
      </c>
      <c r="V96" s="682">
        <f t="shared" si="40"/>
        <v>0</v>
      </c>
      <c r="W96" s="682">
        <f t="shared" si="40"/>
        <v>0</v>
      </c>
      <c r="X96" s="682">
        <f t="shared" si="40"/>
        <v>0</v>
      </c>
      <c r="Y96" s="682">
        <f t="shared" si="40"/>
        <v>0</v>
      </c>
      <c r="Z96" s="682">
        <f t="shared" si="40"/>
        <v>0</v>
      </c>
      <c r="AA96" s="682">
        <f t="shared" si="40"/>
        <v>0</v>
      </c>
      <c r="AB96" s="683"/>
      <c r="BC96" s="684">
        <f t="shared" si="28"/>
        <v>0.14747818718199804</v>
      </c>
      <c r="BD96" s="684">
        <f t="shared" si="28"/>
        <v>0.11974897351896066</v>
      </c>
      <c r="BE96" s="684">
        <f t="shared" si="28"/>
        <v>7.828868129292843E-2</v>
      </c>
      <c r="BF96" s="684">
        <f t="shared" si="29"/>
        <v>5.4097198032818809E-2</v>
      </c>
      <c r="BG96" s="684">
        <f t="shared" si="30"/>
        <v>0.11156218591936282</v>
      </c>
      <c r="BH96" s="684">
        <f t="shared" si="31"/>
        <v>0.10803930404320791</v>
      </c>
      <c r="BI96" s="684">
        <f t="shared" si="32"/>
        <v>9.5521257911716881E-2</v>
      </c>
      <c r="BJ96" s="684">
        <f t="shared" si="33"/>
        <v>8.2256463540555727E-2</v>
      </c>
      <c r="BK96" s="684">
        <f t="shared" si="34"/>
        <v>8.5865593615286839E-2</v>
      </c>
      <c r="BL96" s="684">
        <f t="shared" si="35"/>
        <v>0.1075147098941571</v>
      </c>
      <c r="BM96" s="684">
        <f t="shared" si="36"/>
        <v>0.12276596565473563</v>
      </c>
      <c r="BN96" s="684">
        <f t="shared" si="37"/>
        <v>0.13247135836634832</v>
      </c>
      <c r="BO96" s="684">
        <f t="shared" si="38"/>
        <v>0.16388812941321926</v>
      </c>
    </row>
    <row r="97" spans="1:67">
      <c r="AB97" s="683"/>
    </row>
    <row r="98" spans="1:67">
      <c r="AB98" s="683"/>
    </row>
    <row r="101" spans="1:67">
      <c r="A101" s="678" t="str">
        <f t="shared" ref="A101:A108" si="41">A89</f>
        <v xml:space="preserve">Sawn wood </v>
      </c>
      <c r="AC101" s="682">
        <f>Imports!AD$10-Imports!AD$28</f>
        <v>7.6212390505770056E-2</v>
      </c>
      <c r="AD101" s="682">
        <f>Imports!AE$10-Imports!AE$28</f>
        <v>7.6796811441999957E-2</v>
      </c>
      <c r="AE101" s="682">
        <f>Imports!AF$10-Imports!AF$28</f>
        <v>7.5022335004799878E-2</v>
      </c>
      <c r="AF101" s="682">
        <f>Imports!AG$10-Imports!AG$28</f>
        <v>7.361931826239998E-2</v>
      </c>
      <c r="AG101" s="682">
        <f>Imports!AH$10-Imports!AH$28</f>
        <v>8.6050394785599726E-2</v>
      </c>
      <c r="AH101" s="682">
        <f>Imports!AI$10-Imports!AI$28</f>
        <v>8.8561181365799824E-2</v>
      </c>
      <c r="AI101" s="682">
        <f>Imports!AJ$10-Imports!AJ$28</f>
        <v>9.6675347648400134E-2</v>
      </c>
      <c r="AJ101" s="682">
        <f>Imports!AK$10-Imports!AK$28</f>
        <v>0.1119578444199999</v>
      </c>
      <c r="AK101" s="682">
        <f>Imports!AL$10-Imports!AL$28</f>
        <v>7.5230850800399818E-2</v>
      </c>
      <c r="AL101" s="682">
        <f>Imports!AM$10-Imports!AM$28</f>
        <v>5.2857431461999949E-2</v>
      </c>
      <c r="AM101" s="682">
        <f>Imports!AN$10-Imports!AN$28</f>
        <v>5.516989504469999E-2</v>
      </c>
      <c r="AN101" s="682">
        <f>Imports!AO$10-Imports!AO$28</f>
        <v>5.5609317024000016E-2</v>
      </c>
      <c r="AO101" s="682">
        <f>Imports!AP$10-Imports!AP$28</f>
        <v>5.1002907313600021E-2</v>
      </c>
      <c r="AP101" s="682">
        <f>Imports!AQ$10-Imports!AQ$28</f>
        <v>5.2652053024499934E-2</v>
      </c>
      <c r="AQ101" s="682">
        <f>Imports!AR$10-Imports!AR$28</f>
        <v>5.6797857359000115E-2</v>
      </c>
      <c r="AR101" s="682">
        <f>Imports!AS$10-Imports!AS$28</f>
        <v>5.7328426407000088E-2</v>
      </c>
      <c r="AS101" s="682">
        <f>Imports!AT$10-Imports!AT$28</f>
        <v>6.32702656375001E-2</v>
      </c>
      <c r="AT101" s="682">
        <f>Imports!AU$10-Imports!AU$28</f>
        <v>6.4637307205899996E-2</v>
      </c>
      <c r="AU101" s="682">
        <f>Imports!AV$10-Imports!AV$28</f>
        <v>7.9593785525999938E-2</v>
      </c>
      <c r="AV101" s="682">
        <f>Imports!AW$10-Imports!AW$28</f>
        <v>8.0244566880416701E-2</v>
      </c>
      <c r="AW101" s="682">
        <f>Imports!AX$10-Imports!AX$28</f>
        <v>0</v>
      </c>
      <c r="AX101" s="682">
        <f>Imports!AY$10-Imports!AY$28</f>
        <v>0</v>
      </c>
      <c r="AY101" s="682">
        <f>Imports!AZ$10-Imports!AZ$28</f>
        <v>0</v>
      </c>
      <c r="AZ101" s="682">
        <f>Imports!BA$10-Imports!BA$28</f>
        <v>0</v>
      </c>
      <c r="BA101" s="682">
        <f>Imports!BB$10-Imports!BB$28</f>
        <v>0</v>
      </c>
      <c r="BB101" s="682">
        <f>Imports!BC$10-Imports!BC$28</f>
        <v>0</v>
      </c>
      <c r="BC101" s="684">
        <f t="shared" ref="BC101:BE108" si="42">AJ101/AJ$87</f>
        <v>9.9132386235427097E-2</v>
      </c>
      <c r="BD101" s="684">
        <f t="shared" si="42"/>
        <v>7.154218783890802E-2</v>
      </c>
      <c r="BE101" s="684">
        <f t="shared" si="42"/>
        <v>7.049077589526738E-2</v>
      </c>
      <c r="BF101" s="684">
        <f t="shared" ref="BF101:BF108" si="43">AM101/AM$87</f>
        <v>6.6982420606726503E-2</v>
      </c>
      <c r="BG101" s="684">
        <f t="shared" ref="BG101:BG108" si="44">AN101/AN$87</f>
        <v>6.8292456874999449E-2</v>
      </c>
      <c r="BH101" s="684">
        <f t="shared" ref="BH101:BH108" si="45">AO101/AO$87</f>
        <v>7.4750347734052563E-2</v>
      </c>
      <c r="BI101" s="684">
        <f t="shared" ref="BI101:BI108" si="46">AP101/AP$87</f>
        <v>7.8205653847345624E-2</v>
      </c>
      <c r="BJ101" s="684">
        <f t="shared" ref="BJ101:BJ108" si="47">AQ101/AQ$87</f>
        <v>7.8327042229270949E-2</v>
      </c>
      <c r="BK101" s="684">
        <f t="shared" ref="BK101:BK108" si="48">AR101/AR$87</f>
        <v>8.7105548538745331E-2</v>
      </c>
      <c r="BL101" s="684">
        <f t="shared" ref="BL101:BL108" si="49">AS101/AS$87</f>
        <v>9.8880821307973821E-2</v>
      </c>
      <c r="BM101" s="684">
        <f t="shared" ref="BM101:BM108" si="50">AT101/AT$87</f>
        <v>9.2164462839625483E-2</v>
      </c>
      <c r="BN101" s="684">
        <f t="shared" ref="BN101:BN108" si="51">AU101/AU$87</f>
        <v>9.4085608296284678E-2</v>
      </c>
      <c r="BO101" s="684">
        <f t="shared" ref="BO101:BO108" si="52">AV101/AV$87</f>
        <v>9.5718256217023179E-2</v>
      </c>
    </row>
    <row r="102" spans="1:67">
      <c r="A102" s="678" t="str">
        <f t="shared" si="41"/>
        <v xml:space="preserve">Plywood </v>
      </c>
      <c r="AC102" s="682">
        <f>Imports!AD$12-Imports!AD$30</f>
        <v>4.0834414976091013E-2</v>
      </c>
      <c r="AD102" s="682">
        <f>Imports!AE$12-Imports!AE$30</f>
        <v>3.7862106172799996E-2</v>
      </c>
      <c r="AE102" s="682">
        <f>Imports!AF$12-Imports!AF$30</f>
        <v>3.7442990337599985E-2</v>
      </c>
      <c r="AF102" s="682">
        <f>Imports!AG$12-Imports!AG$30</f>
        <v>4.1576467916800031E-2</v>
      </c>
      <c r="AG102" s="682">
        <f>Imports!AH$12-Imports!AH$30</f>
        <v>5.3015539194099986E-2</v>
      </c>
      <c r="AH102" s="682">
        <f>Imports!AI$12-Imports!AI$30</f>
        <v>5.7236532381600036E-2</v>
      </c>
      <c r="AI102" s="682">
        <f>Imports!AJ$12-Imports!AJ$30</f>
        <v>6.4314230196000036E-2</v>
      </c>
      <c r="AJ102" s="682">
        <f>Imports!AK$12-Imports!AK$30</f>
        <v>7.9463980152000013E-2</v>
      </c>
      <c r="AK102" s="682">
        <f>Imports!AL$12-Imports!AL$30</f>
        <v>8.6141708502399966E-2</v>
      </c>
      <c r="AL102" s="682">
        <f>Imports!AM$12-Imports!AM$30</f>
        <v>4.4218047236000015E-2</v>
      </c>
      <c r="AM102" s="682">
        <f>Imports!AN$12-Imports!AN$30</f>
        <v>4.9516925972399983E-2</v>
      </c>
      <c r="AN102" s="682">
        <f>Imports!AO$12-Imports!AO$30</f>
        <v>5.9091797568000003E-2</v>
      </c>
      <c r="AO102" s="682">
        <f>Imports!AP$12-Imports!AP$30</f>
        <v>4.7464998521600049E-2</v>
      </c>
      <c r="AP102" s="682">
        <f>Imports!AQ$12-Imports!AQ$30</f>
        <v>4.7291299559700004E-2</v>
      </c>
      <c r="AQ102" s="682">
        <f>Imports!AR$12-Imports!AR$30</f>
        <v>5.30010083445E-2</v>
      </c>
      <c r="AR102" s="682">
        <f>Imports!AS$12-Imports!AS$30</f>
        <v>4.5614248851499985E-2</v>
      </c>
      <c r="AS102" s="682">
        <f>Imports!AT$12-Imports!AT$30</f>
        <v>4.4459351343600011E-2</v>
      </c>
      <c r="AT102" s="682">
        <f>Imports!AU$12-Imports!AU$30</f>
        <v>4.8235545372300015E-2</v>
      </c>
      <c r="AU102" s="682">
        <f>Imports!AV$12-Imports!AV$30</f>
        <v>5.0425935278999967E-2</v>
      </c>
      <c r="AV102" s="682">
        <f>Imports!AW$12-Imports!AW$30</f>
        <v>5.1792960614583328E-2</v>
      </c>
      <c r="AW102" s="682">
        <f>Imports!AX$12-Imports!AX$30</f>
        <v>0</v>
      </c>
      <c r="AX102" s="682">
        <f>Imports!AY$12-Imports!AY$30</f>
        <v>0</v>
      </c>
      <c r="AY102" s="682">
        <f>Imports!AZ$12-Imports!AZ$30</f>
        <v>0</v>
      </c>
      <c r="AZ102" s="682">
        <f>Imports!BA$12-Imports!BA$30</f>
        <v>0</v>
      </c>
      <c r="BA102" s="682">
        <f>Imports!BB$12-Imports!BB$30</f>
        <v>0</v>
      </c>
      <c r="BB102" s="682">
        <f>Imports!BC$12-Imports!BC$30</f>
        <v>0</v>
      </c>
      <c r="BC102" s="684">
        <f t="shared" si="42"/>
        <v>7.0360893540257985E-2</v>
      </c>
      <c r="BD102" s="684">
        <f t="shared" si="42"/>
        <v>8.1918072504510428E-2</v>
      </c>
      <c r="BE102" s="684">
        <f t="shared" si="42"/>
        <v>5.8969275880914863E-2</v>
      </c>
      <c r="BF102" s="684">
        <f t="shared" si="43"/>
        <v>6.0119084148123052E-2</v>
      </c>
      <c r="BG102" s="684">
        <f t="shared" si="44"/>
        <v>7.2569206979060288E-2</v>
      </c>
      <c r="BH102" s="684">
        <f t="shared" si="45"/>
        <v>6.9565154842453597E-2</v>
      </c>
      <c r="BI102" s="684">
        <f t="shared" si="46"/>
        <v>7.0243167947051835E-2</v>
      </c>
      <c r="BJ102" s="684">
        <f t="shared" si="47"/>
        <v>7.309100046774504E-2</v>
      </c>
      <c r="BK102" s="684">
        <f t="shared" si="48"/>
        <v>6.9306876473197346E-2</v>
      </c>
      <c r="BL102" s="684">
        <f t="shared" si="49"/>
        <v>6.9482514912492119E-2</v>
      </c>
      <c r="BM102" s="684">
        <f t="shared" si="50"/>
        <v>6.8777666044364943E-2</v>
      </c>
      <c r="BN102" s="684">
        <f t="shared" si="51"/>
        <v>5.9607100771504488E-2</v>
      </c>
      <c r="BO102" s="684">
        <f t="shared" si="52"/>
        <v>6.1780280797487097E-2</v>
      </c>
    </row>
    <row r="103" spans="1:67">
      <c r="A103" s="678" t="str">
        <f t="shared" si="41"/>
        <v xml:space="preserve">Mouldings&amp;Joinery </v>
      </c>
      <c r="AC103" s="682">
        <f>Imports!AD$14-Imports!AD$32</f>
        <v>5.112896206428004E-2</v>
      </c>
      <c r="AD103" s="682">
        <f>Imports!AE$14-Imports!AE$32</f>
        <v>4.5664504411600013E-2</v>
      </c>
      <c r="AE103" s="682">
        <f>Imports!AF$14-Imports!AF$32</f>
        <v>4.8374503632000049E-2</v>
      </c>
      <c r="AF103" s="682">
        <f>Imports!AG$14-Imports!AG$32</f>
        <v>6.3391481955199946E-2</v>
      </c>
      <c r="AG103" s="682">
        <f>Imports!AH$14-Imports!AH$32</f>
        <v>7.6641272722700077E-2</v>
      </c>
      <c r="AH103" s="682">
        <f>Imports!AI$14-Imports!AI$32</f>
        <v>9.6990990224700036E-2</v>
      </c>
      <c r="AI103" s="682">
        <f>Imports!AJ$14-Imports!AJ$32</f>
        <v>0.11253347394479996</v>
      </c>
      <c r="AJ103" s="682">
        <f>Imports!AK$14-Imports!AK$32</f>
        <v>0.13069717881800003</v>
      </c>
      <c r="AK103" s="682">
        <f>Imports!AL$14-Imports!AL$32</f>
        <v>0.13619899512560008</v>
      </c>
      <c r="AL103" s="682">
        <f>Imports!AM$14-Imports!AM$32</f>
        <v>7.3234748113999992E-2</v>
      </c>
      <c r="AM103" s="682">
        <f>Imports!AN$14-Imports!AN$32</f>
        <v>7.7062983422400033E-2</v>
      </c>
      <c r="AN103" s="682">
        <f>Imports!AO$14-Imports!AO$32</f>
        <v>7.6030279967999992E-2</v>
      </c>
      <c r="AO103" s="682">
        <f>Imports!AP$14-Imports!AP$32</f>
        <v>5.8808869028799893E-2</v>
      </c>
      <c r="AP103" s="682">
        <f>Imports!AQ$14-Imports!AQ$32</f>
        <v>6.3601327776000083E-2</v>
      </c>
      <c r="AQ103" s="682">
        <f>Imports!AR$14-Imports!AR$32</f>
        <v>5.2183712487499923E-2</v>
      </c>
      <c r="AR103" s="682">
        <f>Imports!AS$14-Imports!AS$32</f>
        <v>4.6722148952499876E-2</v>
      </c>
      <c r="AS103" s="682">
        <f>Imports!AT$14-Imports!AT$32</f>
        <v>4.1168991472599947E-2</v>
      </c>
      <c r="AT103" s="682">
        <f>Imports!AU$14-Imports!AU$32</f>
        <v>3.70576778858E-2</v>
      </c>
      <c r="AU103" s="682">
        <f>Imports!AV$14-Imports!AV$32</f>
        <v>3.8740477633999959E-2</v>
      </c>
      <c r="AV103" s="682">
        <f>Imports!AW$14-Imports!AW$32</f>
        <v>4.3540032682916618E-2</v>
      </c>
      <c r="AW103" s="682">
        <f>Imports!AX$14-Imports!AX$32</f>
        <v>0</v>
      </c>
      <c r="AX103" s="682">
        <f>Imports!AY$14-Imports!AY$32</f>
        <v>0</v>
      </c>
      <c r="AY103" s="682">
        <f>Imports!AZ$14-Imports!AZ$32</f>
        <v>0</v>
      </c>
      <c r="AZ103" s="682">
        <f>Imports!BA$14-Imports!BA$32</f>
        <v>0</v>
      </c>
      <c r="BA103" s="682">
        <f>Imports!BB$14-Imports!BB$32</f>
        <v>0</v>
      </c>
      <c r="BB103" s="682">
        <f>Imports!BC$14-Imports!BC$32</f>
        <v>0</v>
      </c>
      <c r="BC103" s="684">
        <f>AJ103/AJ$87</f>
        <v>0.11572501487133109</v>
      </c>
      <c r="BD103" s="684">
        <f t="shared" si="42"/>
        <v>0.12952098758790609</v>
      </c>
      <c r="BE103" s="684">
        <f t="shared" si="42"/>
        <v>9.7666005976125458E-2</v>
      </c>
      <c r="BF103" s="684">
        <f t="shared" si="43"/>
        <v>9.3563077555723503E-2</v>
      </c>
      <c r="BG103" s="684">
        <f t="shared" si="44"/>
        <v>9.3370947419977673E-2</v>
      </c>
      <c r="BH103" s="684">
        <f t="shared" si="45"/>
        <v>8.6190839724482701E-2</v>
      </c>
      <c r="BI103" s="684">
        <f t="shared" si="46"/>
        <v>9.4468935940008811E-2</v>
      </c>
      <c r="BJ103" s="684">
        <f t="shared" si="47"/>
        <v>7.19639092343482E-2</v>
      </c>
      <c r="BK103" s="684">
        <f t="shared" si="48"/>
        <v>7.099023413835634E-2</v>
      </c>
      <c r="BL103" s="684">
        <f t="shared" si="49"/>
        <v>6.4340233887352105E-2</v>
      </c>
      <c r="BM103" s="684">
        <f t="shared" si="50"/>
        <v>5.2839468784628953E-2</v>
      </c>
      <c r="BN103" s="684">
        <f t="shared" si="51"/>
        <v>4.5794045097815525E-2</v>
      </c>
      <c r="BO103" s="684">
        <f t="shared" si="52"/>
        <v>5.1935927453526487E-2</v>
      </c>
    </row>
    <row r="104" spans="1:67">
      <c r="A104" s="678" t="str">
        <f t="shared" si="41"/>
        <v xml:space="preserve">Wooden furniture </v>
      </c>
      <c r="AC104" s="682">
        <f>Imports!AD$15-Imports!AD$33</f>
        <v>0.12542737043620467</v>
      </c>
      <c r="AD104" s="682">
        <f>Imports!AE$15-Imports!AE$33</f>
        <v>0.11564674125199992</v>
      </c>
      <c r="AE104" s="682">
        <f>Imports!AF$15-Imports!AF$33</f>
        <v>0.13895289597120009</v>
      </c>
      <c r="AF104" s="682">
        <f>Imports!AG$15-Imports!AG$33</f>
        <v>0.23673108024160006</v>
      </c>
      <c r="AG104" s="682">
        <f>Imports!AH$15-Imports!AH$33</f>
        <v>0.30033348649989988</v>
      </c>
      <c r="AH104" s="682">
        <f>Imports!AI$15-Imports!AI$33</f>
        <v>0.33389712534749993</v>
      </c>
      <c r="AI104" s="682">
        <f>Imports!AJ$15-Imports!AJ$33</f>
        <v>0.38021275867119997</v>
      </c>
      <c r="AJ104" s="682">
        <f>Imports!AK$15-Imports!AK$33</f>
        <v>0.45295634872499979</v>
      </c>
      <c r="AK104" s="682">
        <f>Imports!AL$15-Imports!AL$33</f>
        <v>0.43023732698080008</v>
      </c>
      <c r="AL104" s="682">
        <f>Imports!AM$15-Imports!AM$33</f>
        <v>0.30429578183400008</v>
      </c>
      <c r="AM104" s="682">
        <f>Imports!AN$15-Imports!AN$33</f>
        <v>0.34374473010000001</v>
      </c>
      <c r="AN104" s="682">
        <f>Imports!AO$15-Imports!AO$33</f>
        <v>0.27152137771200002</v>
      </c>
      <c r="AO104" s="682">
        <f>Imports!AP$15-Imports!AP$33</f>
        <v>0.22998093447999929</v>
      </c>
      <c r="AP104" s="682">
        <f>Imports!AQ$15-Imports!AQ$33</f>
        <v>0.20990467635689969</v>
      </c>
      <c r="AQ104" s="682">
        <f>Imports!AR$15-Imports!AR$33</f>
        <v>0.22243408687800015</v>
      </c>
      <c r="AR104" s="682">
        <f>Imports!AS$15-Imports!AS$33</f>
        <v>0.21469854718299985</v>
      </c>
      <c r="AS104" s="682">
        <f>Imports!AT$15-Imports!AT$33</f>
        <v>0.18644464538470018</v>
      </c>
      <c r="AT104" s="682">
        <f>Imports!AU$15-Imports!AU$33</f>
        <v>0.18538310121760004</v>
      </c>
      <c r="AU104" s="682">
        <f>Imports!AV$15-Imports!AV$33</f>
        <v>0.17314069159799972</v>
      </c>
      <c r="AV104" s="682">
        <f>Imports!AW$15-Imports!AW$33</f>
        <v>0.17907392152416679</v>
      </c>
      <c r="AW104" s="682">
        <f>Imports!AX$15-Imports!AX$33</f>
        <v>0</v>
      </c>
      <c r="AX104" s="682">
        <f>Imports!AY$15-Imports!AY$33</f>
        <v>0</v>
      </c>
      <c r="AY104" s="682">
        <f>Imports!AZ$15-Imports!AZ$33</f>
        <v>0</v>
      </c>
      <c r="AZ104" s="682">
        <f>Imports!BA$15-Imports!BA$33</f>
        <v>0</v>
      </c>
      <c r="BA104" s="682">
        <f>Imports!BB$15-Imports!BB$33</f>
        <v>0</v>
      </c>
      <c r="BB104" s="682">
        <f>Imports!BC$15-Imports!BC$33</f>
        <v>0</v>
      </c>
      <c r="BC104" s="684">
        <f>AJ104/AJ$87</f>
        <v>0.40106741910059657</v>
      </c>
      <c r="BD104" s="684">
        <f t="shared" si="42"/>
        <v>0.40914225127979686</v>
      </c>
      <c r="BE104" s="684">
        <f t="shared" si="42"/>
        <v>0.40580946084291769</v>
      </c>
      <c r="BF104" s="684">
        <f t="shared" si="43"/>
        <v>0.41734453317789683</v>
      </c>
      <c r="BG104" s="684">
        <f t="shared" si="44"/>
        <v>0.33344883502227551</v>
      </c>
      <c r="BH104" s="684">
        <f t="shared" si="45"/>
        <v>0.33706225252767602</v>
      </c>
      <c r="BI104" s="684">
        <f t="shared" si="46"/>
        <v>0.31177763291524985</v>
      </c>
      <c r="BJ104" s="684">
        <f t="shared" si="47"/>
        <v>0.30674755926090719</v>
      </c>
      <c r="BK104" s="684">
        <f t="shared" si="48"/>
        <v>0.32621573440856488</v>
      </c>
      <c r="BL104" s="684">
        <f t="shared" si="49"/>
        <v>0.29138173324162941</v>
      </c>
      <c r="BM104" s="684">
        <f t="shared" si="50"/>
        <v>0.26433239071729875</v>
      </c>
      <c r="BN104" s="684">
        <f t="shared" si="51"/>
        <v>0.20466481374373074</v>
      </c>
      <c r="BO104" s="684">
        <f t="shared" si="52"/>
        <v>0.21360503481538998</v>
      </c>
    </row>
    <row r="105" spans="1:67">
      <c r="A105" s="678" t="str">
        <f t="shared" si="41"/>
        <v>Pellets</v>
      </c>
      <c r="AC105" s="682">
        <f>Imports!AD$17-Imports!AD$35</f>
        <v>0</v>
      </c>
      <c r="AD105" s="682">
        <f>Imports!AE$17-Imports!AE$35</f>
        <v>0</v>
      </c>
      <c r="AE105" s="682">
        <f>Imports!AF$17-Imports!AF$35</f>
        <v>0</v>
      </c>
      <c r="AF105" s="682">
        <f>Imports!AG$17-Imports!AG$35</f>
        <v>0</v>
      </c>
      <c r="AG105" s="682">
        <f>Imports!AH$17-Imports!AH$35</f>
        <v>0</v>
      </c>
      <c r="AH105" s="682">
        <f>Imports!AI$17-Imports!AI$35</f>
        <v>0</v>
      </c>
      <c r="AI105" s="682">
        <f>Imports!AJ$17-Imports!AJ$35</f>
        <v>0</v>
      </c>
      <c r="AJ105" s="682">
        <f>Imports!AK$17-Imports!AK$35</f>
        <v>0</v>
      </c>
      <c r="AK105" s="682">
        <f>Imports!AL$17-Imports!AL$35</f>
        <v>0</v>
      </c>
      <c r="AL105" s="682">
        <f>Imports!AM$17-Imports!AM$35</f>
        <v>2.8282179670800017E-2</v>
      </c>
      <c r="AM105" s="682">
        <f>Imports!AN$17-Imports!AN$35</f>
        <v>5.4537745605300031E-2</v>
      </c>
      <c r="AN105" s="682">
        <f>Imports!AO$17-Imports!AO$35</f>
        <v>5.3667552191999979E-2</v>
      </c>
      <c r="AO105" s="682">
        <f>Imports!AP$17-Imports!AP$35</f>
        <v>7.0173392695999981E-2</v>
      </c>
      <c r="AP105" s="682">
        <f>Imports!AQ$17-Imports!AQ$35</f>
        <v>8.8963263256500003E-2</v>
      </c>
      <c r="AQ105" s="682">
        <f>Imports!AR$17-Imports!AR$35</f>
        <v>9.0105956218999972E-2</v>
      </c>
      <c r="AR105" s="682">
        <f>Imports!AS$17-Imports!AS$35</f>
        <v>5.5490180179000037E-2</v>
      </c>
      <c r="AS105" s="682">
        <f>Imports!AT$17-Imports!AT$35</f>
        <v>5.93896181345E-2</v>
      </c>
      <c r="AT105" s="682">
        <f>Imports!AU$17-Imports!AU$35</f>
        <v>0.10931827751130002</v>
      </c>
      <c r="AU105" s="682">
        <f>Imports!AV$17-Imports!AV$35</f>
        <v>0.19918977475999999</v>
      </c>
      <c r="AV105" s="682">
        <f>Imports!AW$17-Imports!AW$35</f>
        <v>0.19269173380833343</v>
      </c>
      <c r="AW105" s="682">
        <f>Imports!AX$17-Imports!AX$35</f>
        <v>0</v>
      </c>
      <c r="AX105" s="682">
        <f>Imports!AY$17-Imports!AY$35</f>
        <v>0</v>
      </c>
      <c r="AY105" s="682">
        <f>Imports!AZ$17-Imports!AZ$35</f>
        <v>0</v>
      </c>
      <c r="AZ105" s="682">
        <f>Imports!BA$17-Imports!BA$35</f>
        <v>0</v>
      </c>
      <c r="BA105" s="682">
        <f>Imports!BB$17-Imports!BB$35</f>
        <v>0</v>
      </c>
      <c r="BB105" s="682">
        <f>Imports!BC$17-Imports!BC$35</f>
        <v>0</v>
      </c>
      <c r="BC105" s="684">
        <f>AJ105/AJ$87</f>
        <v>0</v>
      </c>
      <c r="BD105" s="684">
        <f t="shared" si="42"/>
        <v>0</v>
      </c>
      <c r="BE105" s="684">
        <f t="shared" si="42"/>
        <v>3.7717171150045484E-2</v>
      </c>
      <c r="BF105" s="684">
        <f t="shared" si="43"/>
        <v>6.6214920512664574E-2</v>
      </c>
      <c r="BG105" s="684">
        <f t="shared" si="44"/>
        <v>6.5907822462145188E-2</v>
      </c>
      <c r="BH105" s="684">
        <f t="shared" si="45"/>
        <v>0.10284679407492334</v>
      </c>
      <c r="BI105" s="684">
        <f t="shared" si="46"/>
        <v>0.1321397698990143</v>
      </c>
      <c r="BJ105" s="684">
        <f t="shared" si="47"/>
        <v>0.1242605507680492</v>
      </c>
      <c r="BK105" s="684">
        <f t="shared" si="48"/>
        <v>8.4312493573265368E-2</v>
      </c>
      <c r="BL105" s="684">
        <f t="shared" si="49"/>
        <v>9.28160196442369E-2</v>
      </c>
      <c r="BM105" s="684">
        <f t="shared" si="50"/>
        <v>0.15587376332506658</v>
      </c>
      <c r="BN105" s="684">
        <f t="shared" si="51"/>
        <v>0.23545671311955219</v>
      </c>
      <c r="BO105" s="684">
        <f t="shared" si="52"/>
        <v>0.22984879181981957</v>
      </c>
    </row>
    <row r="106" spans="1:67">
      <c r="A106" s="678" t="str">
        <f t="shared" si="41"/>
        <v xml:space="preserve">Wood-based pulp </v>
      </c>
      <c r="AC106" s="682">
        <f>Imports!AD$21-Imports!AD$39</f>
        <v>7.7515726514189968E-3</v>
      </c>
      <c r="AD106" s="682">
        <f>Imports!AE$21-Imports!AE$39</f>
        <v>6.9399497684000007E-3</v>
      </c>
      <c r="AE106" s="682">
        <f>Imports!AF$21-Imports!AF$39</f>
        <v>1.1185354886399997E-2</v>
      </c>
      <c r="AF106" s="682">
        <f>Imports!AG$21-Imports!AG$39</f>
        <v>1.0493844894399997E-2</v>
      </c>
      <c r="AG106" s="682">
        <f>Imports!AH$21-Imports!AH$39</f>
        <v>1.4293463339400004E-2</v>
      </c>
      <c r="AH106" s="682">
        <f>Imports!AI$21-Imports!AI$39</f>
        <v>1.4925075808499999E-2</v>
      </c>
      <c r="AI106" s="682">
        <f>Imports!AJ$21-Imports!AJ$39</f>
        <v>1.3645312102800011E-2</v>
      </c>
      <c r="AJ106" s="682">
        <f>Imports!AK$21-Imports!AK$39</f>
        <v>1.8158902979000004E-2</v>
      </c>
      <c r="AK106" s="682">
        <f>Imports!AL$21-Imports!AL$39</f>
        <v>2.1810116675199998E-2</v>
      </c>
      <c r="AL106" s="682">
        <f>Imports!AM$21-Imports!AM$39</f>
        <v>1.7297277447999991E-2</v>
      </c>
      <c r="AM106" s="682">
        <f>Imports!AN$21-Imports!AN$39</f>
        <v>1.9621790430299997E-2</v>
      </c>
      <c r="AN106" s="682">
        <f>Imports!AO$21-Imports!AO$39</f>
        <v>2.3495254799999997E-2</v>
      </c>
      <c r="AO106" s="682">
        <f>Imports!AP$21-Imports!AP$39</f>
        <v>2.5085578671999998E-2</v>
      </c>
      <c r="AP106" s="682">
        <f>Imports!AQ$21-Imports!AQ$39</f>
        <v>1.9031455191599999E-2</v>
      </c>
      <c r="AQ106" s="682">
        <f>Imports!AR$21-Imports!AR$39</f>
        <v>2.55351981375E-2</v>
      </c>
      <c r="AR106" s="682">
        <f>Imports!AS$21-Imports!AS$39</f>
        <v>2.4241263571E-2</v>
      </c>
      <c r="AS106" s="682">
        <f>Imports!AT$21-Imports!AT$39</f>
        <v>2.6589863247999997E-2</v>
      </c>
      <c r="AT106" s="682">
        <f>Imports!AU$21-Imports!AU$39</f>
        <v>2.7935133483400001E-2</v>
      </c>
      <c r="AU106" s="682">
        <f>Imports!AV$21-Imports!AV$39</f>
        <v>3.0689781327000006E-2</v>
      </c>
      <c r="AV106" s="682">
        <f>Imports!AW$21-Imports!AW$39</f>
        <v>3.1349283859583334E-2</v>
      </c>
      <c r="AW106" s="682">
        <f>Imports!AX$21-Imports!AX$39</f>
        <v>0</v>
      </c>
      <c r="AX106" s="682">
        <f>Imports!AY$21-Imports!AY$39</f>
        <v>0</v>
      </c>
      <c r="AY106" s="682">
        <f>Imports!AZ$21-Imports!AZ$39</f>
        <v>0</v>
      </c>
      <c r="AZ106" s="682">
        <f>Imports!BA$21-Imports!BA$39</f>
        <v>0</v>
      </c>
      <c r="BA106" s="682">
        <f>Imports!BB$21-Imports!BB$39</f>
        <v>0</v>
      </c>
      <c r="BB106" s="682">
        <f>Imports!BC$21-Imports!BC$39</f>
        <v>0</v>
      </c>
      <c r="BC106" s="684">
        <f t="shared" si="42"/>
        <v>1.6078689198166664E-2</v>
      </c>
      <c r="BD106" s="684">
        <f t="shared" si="42"/>
        <v>2.0740739302623518E-2</v>
      </c>
      <c r="BE106" s="684">
        <f t="shared" si="42"/>
        <v>2.3067683662642648E-2</v>
      </c>
      <c r="BF106" s="684">
        <f t="shared" si="43"/>
        <v>2.3823047308582073E-2</v>
      </c>
      <c r="BG106" s="684">
        <f t="shared" si="44"/>
        <v>2.8853953996659021E-2</v>
      </c>
      <c r="BH106" s="684">
        <f t="shared" si="45"/>
        <v>3.6765663520164048E-2</v>
      </c>
      <c r="BI106" s="684">
        <f t="shared" si="46"/>
        <v>2.8267984084741665E-2</v>
      </c>
      <c r="BJ106" s="684">
        <f t="shared" si="47"/>
        <v>3.5214295676803918E-2</v>
      </c>
      <c r="BK106" s="684">
        <f t="shared" si="48"/>
        <v>3.6832487702234032E-2</v>
      </c>
      <c r="BL106" s="684">
        <f t="shared" si="49"/>
        <v>4.1555499885093147E-2</v>
      </c>
      <c r="BM106" s="684">
        <f t="shared" si="50"/>
        <v>3.983189713719678E-2</v>
      </c>
      <c r="BN106" s="684">
        <f t="shared" si="51"/>
        <v>3.6277540081160492E-2</v>
      </c>
      <c r="BO106" s="684">
        <f t="shared" si="52"/>
        <v>3.7394416860191106E-2</v>
      </c>
    </row>
    <row r="107" spans="1:67">
      <c r="A107" s="678" t="str">
        <f t="shared" si="41"/>
        <v xml:space="preserve">Paper </v>
      </c>
      <c r="AC107" s="682">
        <f>Imports!AD$22-Imports!AD$40</f>
        <v>9.4602823778604295E-2</v>
      </c>
      <c r="AD107" s="682">
        <f>Imports!AE$22-Imports!AE$40</f>
        <v>9.4305838135999798E-2</v>
      </c>
      <c r="AE107" s="682">
        <f>Imports!AF$22-Imports!AF$40</f>
        <v>0.10218200123520016</v>
      </c>
      <c r="AF107" s="682">
        <f>Imports!AG$22-Imports!AG$40</f>
        <v>0.12346131728000009</v>
      </c>
      <c r="AG107" s="682">
        <f>Imports!AH$22-Imports!AH$40</f>
        <v>0.14980773069779985</v>
      </c>
      <c r="AH107" s="682">
        <f>Imports!AI$22-Imports!AI$40</f>
        <v>0.15302556649379984</v>
      </c>
      <c r="AI107" s="682">
        <f>Imports!AJ$22-Imports!AJ$40</f>
        <v>0.17639640885519947</v>
      </c>
      <c r="AJ107" s="682">
        <f>Imports!AK$22-Imports!AK$40</f>
        <v>0.21394017978149993</v>
      </c>
      <c r="AK107" s="682">
        <f>Imports!AL$22-Imports!AL$40</f>
        <v>0.2071463600752006</v>
      </c>
      <c r="AL107" s="682">
        <f>Imports!AM$22-Imports!AM$40</f>
        <v>0.16887989009759963</v>
      </c>
      <c r="AM107" s="682">
        <f>Imports!AN$22-Imports!AN$40</f>
        <v>0.16579889852039909</v>
      </c>
      <c r="AN107" s="682">
        <f>Imports!AO$22-Imports!AO$40</f>
        <v>0.19803737198400051</v>
      </c>
      <c r="AO107" s="682">
        <f>Imports!AP$22-Imports!AP$40</f>
        <v>0.13162184606560023</v>
      </c>
      <c r="AP107" s="682">
        <f>Imports!AQ$22-Imports!AQ$40</f>
        <v>0.12537267984299927</v>
      </c>
      <c r="AQ107" s="682">
        <f>Imports!AR$22-Imports!AR$40</f>
        <v>0.14364159813249944</v>
      </c>
      <c r="AR107" s="682">
        <f>Imports!AS$22-Imports!AS$40</f>
        <v>0.13671539703500035</v>
      </c>
      <c r="AS107" s="682">
        <f>Imports!AT$22-Imports!AT$40</f>
        <v>0.13810409530189993</v>
      </c>
      <c r="AT107" s="682">
        <f>Imports!AU$22-Imports!AU$40</f>
        <v>0.11939393172849999</v>
      </c>
      <c r="AU107" s="682">
        <f>Imports!AV$22-Imports!AV$40</f>
        <v>0.12913365075399952</v>
      </c>
      <c r="AV107" s="682">
        <f>Imports!AW$22-Imports!AW$40</f>
        <v>0.1338986690883337</v>
      </c>
      <c r="AW107" s="682">
        <f>Imports!AX$22-Imports!AX$40</f>
        <v>0</v>
      </c>
      <c r="AX107" s="682">
        <f>Imports!AY$22-Imports!AY$40</f>
        <v>0</v>
      </c>
      <c r="AY107" s="682">
        <f>Imports!AZ$22-Imports!AZ$40</f>
        <v>0</v>
      </c>
      <c r="AZ107" s="682">
        <f>Imports!BA$22-Imports!BA$40</f>
        <v>0</v>
      </c>
      <c r="BA107" s="682">
        <f>Imports!BB$22-Imports!BB$40</f>
        <v>0</v>
      </c>
      <c r="BB107" s="682">
        <f>Imports!BC$22-Imports!BC$40</f>
        <v>0</v>
      </c>
      <c r="BC107" s="684">
        <f t="shared" si="42"/>
        <v>0.1894320191965731</v>
      </c>
      <c r="BD107" s="684">
        <f t="shared" si="42"/>
        <v>0.19698971425918418</v>
      </c>
      <c r="BE107" s="684">
        <f t="shared" si="42"/>
        <v>0.22521855786060274</v>
      </c>
      <c r="BF107" s="684">
        <f t="shared" si="43"/>
        <v>0.20129839920535103</v>
      </c>
      <c r="BG107" s="684">
        <f t="shared" si="44"/>
        <v>0.24320490539415648</v>
      </c>
      <c r="BH107" s="684">
        <f t="shared" si="45"/>
        <v>0.19290623380165675</v>
      </c>
      <c r="BI107" s="684">
        <f t="shared" si="46"/>
        <v>0.18621975475777394</v>
      </c>
      <c r="BJ107" s="684">
        <f t="shared" si="47"/>
        <v>0.19808883725472839</v>
      </c>
      <c r="BK107" s="684">
        <f t="shared" si="48"/>
        <v>0.20772713292147774</v>
      </c>
      <c r="BL107" s="684">
        <f t="shared" si="49"/>
        <v>0.21583355517560487</v>
      </c>
      <c r="BM107" s="684">
        <f t="shared" si="50"/>
        <v>0.17024034663163848</v>
      </c>
      <c r="BN107" s="684">
        <f t="shared" si="51"/>
        <v>0.15264531021383895</v>
      </c>
      <c r="BO107" s="684">
        <f t="shared" si="52"/>
        <v>0.15971856554494462</v>
      </c>
    </row>
    <row r="108" spans="1:67">
      <c r="A108" s="678" t="str">
        <f t="shared" si="41"/>
        <v>Other wood</v>
      </c>
      <c r="AC108" s="685">
        <f t="shared" ref="AC108:AL108" si="53">AC87-SUM(AC101:AC107)</f>
        <v>6.3427962717072683E-2</v>
      </c>
      <c r="AD108" s="685">
        <f t="shared" si="53"/>
        <v>5.3138756907999962E-2</v>
      </c>
      <c r="AE108" s="685">
        <f t="shared" si="53"/>
        <v>6.2033963910399836E-2</v>
      </c>
      <c r="AF108" s="685">
        <f t="shared" si="53"/>
        <v>6.0416617012800433E-2</v>
      </c>
      <c r="AG108" s="685">
        <f t="shared" si="53"/>
        <v>6.5039014399100759E-2</v>
      </c>
      <c r="AH108" s="685">
        <f t="shared" si="53"/>
        <v>8.3372029068900844E-2</v>
      </c>
      <c r="AI108" s="685">
        <f t="shared" si="53"/>
        <v>0.10366677831280113</v>
      </c>
      <c r="AJ108" s="685">
        <f t="shared" si="53"/>
        <v>0.12220264028250094</v>
      </c>
      <c r="AK108" s="685">
        <f t="shared" si="53"/>
        <v>9.4793911593200164E-2</v>
      </c>
      <c r="AL108" s="685">
        <f t="shared" si="53"/>
        <v>6.0783554022399877E-2</v>
      </c>
      <c r="AM108" s="685">
        <f>AM87-SUM(AM101:AM107)</f>
        <v>5.8194408006900233E-2</v>
      </c>
      <c r="AN108" s="685">
        <f>AN87-SUM(AN101:AN107)</f>
        <v>7.6829029055998532E-2</v>
      </c>
      <c r="AO108" s="685">
        <f>AO87-SUM(AO101:AO107)</f>
        <v>6.8171440462400645E-2</v>
      </c>
      <c r="AP108" s="685">
        <f t="shared" ref="AP108:BB108" si="54">AP87-SUM(AP101:AP107)</f>
        <v>6.6434479835699611E-2</v>
      </c>
      <c r="AQ108" s="685">
        <f t="shared" si="54"/>
        <v>8.1437849756999969E-2</v>
      </c>
      <c r="AR108" s="685">
        <f t="shared" si="54"/>
        <v>7.7338750415499646E-2</v>
      </c>
      <c r="AS108" s="685">
        <f t="shared" si="54"/>
        <v>8.0437046016400227E-2</v>
      </c>
      <c r="AT108" s="685">
        <f t="shared" si="54"/>
        <v>0.10936473416439951</v>
      </c>
      <c r="AU108" s="685">
        <f t="shared" si="54"/>
        <v>0.14505785321400033</v>
      </c>
      <c r="AV108" s="685">
        <f t="shared" si="54"/>
        <v>0.12575012662833385</v>
      </c>
      <c r="AW108" s="685">
        <f t="shared" si="54"/>
        <v>0</v>
      </c>
      <c r="AX108" s="685">
        <f t="shared" si="54"/>
        <v>0</v>
      </c>
      <c r="AY108" s="685">
        <f t="shared" si="54"/>
        <v>0</v>
      </c>
      <c r="AZ108" s="685">
        <f t="shared" si="54"/>
        <v>0</v>
      </c>
      <c r="BA108" s="685">
        <f t="shared" si="54"/>
        <v>0</v>
      </c>
      <c r="BB108" s="685">
        <f t="shared" si="54"/>
        <v>0</v>
      </c>
      <c r="BC108" s="684">
        <f t="shared" si="42"/>
        <v>0.10820357785764752</v>
      </c>
      <c r="BD108" s="684">
        <f t="shared" si="42"/>
        <v>9.0146047227070911E-2</v>
      </c>
      <c r="BE108" s="684">
        <f t="shared" si="42"/>
        <v>8.1061068731483721E-2</v>
      </c>
      <c r="BF108" s="684">
        <f t="shared" si="43"/>
        <v>7.0654517484932455E-2</v>
      </c>
      <c r="BG108" s="684">
        <f t="shared" si="44"/>
        <v>9.4351871850726257E-2</v>
      </c>
      <c r="BH108" s="684">
        <f t="shared" si="45"/>
        <v>9.9912713774590919E-2</v>
      </c>
      <c r="BI108" s="684">
        <f t="shared" si="46"/>
        <v>9.8677100608813947E-2</v>
      </c>
      <c r="BJ108" s="684">
        <f t="shared" si="47"/>
        <v>0.11230680510814701</v>
      </c>
      <c r="BK108" s="684">
        <f t="shared" si="48"/>
        <v>0.11750949224415896</v>
      </c>
      <c r="BL108" s="684">
        <f t="shared" si="49"/>
        <v>0.12570962194561761</v>
      </c>
      <c r="BM108" s="684">
        <f t="shared" si="50"/>
        <v>0.15594000452018014</v>
      </c>
      <c r="BN108" s="684">
        <f t="shared" si="51"/>
        <v>0.17146886867611311</v>
      </c>
      <c r="BO108" s="684">
        <f t="shared" si="52"/>
        <v>0.14999872649161794</v>
      </c>
    </row>
    <row r="109" spans="1:67">
      <c r="AC109" s="683"/>
      <c r="AD109" s="683"/>
      <c r="AE109" s="683"/>
      <c r="AF109" s="683"/>
      <c r="AG109" s="683"/>
      <c r="AH109" s="683"/>
      <c r="AI109" s="683"/>
      <c r="AJ109" s="683"/>
      <c r="AK109" s="683"/>
      <c r="AL109" s="683"/>
      <c r="AM109" s="683"/>
      <c r="AN109" s="683"/>
      <c r="AO109" s="683"/>
      <c r="AP109" s="683"/>
      <c r="AQ109" s="683"/>
      <c r="AR109" s="683"/>
      <c r="AS109" s="683"/>
      <c r="AT109" s="683"/>
      <c r="AU109" s="683"/>
      <c r="AV109" s="683"/>
      <c r="AW109" s="683"/>
      <c r="AX109" s="683"/>
      <c r="AY109" s="683"/>
      <c r="AZ109" s="683"/>
      <c r="BA109" s="683"/>
      <c r="BB109" s="683"/>
    </row>
    <row r="110" spans="1:67" ht="13">
      <c r="A110" s="679" t="s">
        <v>114</v>
      </c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</row>
    <row r="111" spans="1:67" ht="13">
      <c r="A111" s="679"/>
      <c r="B111" s="681" t="s">
        <v>56</v>
      </c>
      <c r="C111" s="681"/>
      <c r="D111" s="681"/>
      <c r="E111" s="681"/>
      <c r="F111" s="681"/>
      <c r="G111" s="681"/>
      <c r="H111" s="681"/>
      <c r="I111" s="681"/>
      <c r="J111" s="681"/>
      <c r="K111" s="681"/>
      <c r="L111" s="681"/>
      <c r="M111" s="681"/>
      <c r="N111" s="681"/>
      <c r="O111" s="681"/>
      <c r="P111" s="681"/>
      <c r="Q111" s="681"/>
      <c r="R111" s="681"/>
      <c r="S111" s="681"/>
      <c r="T111" s="681"/>
      <c r="U111" s="681"/>
      <c r="V111" s="681"/>
      <c r="W111" s="681"/>
      <c r="X111" s="681"/>
      <c r="Y111" s="681"/>
      <c r="Z111" s="681"/>
      <c r="AA111" s="681"/>
      <c r="AC111" s="681" t="s">
        <v>72</v>
      </c>
      <c r="AD111" s="681"/>
      <c r="AE111" s="681"/>
      <c r="AF111" s="681"/>
      <c r="AG111" s="681"/>
      <c r="AH111" s="681"/>
      <c r="AI111" s="681"/>
      <c r="AJ111" s="681"/>
      <c r="AK111" s="681"/>
      <c r="AL111" s="681"/>
      <c r="AM111" s="681"/>
      <c r="AN111" s="681"/>
      <c r="AO111" s="681"/>
      <c r="AP111" s="681"/>
      <c r="AQ111" s="681"/>
      <c r="AR111" s="681"/>
      <c r="AS111" s="681"/>
      <c r="AT111" s="681"/>
      <c r="AU111" s="681"/>
      <c r="AV111" s="681"/>
      <c r="AW111" s="681"/>
      <c r="AX111" s="681"/>
      <c r="AY111" s="681"/>
      <c r="AZ111" s="681"/>
      <c r="BA111" s="681"/>
      <c r="BB111" s="681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</row>
    <row r="112" spans="1:67">
      <c r="A112" s="680" t="s">
        <v>1</v>
      </c>
      <c r="B112" s="682">
        <f>ImportsCoreVPA!C$5-ImportsCoreVPA!C$20</f>
        <v>0.74432819459999955</v>
      </c>
      <c r="C112" s="682">
        <f>ImportsCoreVPA!D$5-ImportsCoreVPA!D$20</f>
        <v>0.69775951120000101</v>
      </c>
      <c r="D112" s="682">
        <f>ImportsCoreVPA!E$5-ImportsCoreVPA!E$20</f>
        <v>0.72174025719999868</v>
      </c>
      <c r="E112" s="682">
        <f>ImportsCoreVPA!F$5-ImportsCoreVPA!F$20</f>
        <v>0.73460525237999974</v>
      </c>
      <c r="F112" s="682">
        <f>ImportsCoreVPA!G$5-ImportsCoreVPA!G$20</f>
        <v>0.81863235734000028</v>
      </c>
      <c r="G112" s="682">
        <f>ImportsCoreVPA!H$5-ImportsCoreVPA!H$20</f>
        <v>0.78833409745999905</v>
      </c>
      <c r="H112" s="682">
        <f>ImportsCoreVPA!I$5-ImportsCoreVPA!I$20</f>
        <v>0.79752630835999927</v>
      </c>
      <c r="I112" s="682">
        <f>ImportsCoreVPA!J$5-ImportsCoreVPA!J$20</f>
        <v>0.73072493340000122</v>
      </c>
      <c r="J112" s="682">
        <f>ImportsCoreVPA!K$5-ImportsCoreVPA!K$20</f>
        <v>0.59855039067999982</v>
      </c>
      <c r="K112" s="682">
        <f>ImportsCoreVPA!L$5-ImportsCoreVPA!L$20</f>
        <v>0.45110201319651511</v>
      </c>
      <c r="L112" s="682">
        <f>ImportsCoreVPA!M$5-ImportsCoreVPA!M$20</f>
        <v>0.44807207599090981</v>
      </c>
      <c r="M112" s="682">
        <f>ImportsCoreVPA!N$5-ImportsCoreVPA!N$20</f>
        <v>0.47589718394674652</v>
      </c>
      <c r="N112" s="682">
        <f>ImportsCoreVPA!O$5-ImportsCoreVPA!O$20</f>
        <v>0.43242183386101063</v>
      </c>
      <c r="O112" s="682">
        <f>ImportsCoreVPA!P$5-ImportsCoreVPA!P$20</f>
        <v>0.40116309686947282</v>
      </c>
      <c r="P112" s="682">
        <f>ImportsCoreVPA!Q$5-ImportsCoreVPA!Q$20</f>
        <v>0.45931352592078056</v>
      </c>
      <c r="Q112" s="682">
        <f>ImportsCoreVPA!R$5-ImportsCoreVPA!R$20</f>
        <v>0.51813558914412239</v>
      </c>
      <c r="R112" s="682">
        <f>ImportsCoreVPA!S$5-ImportsCoreVPA!S$20</f>
        <v>0.59339684936634018</v>
      </c>
      <c r="S112" s="682">
        <f>ImportsCoreVPA!T$5-ImportsCoreVPA!T$20</f>
        <v>0.57334934553075811</v>
      </c>
      <c r="T112" s="682">
        <f>ImportsCoreVPA!U$5-ImportsCoreVPA!U$20</f>
        <v>0.72121166888999699</v>
      </c>
      <c r="U112" s="682">
        <f>ImportsCoreVPA!V$5-ImportsCoreVPA!V$20</f>
        <v>0.6304770492555547</v>
      </c>
      <c r="V112" s="682">
        <f>ImportsCoreVPA!W$5-ImportsCoreVPA!W$20</f>
        <v>0</v>
      </c>
      <c r="W112" s="682">
        <f>ImportsCoreVPA!X$5-ImportsCoreVPA!X$20</f>
        <v>0</v>
      </c>
      <c r="X112" s="682">
        <f>ImportsCoreVPA!Y$5-ImportsCoreVPA!Y$20</f>
        <v>0</v>
      </c>
      <c r="Y112" s="682">
        <f>ImportsCoreVPA!Z$5-ImportsCoreVPA!Z$20</f>
        <v>0</v>
      </c>
      <c r="Z112" s="682">
        <f>ImportsCoreVPA!AA$5-ImportsCoreVPA!AA$20</f>
        <v>0</v>
      </c>
      <c r="AA112" s="682">
        <f>ImportsCoreVPA!AB$5-ImportsCoreVPA!AB$20</f>
        <v>0</v>
      </c>
      <c r="AB112" s="685"/>
      <c r="AC112" s="686">
        <f>ImportsCoreVPA!AD$5-ImportsCoreVPA!AD$20</f>
        <v>0.13408735357468804</v>
      </c>
      <c r="AD112" s="686">
        <f>ImportsCoreVPA!AE$5-ImportsCoreVPA!AE$20</f>
        <v>0.12833494634999998</v>
      </c>
      <c r="AE112" s="686">
        <f>ImportsCoreVPA!AF$5-ImportsCoreVPA!AF$20</f>
        <v>0.12272929326240001</v>
      </c>
      <c r="AF112" s="686">
        <f>ImportsCoreVPA!AG$5-ImportsCoreVPA!AG$20</f>
        <v>0.12680367529439995</v>
      </c>
      <c r="AG112" s="686">
        <f>ImportsCoreVPA!AH$5-ImportsCoreVPA!AH$20</f>
        <v>0.15302734070189983</v>
      </c>
      <c r="AH112" s="686">
        <f>ImportsCoreVPA!AI$5-ImportsCoreVPA!AI$20</f>
        <v>0.16104795126420035</v>
      </c>
      <c r="AI112" s="686">
        <f>ImportsCoreVPA!AJ$5-ImportsCoreVPA!AJ$20</f>
        <v>0.18067178084600011</v>
      </c>
      <c r="AJ112" s="686">
        <f>ImportsCoreVPA!AK$5-ImportsCoreVPA!AK$20</f>
        <v>0.20936683772750064</v>
      </c>
      <c r="AK112" s="686">
        <f>ImportsCoreVPA!AL$5-ImportsCoreVPA!AL$20</f>
        <v>0.17420242859680024</v>
      </c>
      <c r="AL112" s="686">
        <f>ImportsCoreVPA!AM$5-ImportsCoreVPA!AM$20</f>
        <v>0.10142360032199976</v>
      </c>
      <c r="AM112" s="686">
        <f>ImportsCoreVPA!AN$5-ImportsCoreVPA!AN$20</f>
        <v>0.10888805976750027</v>
      </c>
      <c r="AN112" s="686">
        <f>ImportsCoreVPA!AO$5-ImportsCoreVPA!AO$20</f>
        <v>0.11884969775999998</v>
      </c>
      <c r="AO112" s="686">
        <f>ImportsCoreVPA!AP$5-ImportsCoreVPA!AP$20</f>
        <v>0.10177561829600013</v>
      </c>
      <c r="AP112" s="686">
        <f>ImportsCoreVPA!AQ$5-ImportsCoreVPA!AQ$20</f>
        <v>0.10317329842469991</v>
      </c>
      <c r="AQ112" s="686">
        <f>ImportsCoreVPA!AR$5-ImportsCoreVPA!AR$20</f>
        <v>0.11294822507400015</v>
      </c>
      <c r="AR112" s="686">
        <f>ImportsCoreVPA!AS$5-ImportsCoreVPA!AS$20</f>
        <v>0.10795429452500005</v>
      </c>
      <c r="AS112" s="686">
        <f>ImportsCoreVPA!AT$5-ImportsCoreVPA!AT$20</f>
        <v>0.11263420897050003</v>
      </c>
      <c r="AT112" s="686">
        <f>ImportsCoreVPA!AU$5-ImportsCoreVPA!AU$20</f>
        <v>0.11851532223959987</v>
      </c>
      <c r="AU112" s="686">
        <f>ImportsCoreVPA!AV$5-ImportsCoreVPA!AV$20</f>
        <v>0.13921968364199988</v>
      </c>
      <c r="AV112" s="686">
        <f>ImportsCoreVPA!AW$5-ImportsCoreVPA!AW$20</f>
        <v>0.14052348550166666</v>
      </c>
      <c r="AW112" s="686">
        <f>ImportsCoreVPA!AX$5-ImportsCoreVPA!AX$20</f>
        <v>0</v>
      </c>
      <c r="AX112" s="686">
        <f>ImportsCoreVPA!AY$5-ImportsCoreVPA!AY$20</f>
        <v>0</v>
      </c>
      <c r="AY112" s="686">
        <f>ImportsCoreVPA!AZ$5-ImportsCoreVPA!AZ$20</f>
        <v>0</v>
      </c>
      <c r="AZ112" s="686">
        <f>ImportsCoreVPA!BA$5-ImportsCoreVPA!BA$20</f>
        <v>0</v>
      </c>
      <c r="BA112" s="686">
        <f>ImportsCoreVPA!BB$5-ImportsCoreVPA!BB$20</f>
        <v>0</v>
      </c>
      <c r="BB112" s="686">
        <f>ImportsCoreVPA!BC$5-ImportsCoreVPA!BC$20</f>
        <v>0</v>
      </c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</row>
    <row r="113" spans="1:67">
      <c r="B113" s="678">
        <v>2000</v>
      </c>
      <c r="C113" s="678">
        <f>1+B113</f>
        <v>2001</v>
      </c>
      <c r="D113" s="678">
        <f t="shared" ref="D113:AA113" si="55">1+C113</f>
        <v>2002</v>
      </c>
      <c r="E113" s="678">
        <f t="shared" si="55"/>
        <v>2003</v>
      </c>
      <c r="F113" s="678">
        <f t="shared" si="55"/>
        <v>2004</v>
      </c>
      <c r="G113" s="678">
        <f t="shared" si="55"/>
        <v>2005</v>
      </c>
      <c r="H113" s="678">
        <f t="shared" si="55"/>
        <v>2006</v>
      </c>
      <c r="I113" s="678">
        <f t="shared" si="55"/>
        <v>2007</v>
      </c>
      <c r="J113" s="678">
        <f t="shared" si="55"/>
        <v>2008</v>
      </c>
      <c r="K113" s="678">
        <f t="shared" si="55"/>
        <v>2009</v>
      </c>
      <c r="L113" s="678">
        <f t="shared" si="55"/>
        <v>2010</v>
      </c>
      <c r="M113" s="678">
        <f t="shared" si="55"/>
        <v>2011</v>
      </c>
      <c r="N113" s="678">
        <f t="shared" si="55"/>
        <v>2012</v>
      </c>
      <c r="O113" s="678">
        <f t="shared" si="55"/>
        <v>2013</v>
      </c>
      <c r="P113" s="678">
        <f t="shared" si="55"/>
        <v>2014</v>
      </c>
      <c r="Q113" s="678">
        <f t="shared" si="55"/>
        <v>2015</v>
      </c>
      <c r="R113" s="678">
        <f t="shared" si="55"/>
        <v>2016</v>
      </c>
      <c r="S113" s="678">
        <f t="shared" si="55"/>
        <v>2017</v>
      </c>
      <c r="T113" s="678">
        <f t="shared" si="55"/>
        <v>2018</v>
      </c>
      <c r="U113" s="678">
        <f t="shared" si="55"/>
        <v>2019</v>
      </c>
      <c r="V113" s="678">
        <f t="shared" si="55"/>
        <v>2020</v>
      </c>
      <c r="W113" s="678">
        <f t="shared" si="55"/>
        <v>2021</v>
      </c>
      <c r="X113" s="678">
        <f t="shared" si="55"/>
        <v>2022</v>
      </c>
      <c r="Y113" s="678">
        <f t="shared" si="55"/>
        <v>2023</v>
      </c>
      <c r="Z113" s="678">
        <f t="shared" si="55"/>
        <v>2024</v>
      </c>
      <c r="AA113" s="678">
        <f t="shared" si="55"/>
        <v>2025</v>
      </c>
      <c r="AC113" s="678">
        <v>2000</v>
      </c>
      <c r="AD113" s="678">
        <f>1+AC113</f>
        <v>2001</v>
      </c>
      <c r="AE113" s="678">
        <f t="shared" ref="AE113:BB113" si="56">1+AD113</f>
        <v>2002</v>
      </c>
      <c r="AF113" s="678">
        <f t="shared" si="56"/>
        <v>2003</v>
      </c>
      <c r="AG113" s="678">
        <f t="shared" si="56"/>
        <v>2004</v>
      </c>
      <c r="AH113" s="678">
        <f t="shared" si="56"/>
        <v>2005</v>
      </c>
      <c r="AI113" s="678">
        <f t="shared" si="56"/>
        <v>2006</v>
      </c>
      <c r="AJ113" s="678">
        <f t="shared" si="56"/>
        <v>2007</v>
      </c>
      <c r="AK113" s="678">
        <f t="shared" si="56"/>
        <v>2008</v>
      </c>
      <c r="AL113" s="678">
        <f t="shared" si="56"/>
        <v>2009</v>
      </c>
      <c r="AM113" s="678">
        <f t="shared" si="56"/>
        <v>2010</v>
      </c>
      <c r="AN113" s="678">
        <f t="shared" si="56"/>
        <v>2011</v>
      </c>
      <c r="AO113" s="678">
        <f t="shared" si="56"/>
        <v>2012</v>
      </c>
      <c r="AP113" s="678">
        <f t="shared" si="56"/>
        <v>2013</v>
      </c>
      <c r="AQ113" s="678">
        <f t="shared" si="56"/>
        <v>2014</v>
      </c>
      <c r="AR113" s="678">
        <f t="shared" si="56"/>
        <v>2015</v>
      </c>
      <c r="AS113" s="678">
        <f t="shared" si="56"/>
        <v>2016</v>
      </c>
      <c r="AT113" s="678">
        <f t="shared" si="56"/>
        <v>2017</v>
      </c>
      <c r="AU113" s="678">
        <f t="shared" si="56"/>
        <v>2018</v>
      </c>
      <c r="AV113" s="678">
        <f t="shared" si="56"/>
        <v>2019</v>
      </c>
      <c r="AW113" s="678">
        <f t="shared" si="56"/>
        <v>2020</v>
      </c>
      <c r="AX113" s="678">
        <f t="shared" si="56"/>
        <v>2021</v>
      </c>
      <c r="AY113" s="678">
        <f t="shared" si="56"/>
        <v>2022</v>
      </c>
      <c r="AZ113" s="678">
        <f t="shared" si="56"/>
        <v>2023</v>
      </c>
      <c r="BA113" s="678">
        <f t="shared" si="56"/>
        <v>2024</v>
      </c>
      <c r="BB113" s="678">
        <f t="shared" si="56"/>
        <v>2025</v>
      </c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</row>
    <row r="114" spans="1:67">
      <c r="A114" s="686" t="str">
        <f>ImportsCoreVPA!B$12</f>
        <v xml:space="preserve">Brazil </v>
      </c>
      <c r="B114" s="686">
        <f>ImportsCoreVPA!C$12</f>
        <v>2.1450740000000003E-2</v>
      </c>
      <c r="C114" s="686">
        <f>ImportsCoreVPA!D$12</f>
        <v>2.38317844E-2</v>
      </c>
      <c r="D114" s="686">
        <f>ImportsCoreVPA!E$12</f>
        <v>3.57743196E-2</v>
      </c>
      <c r="E114" s="686">
        <f>ImportsCoreVPA!F$12</f>
        <v>4.528119240000001E-2</v>
      </c>
      <c r="F114" s="686">
        <f>ImportsCoreVPA!G$12</f>
        <v>6.0308654800000007E-2</v>
      </c>
      <c r="G114" s="686">
        <f>ImportsCoreVPA!H$12</f>
        <v>5.7555635000000008E-2</v>
      </c>
      <c r="H114" s="686">
        <f>ImportsCoreVPA!I$12</f>
        <v>8.3144742800000004E-2</v>
      </c>
      <c r="I114" s="686">
        <f>ImportsCoreVPA!J$12</f>
        <v>0.1144725264</v>
      </c>
      <c r="J114" s="686">
        <f>ImportsCoreVPA!K$12</f>
        <v>0.109266114</v>
      </c>
      <c r="K114" s="686">
        <f>ImportsCoreVPA!L$12</f>
        <v>4.5076492266666671E-2</v>
      </c>
      <c r="L114" s="686">
        <f>ImportsCoreVPA!M$12</f>
        <v>4.3357052399999998E-2</v>
      </c>
      <c r="M114" s="686">
        <f>ImportsCoreVPA!N$12</f>
        <v>5.50483316E-2</v>
      </c>
      <c r="N114" s="686">
        <f>ImportsCoreVPA!O$12</f>
        <v>7.0616668800000004E-2</v>
      </c>
      <c r="O114" s="686">
        <f>ImportsCoreVPA!P$12</f>
        <v>6.1475347600000008E-2</v>
      </c>
      <c r="P114" s="686">
        <f>ImportsCoreVPA!Q$12</f>
        <v>0.104372544</v>
      </c>
      <c r="Q114" s="686">
        <f>ImportsCoreVPA!R$12</f>
        <v>0.1018888364</v>
      </c>
      <c r="R114" s="686">
        <f>ImportsCoreVPA!S$12</f>
        <v>0.11941738</v>
      </c>
      <c r="S114" s="686">
        <f>ImportsCoreVPA!T$12</f>
        <v>0.11240555480000002</v>
      </c>
      <c r="T114" s="686">
        <f>ImportsCoreVPA!U$12</f>
        <v>0.11382817520000002</v>
      </c>
      <c r="U114" s="686">
        <f>ImportsCoreVPA!V$12</f>
        <v>9.9159575600000008E-2</v>
      </c>
      <c r="V114" s="686">
        <f>ImportsCoreVPA!W$12</f>
        <v>0</v>
      </c>
      <c r="W114" s="686">
        <f>ImportsCoreVPA!X$12</f>
        <v>0</v>
      </c>
      <c r="X114" s="686">
        <f>ImportsCoreVPA!Y$12</f>
        <v>0</v>
      </c>
      <c r="Y114" s="686">
        <f>ImportsCoreVPA!Z$12</f>
        <v>0</v>
      </c>
      <c r="Z114" s="686">
        <f>ImportsCoreVPA!AA$12</f>
        <v>0</v>
      </c>
      <c r="AA114" s="686">
        <f>ImportsCoreVPA!AB$12</f>
        <v>0</v>
      </c>
      <c r="AB114" s="685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684">
        <f t="shared" ref="BC114:BE119" si="57">I114/I$112</f>
        <v>0.15665611116808212</v>
      </c>
      <c r="BD114" s="684">
        <f t="shared" si="57"/>
        <v>0.18255123662331119</v>
      </c>
      <c r="BE114" s="684">
        <f t="shared" si="57"/>
        <v>9.9925273991250937E-2</v>
      </c>
      <c r="BF114" s="684">
        <f t="shared" ref="BF114:BF119" si="58">L114/L$112</f>
        <v>9.676356712057102E-2</v>
      </c>
      <c r="BG114" s="684">
        <f t="shared" ref="BG114:BG119" si="59">M114/M$112</f>
        <v>0.11567274078713602</v>
      </c>
      <c r="BH114" s="684">
        <f t="shared" ref="BH114:BH119" si="60">N114/N$112</f>
        <v>0.16330504907552301</v>
      </c>
      <c r="BI114" s="684">
        <f t="shared" ref="BI114:BI119" si="61">O114/O$112</f>
        <v>0.15324277851011395</v>
      </c>
      <c r="BJ114" s="684">
        <f t="shared" ref="BJ114:BJ119" si="62">P114/P$112</f>
        <v>0.22723594692920387</v>
      </c>
      <c r="BK114" s="684">
        <f t="shared" ref="BK114:BK119" si="63">Q114/Q$112</f>
        <v>0.19664512250220867</v>
      </c>
      <c r="BL114" s="684">
        <f t="shared" ref="BL114:BL119" si="64">R114/R$112</f>
        <v>0.2012437041543447</v>
      </c>
      <c r="BM114" s="684">
        <f t="shared" ref="BM114:BM119" si="65">S114/S$112</f>
        <v>0.19605072487864184</v>
      </c>
      <c r="BN114" s="684">
        <f t="shared" ref="BN114:BN119" si="66">T114/T$112</f>
        <v>0.15782908140572763</v>
      </c>
      <c r="BO114" s="684">
        <f t="shared" ref="BO114:BO119" si="67">U114/U$112</f>
        <v>0.15727705824832827</v>
      </c>
    </row>
    <row r="115" spans="1:67">
      <c r="A115" s="686" t="str">
        <f>ImportsCoreVPA!B$13</f>
        <v xml:space="preserve">Chile </v>
      </c>
      <c r="B115" s="686">
        <f>ImportsCoreVPA!C$13</f>
        <v>8.1129800000000005E-3</v>
      </c>
      <c r="C115" s="686">
        <f>ImportsCoreVPA!D$13</f>
        <v>8.0004200000000011E-3</v>
      </c>
      <c r="D115" s="686">
        <f>ImportsCoreVPA!E$13</f>
        <v>7.7920999999999997E-3</v>
      </c>
      <c r="E115" s="686">
        <f>ImportsCoreVPA!F$13</f>
        <v>5.2248999999999993E-3</v>
      </c>
      <c r="F115" s="686">
        <f>ImportsCoreVPA!G$13</f>
        <v>1.512310004E-2</v>
      </c>
      <c r="G115" s="686">
        <f>ImportsCoreVPA!H$13</f>
        <v>5.2857082E-2</v>
      </c>
      <c r="H115" s="686">
        <f>ImportsCoreVPA!I$13</f>
        <v>2.9109903999999999E-2</v>
      </c>
      <c r="I115" s="686">
        <f>ImportsCoreVPA!J$13</f>
        <v>8.5021988000000007E-2</v>
      </c>
      <c r="J115" s="686">
        <f>ImportsCoreVPA!K$13</f>
        <v>0.113881418</v>
      </c>
      <c r="K115" s="686">
        <f>ImportsCoreVPA!L$13</f>
        <v>0.10147889</v>
      </c>
      <c r="L115" s="686">
        <f>ImportsCoreVPA!M$13</f>
        <v>6.4727840000000009E-2</v>
      </c>
      <c r="M115" s="686">
        <f>ImportsCoreVPA!N$13</f>
        <v>9.0740347999999998E-2</v>
      </c>
      <c r="N115" s="686">
        <f>ImportsCoreVPA!O$13</f>
        <v>5.6002580000000003E-2</v>
      </c>
      <c r="O115" s="686">
        <f>ImportsCoreVPA!P$13</f>
        <v>3.7254879999999997E-2</v>
      </c>
      <c r="P115" s="686">
        <f>ImportsCoreVPA!Q$13</f>
        <v>3.6613444000000002E-2</v>
      </c>
      <c r="Q115" s="686">
        <f>ImportsCoreVPA!R$13</f>
        <v>5.7106699999999996E-2</v>
      </c>
      <c r="R115" s="686">
        <f>ImportsCoreVPA!S$13</f>
        <v>5.3310527560000001E-2</v>
      </c>
      <c r="S115" s="686">
        <f>ImportsCoreVPA!T$13</f>
        <v>5.6219774E-2</v>
      </c>
      <c r="T115" s="686">
        <f>ImportsCoreVPA!U$13</f>
        <v>8.33798548E-2</v>
      </c>
      <c r="U115" s="686">
        <f>ImportsCoreVPA!V$13</f>
        <v>7.2179841999999994E-2</v>
      </c>
      <c r="V115" s="686">
        <f>ImportsCoreVPA!W$13</f>
        <v>0</v>
      </c>
      <c r="W115" s="686">
        <f>ImportsCoreVPA!X$13</f>
        <v>0</v>
      </c>
      <c r="X115" s="686">
        <f>ImportsCoreVPA!Y$13</f>
        <v>0</v>
      </c>
      <c r="Y115" s="686">
        <f>ImportsCoreVPA!Z$13</f>
        <v>0</v>
      </c>
      <c r="Z115" s="686">
        <f>ImportsCoreVPA!AA$13</f>
        <v>0</v>
      </c>
      <c r="AA115" s="686">
        <f>ImportsCoreVPA!AB$13</f>
        <v>0</v>
      </c>
      <c r="AB115" s="685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684">
        <f t="shared" si="57"/>
        <v>0.11635293133409298</v>
      </c>
      <c r="BD115" s="684">
        <f t="shared" si="57"/>
        <v>0.19026203937586916</v>
      </c>
      <c r="BE115" s="684">
        <f t="shared" si="57"/>
        <v>0.22495774133420329</v>
      </c>
      <c r="BF115" s="684">
        <f t="shared" si="58"/>
        <v>0.14445854465903643</v>
      </c>
      <c r="BG115" s="684">
        <f t="shared" si="59"/>
        <v>0.1906721684029842</v>
      </c>
      <c r="BH115" s="684">
        <f t="shared" si="60"/>
        <v>0.1295091404149597</v>
      </c>
      <c r="BI115" s="684">
        <f t="shared" si="61"/>
        <v>9.2867166224219491E-2</v>
      </c>
      <c r="BJ115" s="684">
        <f t="shared" si="62"/>
        <v>7.9713402575292011E-2</v>
      </c>
      <c r="BK115" s="684">
        <f t="shared" si="63"/>
        <v>0.11021574506073051</v>
      </c>
      <c r="BL115" s="684">
        <f t="shared" si="64"/>
        <v>8.9839586470551264E-2</v>
      </c>
      <c r="BM115" s="684">
        <f t="shared" si="65"/>
        <v>9.8055006843962664E-2</v>
      </c>
      <c r="BN115" s="684">
        <f t="shared" si="66"/>
        <v>0.11561079554956222</v>
      </c>
      <c r="BO115" s="684">
        <f t="shared" si="67"/>
        <v>0.114484487714862</v>
      </c>
    </row>
    <row r="116" spans="1:67">
      <c r="A116" s="686" t="str">
        <f>ImportsCoreVPA!B$36</f>
        <v xml:space="preserve">Norway </v>
      </c>
      <c r="B116" s="686">
        <f>ImportsCoreVPA!C$36</f>
        <v>0.12854180980000002</v>
      </c>
      <c r="C116" s="686">
        <f>ImportsCoreVPA!D$36</f>
        <v>0.10011429080000001</v>
      </c>
      <c r="D116" s="686">
        <f>ImportsCoreVPA!E$36</f>
        <v>0.1346437768</v>
      </c>
      <c r="E116" s="686">
        <f>ImportsCoreVPA!F$36</f>
        <v>0.13296894837999998</v>
      </c>
      <c r="F116" s="686">
        <f>ImportsCoreVPA!G$36</f>
        <v>0.1428132127</v>
      </c>
      <c r="G116" s="686">
        <f>ImportsCoreVPA!H$36</f>
        <v>0.15612073243999999</v>
      </c>
      <c r="H116" s="686">
        <f>ImportsCoreVPA!I$36</f>
        <v>0.16071535460000003</v>
      </c>
      <c r="I116" s="686">
        <f>ImportsCoreVPA!J$36</f>
        <v>0.11302439456000003</v>
      </c>
      <c r="J116" s="686">
        <f>ImportsCoreVPA!K$36</f>
        <v>9.2308349919999991E-2</v>
      </c>
      <c r="K116" s="686">
        <f>ImportsCoreVPA!L$36</f>
        <v>9.9184992018181831E-2</v>
      </c>
      <c r="L116" s="686">
        <f>ImportsCoreVPA!M$36</f>
        <v>0.11570782345454549</v>
      </c>
      <c r="M116" s="686">
        <f>ImportsCoreVPA!N$36</f>
        <v>0.12581597932166672</v>
      </c>
      <c r="N116" s="686">
        <f>ImportsCoreVPA!O$36</f>
        <v>0.14671146109333336</v>
      </c>
      <c r="O116" s="686">
        <f>ImportsCoreVPA!P$36</f>
        <v>0.14547019980368953</v>
      </c>
      <c r="P116" s="686">
        <f>ImportsCoreVPA!Q$36</f>
        <v>0.17523236633333336</v>
      </c>
      <c r="Q116" s="686">
        <f>ImportsCoreVPA!R$36</f>
        <v>0.23217782090230604</v>
      </c>
      <c r="R116" s="686">
        <f>ImportsCoreVPA!S$36</f>
        <v>0.25853599409411765</v>
      </c>
      <c r="S116" s="686">
        <f>ImportsCoreVPA!T$36</f>
        <v>0.25776198572575759</v>
      </c>
      <c r="T116" s="686">
        <f>ImportsCoreVPA!U$36</f>
        <v>0.31902005086969698</v>
      </c>
      <c r="U116" s="686">
        <f>ImportsCoreVPA!V$36</f>
        <v>0.28539670000000006</v>
      </c>
      <c r="V116" s="686">
        <f>ImportsCoreVPA!W$36</f>
        <v>0</v>
      </c>
      <c r="W116" s="686">
        <f>ImportsCoreVPA!X$36</f>
        <v>0</v>
      </c>
      <c r="X116" s="686">
        <f>ImportsCoreVPA!Y$36</f>
        <v>0</v>
      </c>
      <c r="Y116" s="686">
        <f>ImportsCoreVPA!Z$36</f>
        <v>0</v>
      </c>
      <c r="Z116" s="686">
        <f>ImportsCoreVPA!AA$36</f>
        <v>0</v>
      </c>
      <c r="AA116" s="686">
        <f>ImportsCoreVPA!AB$36</f>
        <v>0</v>
      </c>
      <c r="AB116" s="685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684">
        <f t="shared" si="57"/>
        <v>0.15467433694113475</v>
      </c>
      <c r="BD116" s="684">
        <f t="shared" si="57"/>
        <v>0.15421984741356617</v>
      </c>
      <c r="BE116" s="684">
        <f t="shared" si="57"/>
        <v>0.21987264325281017</v>
      </c>
      <c r="BF116" s="684">
        <f t="shared" si="58"/>
        <v>0.25823484580836253</v>
      </c>
      <c r="BG116" s="684">
        <f t="shared" si="59"/>
        <v>0.26437638961895116</v>
      </c>
      <c r="BH116" s="684">
        <f t="shared" si="60"/>
        <v>0.3392785692234252</v>
      </c>
      <c r="BI116" s="684">
        <f t="shared" si="61"/>
        <v>0.36262109087023386</v>
      </c>
      <c r="BJ116" s="684">
        <f t="shared" si="62"/>
        <v>0.38150926642547056</v>
      </c>
      <c r="BK116" s="684">
        <f t="shared" si="63"/>
        <v>0.44810243837105823</v>
      </c>
      <c r="BL116" s="684">
        <f t="shared" si="64"/>
        <v>0.4356881813076624</v>
      </c>
      <c r="BM116" s="684">
        <f t="shared" si="65"/>
        <v>0.44957230305572854</v>
      </c>
      <c r="BN116" s="684">
        <f t="shared" si="66"/>
        <v>0.44233900341725557</v>
      </c>
      <c r="BO116" s="684">
        <f t="shared" si="67"/>
        <v>0.45266786528865172</v>
      </c>
    </row>
    <row r="117" spans="1:67">
      <c r="A117" s="686" t="s">
        <v>124</v>
      </c>
      <c r="B117" s="686">
        <f>ImportsCoreVPA!C$30</f>
        <v>0.36849986000000001</v>
      </c>
      <c r="C117" s="686">
        <f>ImportsCoreVPA!D$30</f>
        <v>0.350296</v>
      </c>
      <c r="D117" s="686">
        <f>ImportsCoreVPA!E$30</f>
        <v>0.35262323200000001</v>
      </c>
      <c r="E117" s="686">
        <f>ImportsCoreVPA!F$30</f>
        <v>0.35176632319999995</v>
      </c>
      <c r="F117" s="686">
        <f>ImportsCoreVPA!G$30</f>
        <v>0.40763744000000007</v>
      </c>
      <c r="G117" s="686">
        <f>ImportsCoreVPA!H$30</f>
        <v>0.31985857239999999</v>
      </c>
      <c r="H117" s="686">
        <f>ImportsCoreVPA!I$30</f>
        <v>0.33843203040000003</v>
      </c>
      <c r="I117" s="686">
        <f>ImportsCoreVPA!J$30</f>
        <v>0.22894880840000001</v>
      </c>
      <c r="J117" s="686">
        <f>ImportsCoreVPA!K$30</f>
        <v>0.13027564600000002</v>
      </c>
      <c r="K117" s="686">
        <f>ImportsCoreVPA!L$30</f>
        <v>0.119788198</v>
      </c>
      <c r="L117" s="686">
        <f>ImportsCoreVPA!M$30</f>
        <v>0.11921336639999999</v>
      </c>
      <c r="M117" s="686">
        <f>ImportsCoreVPA!N$30</f>
        <v>0.1061403004</v>
      </c>
      <c r="N117" s="686">
        <f>ImportsCoreVPA!O$30</f>
        <v>7.4031199999999991E-2</v>
      </c>
      <c r="O117" s="686">
        <f>ImportsCoreVPA!P$30</f>
        <v>7.5199976000000002E-2</v>
      </c>
      <c r="P117" s="686">
        <f>ImportsCoreVPA!Q$30</f>
        <v>6.0465719999999994E-2</v>
      </c>
      <c r="Q117" s="686">
        <f>ImportsCoreVPA!R$30</f>
        <v>4.6587899999999995E-2</v>
      </c>
      <c r="R117" s="686">
        <f>ImportsCoreVPA!S$30</f>
        <v>7.1684880000000006E-2</v>
      </c>
      <c r="S117" s="686">
        <f>ImportsCoreVPA!T$30</f>
        <v>6.5429060000000011E-2</v>
      </c>
      <c r="T117" s="686">
        <f>ImportsCoreVPA!U$30</f>
        <v>6.0197603999999995E-2</v>
      </c>
      <c r="U117" s="686">
        <f>ImportsCoreVPA!V$30</f>
        <v>7.7657764000000004E-2</v>
      </c>
      <c r="V117" s="686">
        <f>ImportsCoreVPA!W$30</f>
        <v>0</v>
      </c>
      <c r="W117" s="686">
        <f>ImportsCoreVPA!X$30</f>
        <v>0</v>
      </c>
      <c r="X117" s="686">
        <f>ImportsCoreVPA!Y$30</f>
        <v>0</v>
      </c>
      <c r="Y117" s="686">
        <f>ImportsCoreVPA!Z$30</f>
        <v>0</v>
      </c>
      <c r="Z117" s="686">
        <f>ImportsCoreVPA!AA$30</f>
        <v>0</v>
      </c>
      <c r="AA117" s="686">
        <f>ImportsCoreVPA!AB$30</f>
        <v>0</v>
      </c>
      <c r="AB117" s="685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684">
        <f t="shared" si="57"/>
        <v>0.31331736188981618</v>
      </c>
      <c r="BD117" s="684">
        <f t="shared" si="57"/>
        <v>0.21765192710340853</v>
      </c>
      <c r="BE117" s="684">
        <f t="shared" si="57"/>
        <v>0.26554569586417753</v>
      </c>
      <c r="BF117" s="684">
        <f t="shared" si="58"/>
        <v>0.26605845976087678</v>
      </c>
      <c r="BG117" s="684">
        <f t="shared" si="59"/>
        <v>0.22303199930655027</v>
      </c>
      <c r="BH117" s="684">
        <f t="shared" si="60"/>
        <v>0.17120134600741543</v>
      </c>
      <c r="BI117" s="684">
        <f t="shared" si="61"/>
        <v>0.187454869570089</v>
      </c>
      <c r="BJ117" s="684">
        <f t="shared" si="62"/>
        <v>0.13164367384736833</v>
      </c>
      <c r="BK117" s="684">
        <f t="shared" si="63"/>
        <v>8.9914495309916465E-2</v>
      </c>
      <c r="BL117" s="684">
        <f t="shared" si="64"/>
        <v>0.12080428144596457</v>
      </c>
      <c r="BM117" s="684">
        <f t="shared" si="65"/>
        <v>0.11411726639267608</v>
      </c>
      <c r="BN117" s="684">
        <f t="shared" si="66"/>
        <v>8.3467318398562473E-2</v>
      </c>
      <c r="BO117" s="684">
        <f t="shared" si="67"/>
        <v>0.12317302285895353</v>
      </c>
    </row>
    <row r="118" spans="1:67">
      <c r="A118" s="686" t="str">
        <f>ImportsCoreVPA!B$10</f>
        <v xml:space="preserve">USA </v>
      </c>
      <c r="B118" s="686">
        <f>ImportsCoreVPA!C$10</f>
        <v>5.8788211199999996E-2</v>
      </c>
      <c r="C118" s="686">
        <f>ImportsCoreVPA!D$10</f>
        <v>4.8190356000000004E-2</v>
      </c>
      <c r="D118" s="686">
        <f>ImportsCoreVPA!E$10</f>
        <v>3.4615016800000009E-2</v>
      </c>
      <c r="E118" s="686">
        <f>ImportsCoreVPA!F$10</f>
        <v>3.3222813600000005E-2</v>
      </c>
      <c r="F118" s="686">
        <f>ImportsCoreVPA!G$10</f>
        <v>3.8640132700000003E-2</v>
      </c>
      <c r="G118" s="686">
        <f>ImportsCoreVPA!H$10</f>
        <v>3.76429769E-2</v>
      </c>
      <c r="H118" s="686">
        <f>ImportsCoreVPA!I$10</f>
        <v>4.3552582799999996E-2</v>
      </c>
      <c r="I118" s="686">
        <f>ImportsCoreVPA!J$10</f>
        <v>4.6885286200000008E-2</v>
      </c>
      <c r="J118" s="686">
        <f>ImportsCoreVPA!K$10</f>
        <v>2.4213835459999999E-2</v>
      </c>
      <c r="K118" s="686">
        <f>ImportsCoreVPA!L$10</f>
        <v>1.342334272E-2</v>
      </c>
      <c r="L118" s="686">
        <f>ImportsCoreVPA!M$10</f>
        <v>2.2015472799999998E-2</v>
      </c>
      <c r="M118" s="686">
        <f>ImportsCoreVPA!N$10</f>
        <v>1.3879910826666668E-2</v>
      </c>
      <c r="N118" s="686">
        <f>ImportsCoreVPA!O$10</f>
        <v>1.071292408888889E-2</v>
      </c>
      <c r="O118" s="686">
        <f>ImportsCoreVPA!P$10</f>
        <v>1.1564906052610693E-2</v>
      </c>
      <c r="P118" s="686">
        <f>ImportsCoreVPA!Q$10</f>
        <v>1.1578449666666667E-2</v>
      </c>
      <c r="Q118" s="686">
        <f>ImportsCoreVPA!R$10</f>
        <v>9.3787185478722539E-3</v>
      </c>
      <c r="R118" s="686">
        <f>ImportsCoreVPA!S$10</f>
        <v>1.1546642669999998E-2</v>
      </c>
      <c r="S118" s="686">
        <f>ImportsCoreVPA!T$10</f>
        <v>9.8900933111111117E-3</v>
      </c>
      <c r="T118" s="686">
        <f>ImportsCoreVPA!U$10</f>
        <v>4.2271779400000001E-2</v>
      </c>
      <c r="U118" s="686">
        <f>ImportsCoreVPA!V$10</f>
        <v>1.0979461800000001E-2</v>
      </c>
      <c r="V118" s="686">
        <f>ImportsCoreVPA!W$10</f>
        <v>0</v>
      </c>
      <c r="W118" s="686">
        <f>ImportsCoreVPA!X$10</f>
        <v>0</v>
      </c>
      <c r="X118" s="686">
        <f>ImportsCoreVPA!Y$10</f>
        <v>0</v>
      </c>
      <c r="Y118" s="686">
        <f>ImportsCoreVPA!Z$10</f>
        <v>0</v>
      </c>
      <c r="Z118" s="686">
        <f>ImportsCoreVPA!AA$10</f>
        <v>0</v>
      </c>
      <c r="AA118" s="686">
        <f>ImportsCoreVPA!AB$10</f>
        <v>0</v>
      </c>
      <c r="AB118" s="685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684">
        <f t="shared" si="57"/>
        <v>6.4162702074290451E-2</v>
      </c>
      <c r="BD118" s="684">
        <f t="shared" si="57"/>
        <v>4.0454130240381594E-2</v>
      </c>
      <c r="BE118" s="684">
        <f t="shared" si="57"/>
        <v>2.9756778571840121E-2</v>
      </c>
      <c r="BF118" s="684">
        <f t="shared" si="58"/>
        <v>4.9133775523308068E-2</v>
      </c>
      <c r="BG118" s="684">
        <f t="shared" si="59"/>
        <v>2.9165776337562541E-2</v>
      </c>
      <c r="BH118" s="684">
        <f t="shared" si="60"/>
        <v>2.477424415237147E-2</v>
      </c>
      <c r="BI118" s="684">
        <f t="shared" si="61"/>
        <v>2.8828439462300761E-2</v>
      </c>
      <c r="BJ118" s="684">
        <f t="shared" si="62"/>
        <v>2.5208161774586284E-2</v>
      </c>
      <c r="BK118" s="684">
        <f t="shared" si="63"/>
        <v>1.8100896260309789E-2</v>
      </c>
      <c r="BL118" s="684">
        <f t="shared" si="64"/>
        <v>1.9458550685481562E-2</v>
      </c>
      <c r="BM118" s="684">
        <f t="shared" si="65"/>
        <v>1.7249680998511829E-2</v>
      </c>
      <c r="BN118" s="684">
        <f t="shared" si="66"/>
        <v>5.8612167860594498E-2</v>
      </c>
      <c r="BO118" s="684">
        <f t="shared" si="67"/>
        <v>1.7414530493955596E-2</v>
      </c>
    </row>
    <row r="119" spans="1:67">
      <c r="A119" s="680" t="s">
        <v>25</v>
      </c>
      <c r="B119" s="687">
        <f t="shared" ref="B119:K119" si="68">B112-SUM(B114:B118)</f>
        <v>0.15893459359999951</v>
      </c>
      <c r="C119" s="687">
        <f t="shared" si="68"/>
        <v>0.16732666000000096</v>
      </c>
      <c r="D119" s="687">
        <f t="shared" si="68"/>
        <v>0.15629181199999864</v>
      </c>
      <c r="E119" s="687">
        <f t="shared" si="68"/>
        <v>0.16614107479999973</v>
      </c>
      <c r="F119" s="687">
        <f t="shared" si="68"/>
        <v>0.15410981710000027</v>
      </c>
      <c r="G119" s="687">
        <f t="shared" si="68"/>
        <v>0.16429909871999904</v>
      </c>
      <c r="H119" s="687">
        <f t="shared" si="68"/>
        <v>0.14257169375999923</v>
      </c>
      <c r="I119" s="687">
        <f t="shared" si="68"/>
        <v>0.14237192984000124</v>
      </c>
      <c r="J119" s="687">
        <f t="shared" si="68"/>
        <v>0.12860502729999984</v>
      </c>
      <c r="K119" s="687">
        <f t="shared" si="68"/>
        <v>7.2150098191666567E-2</v>
      </c>
      <c r="L119" s="687">
        <f>L112-SUM(L114:L118)</f>
        <v>8.3050520936364336E-2</v>
      </c>
      <c r="M119" s="687">
        <f>M112-SUM(M114:M118)</f>
        <v>8.4272313798413101E-2</v>
      </c>
      <c r="N119" s="687">
        <f>N112-SUM(N114:N118)</f>
        <v>7.4346999878788345E-2</v>
      </c>
      <c r="O119" s="687">
        <f t="shared" ref="O119:AA119" si="69">O112-SUM(O114:O118)</f>
        <v>7.0197787413172619E-2</v>
      </c>
      <c r="P119" s="687">
        <f t="shared" si="69"/>
        <v>7.1051001920780565E-2</v>
      </c>
      <c r="Q119" s="687">
        <f t="shared" si="69"/>
        <v>7.0995613293944049E-2</v>
      </c>
      <c r="R119" s="687">
        <f t="shared" si="69"/>
        <v>7.8901425042222528E-2</v>
      </c>
      <c r="S119" s="687">
        <f t="shared" si="69"/>
        <v>7.1642877693889329E-2</v>
      </c>
      <c r="T119" s="687">
        <f t="shared" si="69"/>
        <v>0.10251420462029992</v>
      </c>
      <c r="U119" s="687">
        <f t="shared" si="69"/>
        <v>8.5103705855554712E-2</v>
      </c>
      <c r="V119" s="687">
        <f t="shared" si="69"/>
        <v>0</v>
      </c>
      <c r="W119" s="687">
        <f t="shared" si="69"/>
        <v>0</v>
      </c>
      <c r="X119" s="687">
        <f t="shared" si="69"/>
        <v>0</v>
      </c>
      <c r="Y119" s="687">
        <f t="shared" si="69"/>
        <v>0</v>
      </c>
      <c r="Z119" s="687">
        <f t="shared" si="69"/>
        <v>0</v>
      </c>
      <c r="AA119" s="687">
        <f t="shared" si="69"/>
        <v>0</v>
      </c>
      <c r="AB119" s="2"/>
      <c r="BC119" s="684">
        <f t="shared" si="57"/>
        <v>0.19483655659258364</v>
      </c>
      <c r="BD119" s="684">
        <f t="shared" si="57"/>
        <v>0.2148608192434634</v>
      </c>
      <c r="BE119" s="684">
        <f t="shared" si="57"/>
        <v>0.15994186698571788</v>
      </c>
      <c r="BF119" s="684">
        <f t="shared" si="58"/>
        <v>0.18535080712784524</v>
      </c>
      <c r="BG119" s="684">
        <f t="shared" si="59"/>
        <v>0.17708092554681576</v>
      </c>
      <c r="BH119" s="684">
        <f t="shared" si="60"/>
        <v>0.1719316511263051</v>
      </c>
      <c r="BI119" s="684">
        <f t="shared" si="61"/>
        <v>0.17498565536304303</v>
      </c>
      <c r="BJ119" s="684">
        <f t="shared" si="62"/>
        <v>0.15468954844807897</v>
      </c>
      <c r="BK119" s="684">
        <f t="shared" si="63"/>
        <v>0.13702130249577626</v>
      </c>
      <c r="BL119" s="684">
        <f t="shared" si="64"/>
        <v>0.13296569593599553</v>
      </c>
      <c r="BM119" s="684">
        <f t="shared" si="65"/>
        <v>0.12495501783047896</v>
      </c>
      <c r="BN119" s="684">
        <f t="shared" si="66"/>
        <v>0.14214163336829749</v>
      </c>
      <c r="BO119" s="684">
        <f t="shared" si="67"/>
        <v>0.13498303539524903</v>
      </c>
    </row>
    <row r="120" spans="1:67">
      <c r="A120" s="680"/>
      <c r="B120" s="685"/>
      <c r="C120" s="685"/>
      <c r="D120" s="685"/>
      <c r="E120" s="685"/>
      <c r="F120" s="685"/>
      <c r="G120" s="685"/>
      <c r="H120" s="685"/>
      <c r="I120" s="685"/>
      <c r="J120" s="685"/>
      <c r="K120" s="685"/>
      <c r="L120" s="685"/>
      <c r="M120" s="685"/>
      <c r="N120" s="685"/>
      <c r="O120" s="685"/>
      <c r="P120" s="685"/>
      <c r="Q120" s="685"/>
      <c r="R120" s="685"/>
      <c r="S120" s="685"/>
      <c r="T120" s="685"/>
      <c r="U120" s="685"/>
      <c r="V120" s="685"/>
      <c r="W120" s="685"/>
      <c r="X120" s="685"/>
      <c r="Y120" s="685"/>
      <c r="Z120" s="685"/>
      <c r="AA120" s="685"/>
      <c r="AB120" s="2"/>
    </row>
    <row r="121" spans="1:67">
      <c r="A121" s="680"/>
      <c r="B121" s="685"/>
      <c r="C121" s="685"/>
      <c r="D121" s="685"/>
      <c r="E121" s="685"/>
      <c r="F121" s="685"/>
      <c r="G121" s="685"/>
      <c r="H121" s="685"/>
      <c r="I121" s="685"/>
      <c r="J121" s="685"/>
      <c r="K121" s="685"/>
      <c r="L121" s="685"/>
      <c r="M121" s="685"/>
      <c r="N121" s="685"/>
      <c r="O121" s="685"/>
      <c r="P121" s="685"/>
      <c r="Q121" s="685"/>
      <c r="R121" s="685"/>
      <c r="S121" s="685"/>
      <c r="T121" s="685"/>
      <c r="U121" s="685"/>
      <c r="V121" s="685"/>
      <c r="W121" s="685"/>
      <c r="X121" s="685"/>
      <c r="Y121" s="685"/>
      <c r="Z121" s="685"/>
      <c r="AA121" s="685"/>
      <c r="AB121" s="685"/>
    </row>
    <row r="122" spans="1:67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685"/>
    </row>
    <row r="123" spans="1:67">
      <c r="A123" s="683"/>
      <c r="B123" s="683"/>
      <c r="C123" s="683"/>
      <c r="D123" s="683"/>
      <c r="E123" s="683"/>
      <c r="F123" s="683"/>
      <c r="G123" s="683"/>
      <c r="H123" s="683"/>
      <c r="I123" s="683"/>
      <c r="J123" s="683"/>
      <c r="K123" s="683"/>
      <c r="L123" s="683"/>
      <c r="M123" s="683"/>
      <c r="N123" s="683"/>
      <c r="O123" s="683"/>
      <c r="P123" s="683"/>
      <c r="Q123" s="683"/>
      <c r="R123" s="683"/>
      <c r="S123" s="683"/>
      <c r="T123" s="683"/>
      <c r="U123" s="683"/>
      <c r="V123" s="683"/>
      <c r="W123" s="683"/>
      <c r="X123" s="683"/>
      <c r="Y123" s="683"/>
      <c r="Z123" s="683"/>
      <c r="AA123" s="683"/>
      <c r="AB123" s="683"/>
      <c r="AC123" s="683"/>
      <c r="AD123" s="683"/>
      <c r="AE123" s="683"/>
      <c r="AF123" s="683"/>
      <c r="AG123" s="683"/>
      <c r="AH123" s="683"/>
      <c r="AI123" s="683"/>
      <c r="AJ123" s="683"/>
      <c r="AK123" s="683"/>
      <c r="AL123" s="683"/>
      <c r="AM123" s="683"/>
      <c r="AN123" s="683"/>
      <c r="AO123" s="683"/>
      <c r="AP123" s="683"/>
      <c r="AQ123" s="683"/>
      <c r="AR123" s="683"/>
      <c r="AS123" s="683"/>
      <c r="AT123" s="683"/>
      <c r="AU123" s="683"/>
      <c r="AV123" s="683"/>
      <c r="AW123" s="683"/>
      <c r="AX123" s="683"/>
      <c r="AY123" s="683"/>
      <c r="AZ123" s="683"/>
      <c r="BA123" s="683"/>
      <c r="BB123" s="683"/>
    </row>
    <row r="124" spans="1:67">
      <c r="A124" s="683"/>
      <c r="B124" s="683"/>
      <c r="C124" s="683"/>
      <c r="D124" s="683"/>
      <c r="E124" s="683"/>
      <c r="F124" s="683"/>
      <c r="G124" s="683"/>
      <c r="H124" s="683"/>
      <c r="I124" s="683"/>
      <c r="J124" s="683"/>
      <c r="K124" s="683"/>
      <c r="L124" s="683"/>
      <c r="M124" s="683"/>
      <c r="N124" s="683"/>
      <c r="O124" s="683"/>
      <c r="P124" s="683"/>
      <c r="Q124" s="683"/>
      <c r="R124" s="683"/>
      <c r="S124" s="683"/>
      <c r="T124" s="683"/>
      <c r="U124" s="683"/>
      <c r="V124" s="683"/>
      <c r="W124" s="683"/>
      <c r="X124" s="683"/>
      <c r="Y124" s="683"/>
      <c r="Z124" s="683"/>
      <c r="AA124" s="683"/>
      <c r="AB124" s="683"/>
      <c r="AC124" s="683"/>
      <c r="AD124" s="683"/>
      <c r="AE124" s="683"/>
      <c r="AF124" s="683"/>
      <c r="AG124" s="683"/>
      <c r="AH124" s="683"/>
      <c r="AI124" s="683"/>
      <c r="AJ124" s="683"/>
      <c r="AK124" s="683"/>
      <c r="AL124" s="683"/>
      <c r="AM124" s="683"/>
      <c r="AN124" s="683"/>
      <c r="AO124" s="683"/>
      <c r="AP124" s="683"/>
      <c r="AQ124" s="683"/>
      <c r="AR124" s="683"/>
      <c r="AS124" s="683"/>
      <c r="AT124" s="683"/>
      <c r="AU124" s="683"/>
      <c r="AV124" s="683"/>
      <c r="AW124" s="683"/>
      <c r="AX124" s="683"/>
      <c r="AY124" s="683"/>
      <c r="AZ124" s="683"/>
      <c r="BA124" s="683"/>
      <c r="BB124" s="683"/>
    </row>
    <row r="125" spans="1:67">
      <c r="A125" s="683"/>
      <c r="B125" s="683"/>
      <c r="C125" s="683"/>
      <c r="D125" s="683"/>
      <c r="E125" s="683"/>
      <c r="F125" s="683"/>
      <c r="G125" s="683"/>
      <c r="H125" s="683"/>
      <c r="I125" s="683"/>
      <c r="J125" s="683"/>
      <c r="K125" s="683"/>
      <c r="L125" s="683"/>
      <c r="M125" s="683"/>
      <c r="N125" s="683"/>
      <c r="O125" s="683"/>
      <c r="P125" s="683"/>
      <c r="Q125" s="683"/>
      <c r="R125" s="683"/>
      <c r="S125" s="683"/>
      <c r="T125" s="683"/>
      <c r="U125" s="683"/>
      <c r="V125" s="683"/>
      <c r="W125" s="683"/>
      <c r="X125" s="683"/>
      <c r="Y125" s="683"/>
      <c r="Z125" s="683"/>
      <c r="AA125" s="683"/>
      <c r="AB125" s="683"/>
      <c r="AC125" s="683"/>
      <c r="AD125" s="683"/>
      <c r="AE125" s="683"/>
      <c r="AF125" s="683"/>
      <c r="AG125" s="683"/>
      <c r="AH125" s="683"/>
      <c r="AI125" s="683"/>
      <c r="AJ125" s="683"/>
      <c r="AK125" s="683"/>
      <c r="AL125" s="683"/>
      <c r="AM125" s="683"/>
      <c r="AN125" s="683"/>
      <c r="AO125" s="683"/>
      <c r="AP125" s="683"/>
      <c r="AQ125" s="683"/>
      <c r="AR125" s="683"/>
      <c r="AS125" s="683"/>
      <c r="AT125" s="683"/>
      <c r="AU125" s="683"/>
      <c r="AV125" s="683"/>
      <c r="AW125" s="683"/>
      <c r="AX125" s="683"/>
      <c r="AY125" s="683"/>
      <c r="AZ125" s="683"/>
      <c r="BA125" s="683"/>
      <c r="BB125" s="683"/>
    </row>
    <row r="126" spans="1:67">
      <c r="A126" s="683" t="str">
        <f t="shared" ref="A126:A131" si="70">A114</f>
        <v xml:space="preserve">Brazil </v>
      </c>
      <c r="B126" s="683"/>
      <c r="C126" s="683"/>
      <c r="D126" s="683"/>
      <c r="E126" s="683"/>
      <c r="F126" s="683"/>
      <c r="G126" s="683"/>
      <c r="H126" s="683"/>
      <c r="I126" s="683"/>
      <c r="J126" s="683"/>
      <c r="K126" s="683"/>
      <c r="L126" s="683"/>
      <c r="M126" s="683"/>
      <c r="N126" s="683"/>
      <c r="O126" s="683"/>
      <c r="P126" s="683"/>
      <c r="Q126" s="683"/>
      <c r="R126" s="683"/>
      <c r="S126" s="683"/>
      <c r="T126" s="683"/>
      <c r="U126" s="683"/>
      <c r="V126" s="683"/>
      <c r="W126" s="683"/>
      <c r="X126" s="683"/>
      <c r="Y126" s="683"/>
      <c r="Z126" s="683"/>
      <c r="AA126" s="683"/>
      <c r="AB126" s="683"/>
      <c r="AC126" s="686">
        <f>ImportsCoreVPA!AD$12</f>
        <v>4.6655017636799993E-3</v>
      </c>
      <c r="AD126" s="686">
        <f>ImportsCoreVPA!AE$12</f>
        <v>5.0256710428000003E-3</v>
      </c>
      <c r="AE126" s="686">
        <f>ImportsCoreVPA!AF$12</f>
        <v>4.9265173728000001E-3</v>
      </c>
      <c r="AF126" s="686">
        <f>ImportsCoreVPA!AG$12</f>
        <v>6.4340461472000001E-3</v>
      </c>
      <c r="AG126" s="686">
        <f>ImportsCoreVPA!AH$12</f>
        <v>1.1363107353500001E-2</v>
      </c>
      <c r="AH126" s="686">
        <f>ImportsCoreVPA!AI$12</f>
        <v>1.3716929054400001E-2</v>
      </c>
      <c r="AI126" s="686">
        <f>ImportsCoreVPA!AJ$12</f>
        <v>2.1448770677200003E-2</v>
      </c>
      <c r="AJ126" s="686">
        <f>ImportsCoreVPA!AK$12</f>
        <v>2.8590280082E-2</v>
      </c>
      <c r="AK126" s="686">
        <f>ImportsCoreVPA!AL$12</f>
        <v>2.6914153021200003E-2</v>
      </c>
      <c r="AL126" s="686">
        <f>ImportsCoreVPA!AM$12</f>
        <v>1.2300593351199998E-2</v>
      </c>
      <c r="AM126" s="686">
        <f>ImportsCoreVPA!AN$12</f>
        <v>1.40092777449E-2</v>
      </c>
      <c r="AN126" s="686">
        <f>ImportsCoreVPA!AO$12</f>
        <v>1.3390311984E-2</v>
      </c>
      <c r="AO126" s="686">
        <f>ImportsCoreVPA!AP$12</f>
        <v>1.4935124195200001E-2</v>
      </c>
      <c r="AP126" s="686">
        <f>ImportsCoreVPA!AQ$12</f>
        <v>1.4825102184000001E-2</v>
      </c>
      <c r="AQ126" s="686">
        <f>ImportsCoreVPA!AR$12</f>
        <v>2.2330084279E-2</v>
      </c>
      <c r="AR126" s="686">
        <f>ImportsCoreVPA!AS$12</f>
        <v>2.3044475877499998E-2</v>
      </c>
      <c r="AS126" s="686">
        <f>ImportsCoreVPA!AT$12</f>
        <v>1.9582107020499999E-2</v>
      </c>
      <c r="AT126" s="686">
        <f>ImportsCoreVPA!AU$12</f>
        <v>2.4890042949200001E-2</v>
      </c>
      <c r="AU126" s="686">
        <f>ImportsCoreVPA!AV$12</f>
        <v>2.7020449757000003E-2</v>
      </c>
      <c r="AV126" s="686">
        <f>ImportsCoreVPA!AW$12</f>
        <v>2.63337218225E-2</v>
      </c>
      <c r="AW126" s="686">
        <f>ImportsCoreVPA!AX$12</f>
        <v>0</v>
      </c>
      <c r="AX126" s="686">
        <f>ImportsCoreVPA!AY$12</f>
        <v>0</v>
      </c>
      <c r="AY126" s="686">
        <f>ImportsCoreVPA!AZ$12</f>
        <v>0</v>
      </c>
      <c r="AZ126" s="686">
        <f>ImportsCoreVPA!BA$12</f>
        <v>0</v>
      </c>
      <c r="BA126" s="686">
        <f>ImportsCoreVPA!BB$12</f>
        <v>0</v>
      </c>
      <c r="BB126" s="686">
        <f>ImportsCoreVPA!BC$12</f>
        <v>0</v>
      </c>
      <c r="BC126" s="684">
        <f t="shared" ref="BC126:BE131" si="71">AJ126/AJ$112</f>
        <v>0.13655591493057462</v>
      </c>
      <c r="BD126" s="684">
        <f t="shared" si="71"/>
        <v>0.15449929853443137</v>
      </c>
      <c r="BE126" s="684">
        <f t="shared" si="71"/>
        <v>0.12127939958893257</v>
      </c>
      <c r="BF126" s="684">
        <f t="shared" ref="BF126:BF131" si="72">AM126/AM$112</f>
        <v>0.1286576119990829</v>
      </c>
      <c r="BG126" s="684">
        <f t="shared" ref="BG126:BG131" si="73">AN126/AN$112</f>
        <v>0.11266593215104194</v>
      </c>
      <c r="BH126" s="684">
        <f t="shared" ref="BH126:BH131" si="74">AO126/AO$112</f>
        <v>0.14674560022581523</v>
      </c>
      <c r="BI126" s="684">
        <f t="shared" ref="BI126:BI131" si="75">AP126/AP$112</f>
        <v>0.1436912690624112</v>
      </c>
      <c r="BJ126" s="684">
        <f t="shared" ref="BJ126:BJ131" si="76">AQ126/AQ$112</f>
        <v>0.19770194940531405</v>
      </c>
      <c r="BK126" s="684">
        <f t="shared" ref="BK126:BK131" si="77">AR126/AR$112</f>
        <v>0.21346511483304964</v>
      </c>
      <c r="BL126" s="684">
        <f t="shared" ref="BL126:BL131" si="78">AS126/AS$112</f>
        <v>0.17385576903752872</v>
      </c>
      <c r="BM126" s="684">
        <f t="shared" ref="BM126:BM131" si="79">AT126/AT$112</f>
        <v>0.21001540120593298</v>
      </c>
      <c r="BN126" s="684">
        <f t="shared" ref="BN126:BN131" si="80">AU126/AU$112</f>
        <v>0.1940849817363646</v>
      </c>
      <c r="BO126" s="684">
        <f t="shared" ref="BO126:BO131" si="81">AV126/AV$112</f>
        <v>0.18739730037643901</v>
      </c>
    </row>
    <row r="127" spans="1:67">
      <c r="A127" s="683" t="str">
        <f t="shared" si="70"/>
        <v xml:space="preserve">Chile </v>
      </c>
      <c r="B127" s="683"/>
      <c r="C127" s="683"/>
      <c r="D127" s="683"/>
      <c r="E127" s="683"/>
      <c r="F127" s="683"/>
      <c r="G127" s="683"/>
      <c r="H127" s="683"/>
      <c r="I127" s="683"/>
      <c r="J127" s="683"/>
      <c r="K127" s="683"/>
      <c r="L127" s="683"/>
      <c r="M127" s="683"/>
      <c r="N127" s="683"/>
      <c r="O127" s="683"/>
      <c r="P127" s="683"/>
      <c r="Q127" s="683"/>
      <c r="R127" s="683"/>
      <c r="S127" s="683"/>
      <c r="T127" s="683"/>
      <c r="U127" s="683"/>
      <c r="V127" s="683"/>
      <c r="W127" s="683"/>
      <c r="X127" s="683"/>
      <c r="Y127" s="683"/>
      <c r="Z127" s="683"/>
      <c r="AA127" s="683"/>
      <c r="AB127" s="683"/>
      <c r="AC127" s="686">
        <f>ImportsCoreVPA!AD$13</f>
        <v>1.6616444399100002E-3</v>
      </c>
      <c r="AD127" s="686">
        <f>ImportsCoreVPA!AE$13</f>
        <v>1.5238329496000001E-3</v>
      </c>
      <c r="AE127" s="686">
        <f>ImportsCoreVPA!AF$13</f>
        <v>1.1480879472E-3</v>
      </c>
      <c r="AF127" s="686">
        <f>ImportsCoreVPA!AG$13</f>
        <v>8.3123064640000001E-4</v>
      </c>
      <c r="AG127" s="686">
        <f>ImportsCoreVPA!AH$13</f>
        <v>2.5531992864E-3</v>
      </c>
      <c r="AH127" s="686">
        <f>ImportsCoreVPA!AI$13</f>
        <v>8.6517513225000016E-3</v>
      </c>
      <c r="AI127" s="686">
        <f>ImportsCoreVPA!AJ$13</f>
        <v>4.8695495340000013E-3</v>
      </c>
      <c r="AJ127" s="686">
        <f>ImportsCoreVPA!AK$13</f>
        <v>1.6122052174E-2</v>
      </c>
      <c r="AK127" s="686">
        <f>ImportsCoreVPA!AL$13</f>
        <v>2.4422829616400001E-2</v>
      </c>
      <c r="AL127" s="686">
        <f>ImportsCoreVPA!AM$13</f>
        <v>1.3548702235200001E-2</v>
      </c>
      <c r="AM127" s="686">
        <f>ImportsCoreVPA!AN$13</f>
        <v>1.12129190784E-2</v>
      </c>
      <c r="AN127" s="686">
        <f>ImportsCoreVPA!AO$13</f>
        <v>1.7136626639999999E-2</v>
      </c>
      <c r="AO127" s="686">
        <f>ImportsCoreVPA!AP$13</f>
        <v>1.0683154398399999E-2</v>
      </c>
      <c r="AP127" s="686">
        <f>ImportsCoreVPA!AQ$13</f>
        <v>7.7820656988000008E-3</v>
      </c>
      <c r="AQ127" s="686">
        <f>ImportsCoreVPA!AR$13</f>
        <v>8.0994021820000005E-3</v>
      </c>
      <c r="AR127" s="686">
        <f>ImportsCoreVPA!AS$13</f>
        <v>1.02839499525E-2</v>
      </c>
      <c r="AS127" s="686">
        <f>ImportsCoreVPA!AT$13</f>
        <v>8.3843324883000007E-3</v>
      </c>
      <c r="AT127" s="686">
        <f>ImportsCoreVPA!AU$13</f>
        <v>1.00733891687E-2</v>
      </c>
      <c r="AU127" s="686">
        <f>ImportsCoreVPA!AV$13</f>
        <v>1.0532489861000001E-2</v>
      </c>
      <c r="AV127" s="686">
        <f>ImportsCoreVPA!AW$13</f>
        <v>1.3584009824166668E-2</v>
      </c>
      <c r="AW127" s="686">
        <f>ImportsCoreVPA!AX$13</f>
        <v>0</v>
      </c>
      <c r="AX127" s="686">
        <f>ImportsCoreVPA!AY$13</f>
        <v>0</v>
      </c>
      <c r="AY127" s="686">
        <f>ImportsCoreVPA!AZ$13</f>
        <v>0</v>
      </c>
      <c r="AZ127" s="686">
        <f>ImportsCoreVPA!BA$13</f>
        <v>0</v>
      </c>
      <c r="BA127" s="686">
        <f>ImportsCoreVPA!BB$13</f>
        <v>0</v>
      </c>
      <c r="BB127" s="686">
        <f>ImportsCoreVPA!BC$13</f>
        <v>0</v>
      </c>
      <c r="BC127" s="684">
        <f t="shared" si="71"/>
        <v>7.7003848121274573E-2</v>
      </c>
      <c r="BD127" s="684">
        <f t="shared" si="71"/>
        <v>0.14019798583249257</v>
      </c>
      <c r="BE127" s="684">
        <f t="shared" si="71"/>
        <v>0.13358530156872331</v>
      </c>
      <c r="BF127" s="684">
        <f t="shared" si="72"/>
        <v>0.10297657155745107</v>
      </c>
      <c r="BG127" s="684">
        <f t="shared" si="73"/>
        <v>0.14418738089351285</v>
      </c>
      <c r="BH127" s="684">
        <f t="shared" si="74"/>
        <v>0.10496771797867679</v>
      </c>
      <c r="BI127" s="684">
        <f t="shared" si="75"/>
        <v>7.5427129088827871E-2</v>
      </c>
      <c r="BJ127" s="684">
        <f t="shared" si="76"/>
        <v>7.170898149743854E-2</v>
      </c>
      <c r="BK127" s="684">
        <f t="shared" si="77"/>
        <v>9.5262073618742824E-2</v>
      </c>
      <c r="BL127" s="684">
        <f t="shared" si="78"/>
        <v>7.4438596985183583E-2</v>
      </c>
      <c r="BM127" s="684">
        <f t="shared" si="79"/>
        <v>8.4996513348163091E-2</v>
      </c>
      <c r="BN127" s="684">
        <f t="shared" si="80"/>
        <v>7.5653740803520636E-2</v>
      </c>
      <c r="BO127" s="684">
        <f t="shared" si="81"/>
        <v>9.6667185386641707E-2</v>
      </c>
    </row>
    <row r="128" spans="1:67">
      <c r="A128" s="683" t="str">
        <f t="shared" si="70"/>
        <v xml:space="preserve">Norway </v>
      </c>
      <c r="B128" s="683"/>
      <c r="C128" s="683"/>
      <c r="D128" s="683"/>
      <c r="E128" s="683"/>
      <c r="F128" s="683"/>
      <c r="G128" s="683"/>
      <c r="H128" s="683"/>
      <c r="I128" s="683"/>
      <c r="J128" s="683"/>
      <c r="K128" s="683"/>
      <c r="L128" s="683"/>
      <c r="M128" s="683"/>
      <c r="N128" s="683"/>
      <c r="O128" s="683"/>
      <c r="P128" s="683"/>
      <c r="Q128" s="683"/>
      <c r="R128" s="683"/>
      <c r="S128" s="683"/>
      <c r="T128" s="683"/>
      <c r="U128" s="683"/>
      <c r="V128" s="683"/>
      <c r="W128" s="683"/>
      <c r="X128" s="683"/>
      <c r="Y128" s="683"/>
      <c r="Z128" s="683"/>
      <c r="AA128" s="683"/>
      <c r="AB128" s="683"/>
      <c r="AC128" s="686">
        <f>ImportsCoreVPA!AD$30</f>
        <v>3.7033758564446996E-2</v>
      </c>
      <c r="AD128" s="686">
        <f>ImportsCoreVPA!AE$30</f>
        <v>3.4856362413999996E-2</v>
      </c>
      <c r="AE128" s="686">
        <f>ImportsCoreVPA!AF$30</f>
        <v>3.4490071603200001E-2</v>
      </c>
      <c r="AF128" s="686">
        <f>ImportsCoreVPA!AG$30</f>
        <v>3.6098269569600001E-2</v>
      </c>
      <c r="AG128" s="686">
        <f>ImportsCoreVPA!AH$30</f>
        <v>4.7524065254400005E-2</v>
      </c>
      <c r="AH128" s="686">
        <f>ImportsCoreVPA!AI$30</f>
        <v>4.1786631743999998E-2</v>
      </c>
      <c r="AI128" s="686">
        <f>ImportsCoreVPA!AJ$30</f>
        <v>5.1110744899199999E-2</v>
      </c>
      <c r="AJ128" s="686">
        <f>ImportsCoreVPA!AK$30</f>
        <v>4.6990097774000004E-2</v>
      </c>
      <c r="AK128" s="686">
        <f>ImportsCoreVPA!AL$30</f>
        <v>3.0209651034000005E-2</v>
      </c>
      <c r="AL128" s="686">
        <f>ImportsCoreVPA!AM$30</f>
        <v>2.18643519864E-2</v>
      </c>
      <c r="AM128" s="686">
        <f>ImportsCoreVPA!AN$30</f>
        <v>2.4402980508300004E-2</v>
      </c>
      <c r="AN128" s="686">
        <f>ImportsCoreVPA!AO$30</f>
        <v>2.7210522288E-2</v>
      </c>
      <c r="AO128" s="686">
        <f>ImportsCoreVPA!AP$30</f>
        <v>1.7168471478400001E-2</v>
      </c>
      <c r="AP128" s="686">
        <f>ImportsCoreVPA!AQ$30</f>
        <v>1.9556060004000002E-2</v>
      </c>
      <c r="AQ128" s="686">
        <f>ImportsCoreVPA!AR$30</f>
        <v>1.7381028542999999E-2</v>
      </c>
      <c r="AR128" s="686">
        <f>ImportsCoreVPA!AS$30</f>
        <v>1.1328082650500001E-2</v>
      </c>
      <c r="AS128" s="686">
        <f>ImportsCoreVPA!AT$30</f>
        <v>1.3911654241799999E-2</v>
      </c>
      <c r="AT128" s="686">
        <f>ImportsCoreVPA!AU$30</f>
        <v>1.48882857981E-2</v>
      </c>
      <c r="AU128" s="686">
        <f>ImportsCoreVPA!AV$30</f>
        <v>1.5082561628999999E-2</v>
      </c>
      <c r="AV128" s="686">
        <f>ImportsCoreVPA!AW$30</f>
        <v>1.6755699840833332E-2</v>
      </c>
      <c r="AW128" s="686">
        <f>ImportsCoreVPA!AX$30</f>
        <v>0</v>
      </c>
      <c r="AX128" s="686">
        <f>ImportsCoreVPA!AY$30</f>
        <v>0</v>
      </c>
      <c r="AY128" s="686">
        <f>ImportsCoreVPA!AZ$30</f>
        <v>0</v>
      </c>
      <c r="AZ128" s="686">
        <f>ImportsCoreVPA!BA$30</f>
        <v>0</v>
      </c>
      <c r="BA128" s="686">
        <f>ImportsCoreVPA!BB$30</f>
        <v>0</v>
      </c>
      <c r="BB128" s="686">
        <f>ImportsCoreVPA!BC$30</f>
        <v>0</v>
      </c>
      <c r="BC128" s="684">
        <f t="shared" si="71"/>
        <v>0.22443906725648455</v>
      </c>
      <c r="BD128" s="684">
        <f t="shared" si="71"/>
        <v>0.17341693383575996</v>
      </c>
      <c r="BE128" s="684">
        <f t="shared" si="71"/>
        <v>0.21557459917598104</v>
      </c>
      <c r="BF128" s="684">
        <f t="shared" si="72"/>
        <v>0.22411071113220021</v>
      </c>
      <c r="BG128" s="684">
        <f t="shared" si="73"/>
        <v>0.22894902385824967</v>
      </c>
      <c r="BH128" s="684">
        <f t="shared" si="74"/>
        <v>0.16868943432471131</v>
      </c>
      <c r="BI128" s="684">
        <f t="shared" si="75"/>
        <v>0.18954574781063935</v>
      </c>
      <c r="BJ128" s="684">
        <f t="shared" si="76"/>
        <v>0.15388491967547513</v>
      </c>
      <c r="BK128" s="684">
        <f t="shared" si="77"/>
        <v>0.10493406214494454</v>
      </c>
      <c r="BL128" s="684">
        <f t="shared" si="78"/>
        <v>0.12351180310986686</v>
      </c>
      <c r="BM128" s="684">
        <f t="shared" si="79"/>
        <v>0.12562329930640254</v>
      </c>
      <c r="BN128" s="684">
        <f t="shared" si="80"/>
        <v>0.10833641647817882</v>
      </c>
      <c r="BO128" s="684">
        <f t="shared" si="81"/>
        <v>0.11923771874157366</v>
      </c>
    </row>
    <row r="129" spans="1:67">
      <c r="A129" s="683" t="str">
        <f t="shared" si="70"/>
        <v xml:space="preserve">Russia </v>
      </c>
      <c r="B129" s="683"/>
      <c r="C129" s="683"/>
      <c r="D129" s="683"/>
      <c r="E129" s="683"/>
      <c r="F129" s="683"/>
      <c r="G129" s="683"/>
      <c r="H129" s="683"/>
      <c r="I129" s="683"/>
      <c r="J129" s="683"/>
      <c r="K129" s="683"/>
      <c r="L129" s="683"/>
      <c r="M129" s="683"/>
      <c r="N129" s="683"/>
      <c r="O129" s="683"/>
      <c r="P129" s="683"/>
      <c r="Q129" s="683"/>
      <c r="R129" s="683"/>
      <c r="S129" s="683"/>
      <c r="T129" s="683"/>
      <c r="U129" s="683"/>
      <c r="V129" s="683"/>
      <c r="W129" s="683"/>
      <c r="X129" s="683"/>
      <c r="Y129" s="683"/>
      <c r="Z129" s="683"/>
      <c r="AA129" s="683"/>
      <c r="AB129" s="683"/>
      <c r="AC129" s="686">
        <f>ImportsCoreVPA!AD$36</f>
        <v>1.2307291926693E-2</v>
      </c>
      <c r="AD129" s="686">
        <f>ImportsCoreVPA!AE$36</f>
        <v>8.8892831735999985E-3</v>
      </c>
      <c r="AE129" s="686">
        <f>ImportsCoreVPA!AF$36</f>
        <v>1.2085963238400001E-2</v>
      </c>
      <c r="AF129" s="686">
        <f>ImportsCoreVPA!AG$36</f>
        <v>1.3958918635200001E-2</v>
      </c>
      <c r="AG129" s="686">
        <f>ImportsCoreVPA!AH$36</f>
        <v>1.6377957374100003E-2</v>
      </c>
      <c r="AH129" s="686">
        <f>ImportsCoreVPA!AI$36</f>
        <v>1.8180670279199999E-2</v>
      </c>
      <c r="AI129" s="686">
        <f>ImportsCoreVPA!AJ$36</f>
        <v>2.0597031906000006E-2</v>
      </c>
      <c r="AJ129" s="686">
        <f>ImportsCoreVPA!AK$36</f>
        <v>2.0017564115000004E-2</v>
      </c>
      <c r="AK129" s="686">
        <f>ImportsCoreVPA!AL$36</f>
        <v>1.4986540104000003E-2</v>
      </c>
      <c r="AL129" s="686">
        <f>ImportsCoreVPA!AM$36</f>
        <v>1.4062056980400001E-2</v>
      </c>
      <c r="AM129" s="686">
        <f>ImportsCoreVPA!AN$36</f>
        <v>1.6814814232500003E-2</v>
      </c>
      <c r="AN129" s="686">
        <f>ImportsCoreVPA!AO$36</f>
        <v>1.9583667983999999E-2</v>
      </c>
      <c r="AO129" s="686">
        <f>ImportsCoreVPA!AP$36</f>
        <v>2.1927677745599998E-2</v>
      </c>
      <c r="AP129" s="686">
        <f>ImportsCoreVPA!AQ$36</f>
        <v>2.4916533239699997E-2</v>
      </c>
      <c r="AQ129" s="686">
        <f>ImportsCoreVPA!AR$36</f>
        <v>2.9738072621499998E-2</v>
      </c>
      <c r="AR129" s="686">
        <f>ImportsCoreVPA!AS$36</f>
        <v>3.0462127996999995E-2</v>
      </c>
      <c r="AS129" s="686">
        <f>ImportsCoreVPA!AT$36</f>
        <v>3.4222545329199994E-2</v>
      </c>
      <c r="AT129" s="686">
        <f>ImportsCoreVPA!AU$36</f>
        <v>3.6207073659899995E-2</v>
      </c>
      <c r="AU129" s="686">
        <f>ImportsCoreVPA!AV$36</f>
        <v>4.9023464711000005E-2</v>
      </c>
      <c r="AV129" s="686">
        <f>ImportsCoreVPA!AW$36</f>
        <v>4.1068348710416681E-2</v>
      </c>
      <c r="AW129" s="686">
        <f>ImportsCoreVPA!AX$36</f>
        <v>0</v>
      </c>
      <c r="AX129" s="686">
        <f>ImportsCoreVPA!AY$36</f>
        <v>0</v>
      </c>
      <c r="AY129" s="686">
        <f>ImportsCoreVPA!AZ$36</f>
        <v>0</v>
      </c>
      <c r="AZ129" s="686">
        <f>ImportsCoreVPA!BA$36</f>
        <v>0</v>
      </c>
      <c r="BA129" s="686">
        <f>ImportsCoreVPA!BB$36</f>
        <v>0</v>
      </c>
      <c r="BB129" s="686">
        <f>ImportsCoreVPA!BC$36</f>
        <v>0</v>
      </c>
      <c r="BC129" s="684">
        <f t="shared" si="71"/>
        <v>9.5610003629388859E-2</v>
      </c>
      <c r="BD129" s="684">
        <f t="shared" si="71"/>
        <v>8.6029455643738803E-2</v>
      </c>
      <c r="BE129" s="684">
        <f t="shared" si="71"/>
        <v>0.13864679360381377</v>
      </c>
      <c r="BF129" s="684">
        <f t="shared" si="72"/>
        <v>0.15442293919464903</v>
      </c>
      <c r="BG129" s="684">
        <f t="shared" si="73"/>
        <v>0.16477675882311812</v>
      </c>
      <c r="BH129" s="684">
        <f t="shared" si="74"/>
        <v>0.21545118676485384</v>
      </c>
      <c r="BI129" s="684">
        <f t="shared" si="75"/>
        <v>0.24150176082511407</v>
      </c>
      <c r="BJ129" s="684">
        <f t="shared" si="76"/>
        <v>0.26328941957269836</v>
      </c>
      <c r="BK129" s="684">
        <f t="shared" si="77"/>
        <v>0.2821761573361547</v>
      </c>
      <c r="BL129" s="684">
        <f t="shared" si="78"/>
        <v>0.30383793380360319</v>
      </c>
      <c r="BM129" s="684">
        <f t="shared" si="79"/>
        <v>0.30550542305998996</v>
      </c>
      <c r="BN129" s="684">
        <f t="shared" si="80"/>
        <v>0.35213026943131609</v>
      </c>
      <c r="BO129" s="684">
        <f t="shared" si="81"/>
        <v>0.2922525623656666</v>
      </c>
    </row>
    <row r="130" spans="1:67">
      <c r="A130" s="683" t="str">
        <f t="shared" si="70"/>
        <v xml:space="preserve">USA </v>
      </c>
      <c r="B130" s="683"/>
      <c r="C130" s="683"/>
      <c r="D130" s="683"/>
      <c r="E130" s="683"/>
      <c r="F130" s="683"/>
      <c r="G130" s="683"/>
      <c r="H130" s="683"/>
      <c r="I130" s="683"/>
      <c r="J130" s="683"/>
      <c r="K130" s="683"/>
      <c r="L130" s="683"/>
      <c r="M130" s="683"/>
      <c r="N130" s="683"/>
      <c r="O130" s="683"/>
      <c r="P130" s="683"/>
      <c r="Q130" s="683"/>
      <c r="R130" s="683"/>
      <c r="S130" s="683"/>
      <c r="T130" s="683"/>
      <c r="U130" s="683"/>
      <c r="V130" s="683"/>
      <c r="W130" s="683"/>
      <c r="X130" s="683"/>
      <c r="Y130" s="683"/>
      <c r="Z130" s="683"/>
      <c r="AA130" s="683"/>
      <c r="AB130" s="683"/>
      <c r="AC130" s="686">
        <f>ImportsCoreVPA!AD$10</f>
        <v>3.0368783357459996E-2</v>
      </c>
      <c r="AD130" s="686">
        <f>ImportsCoreVPA!AE$10</f>
        <v>2.70739647144E-2</v>
      </c>
      <c r="AE130" s="686">
        <f>ImportsCoreVPA!AF$10</f>
        <v>2.3119351694400003E-2</v>
      </c>
      <c r="AF130" s="686">
        <f>ImportsCoreVPA!AG$10</f>
        <v>2.1097109633600005E-2</v>
      </c>
      <c r="AG130" s="686">
        <f>ImportsCoreVPA!AH$10</f>
        <v>2.15975570664E-2</v>
      </c>
      <c r="AH130" s="686">
        <f>ImportsCoreVPA!AI$10</f>
        <v>1.9900252858200001E-2</v>
      </c>
      <c r="AI130" s="686">
        <f>ImportsCoreVPA!AJ$10</f>
        <v>2.68349770104E-2</v>
      </c>
      <c r="AJ130" s="686">
        <f>ImportsCoreVPA!AK$10</f>
        <v>2.4332769753E-2</v>
      </c>
      <c r="AK130" s="686">
        <f>ImportsCoreVPA!AL$10</f>
        <v>1.3762340315200003E-2</v>
      </c>
      <c r="AL130" s="686">
        <f>ImportsCoreVPA!AM$10</f>
        <v>6.2380226216E-3</v>
      </c>
      <c r="AM130" s="686">
        <f>ImportsCoreVPA!AN$10</f>
        <v>9.0978190821000005E-3</v>
      </c>
      <c r="AN130" s="686">
        <f>ImportsCoreVPA!AO$10</f>
        <v>8.9903628480000001E-3</v>
      </c>
      <c r="AO130" s="686">
        <f>ImportsCoreVPA!AP$10</f>
        <v>6.6943591791999999E-3</v>
      </c>
      <c r="AP130" s="686">
        <f>ImportsCoreVPA!AQ$10</f>
        <v>7.8601314168000001E-3</v>
      </c>
      <c r="AQ130" s="686">
        <f>ImportsCoreVPA!AR$10</f>
        <v>8.7808482860000005E-3</v>
      </c>
      <c r="AR130" s="686">
        <f>ImportsCoreVPA!AS$10</f>
        <v>7.2811458965000003E-3</v>
      </c>
      <c r="AS130" s="686">
        <f>ImportsCoreVPA!AT$10</f>
        <v>8.191641122500001E-3</v>
      </c>
      <c r="AT130" s="686">
        <f>ImportsCoreVPA!AU$10</f>
        <v>7.7728353273999991E-3</v>
      </c>
      <c r="AU130" s="686">
        <f>ImportsCoreVPA!AV$10</f>
        <v>7.9204922380000011E-3</v>
      </c>
      <c r="AV130" s="686">
        <f>ImportsCoreVPA!AW$10</f>
        <v>8.841014827916667E-3</v>
      </c>
      <c r="AW130" s="686">
        <f>ImportsCoreVPA!AX$10</f>
        <v>0</v>
      </c>
      <c r="AX130" s="686">
        <f>ImportsCoreVPA!AY$10</f>
        <v>0</v>
      </c>
      <c r="AY130" s="686">
        <f>ImportsCoreVPA!AZ$10</f>
        <v>0</v>
      </c>
      <c r="AZ130" s="686">
        <f>ImportsCoreVPA!BA$10</f>
        <v>0</v>
      </c>
      <c r="BA130" s="686">
        <f>ImportsCoreVPA!BB$10</f>
        <v>0</v>
      </c>
      <c r="BB130" s="686">
        <f>ImportsCoreVPA!BC$10</f>
        <v>0</v>
      </c>
      <c r="BC130" s="684">
        <f t="shared" si="71"/>
        <v>0.11622074449378691</v>
      </c>
      <c r="BD130" s="684">
        <f t="shared" si="71"/>
        <v>7.9002000293885627E-2</v>
      </c>
      <c r="BE130" s="684">
        <f t="shared" si="71"/>
        <v>6.1504645879218632E-2</v>
      </c>
      <c r="BF130" s="684">
        <f t="shared" si="72"/>
        <v>8.3552035930531107E-2</v>
      </c>
      <c r="BG130" s="684">
        <f t="shared" si="73"/>
        <v>7.5644810356646899E-2</v>
      </c>
      <c r="BH130" s="684">
        <f t="shared" si="74"/>
        <v>6.5775667014180098E-2</v>
      </c>
      <c r="BI130" s="684">
        <f t="shared" si="75"/>
        <v>7.6183775616485164E-2</v>
      </c>
      <c r="BJ130" s="684">
        <f t="shared" si="76"/>
        <v>7.7742242343755846E-2</v>
      </c>
      <c r="BK130" s="684">
        <f t="shared" si="77"/>
        <v>6.7446560866680785E-2</v>
      </c>
      <c r="BL130" s="684">
        <f t="shared" si="78"/>
        <v>7.2727825741160657E-2</v>
      </c>
      <c r="BM130" s="684">
        <f t="shared" si="79"/>
        <v>6.5585066812591755E-2</v>
      </c>
      <c r="BN130" s="684">
        <f t="shared" si="80"/>
        <v>5.6892043070341687E-2</v>
      </c>
      <c r="BO130" s="684">
        <f t="shared" si="81"/>
        <v>6.2914855807585338E-2</v>
      </c>
    </row>
    <row r="131" spans="1:67">
      <c r="A131" s="683" t="str">
        <f t="shared" si="70"/>
        <v>Others</v>
      </c>
      <c r="B131" s="685"/>
      <c r="C131" s="685"/>
      <c r="D131" s="685"/>
      <c r="E131" s="685"/>
      <c r="F131" s="685"/>
      <c r="G131" s="685"/>
      <c r="H131" s="685"/>
      <c r="I131" s="685"/>
      <c r="J131" s="685"/>
      <c r="K131" s="685"/>
      <c r="L131" s="685"/>
      <c r="M131" s="685"/>
      <c r="N131" s="685"/>
      <c r="O131" s="685"/>
      <c r="P131" s="685"/>
      <c r="Q131" s="685"/>
      <c r="R131" s="685"/>
      <c r="S131" s="685"/>
      <c r="T131" s="685"/>
      <c r="U131" s="685"/>
      <c r="V131" s="685"/>
      <c r="W131" s="685"/>
      <c r="X131" s="685"/>
      <c r="Y131" s="685"/>
      <c r="Z131" s="685"/>
      <c r="AA131" s="685"/>
      <c r="AC131" s="686">
        <f t="shared" ref="AC131:AL131" si="82">AC112-SUM(AC126:AC130)</f>
        <v>4.8050373522498052E-2</v>
      </c>
      <c r="AD131" s="686">
        <f t="shared" si="82"/>
        <v>5.0965832055599986E-2</v>
      </c>
      <c r="AE131" s="686">
        <f t="shared" si="82"/>
        <v>4.6959301406400006E-2</v>
      </c>
      <c r="AF131" s="686">
        <f t="shared" si="82"/>
        <v>4.838410066239994E-2</v>
      </c>
      <c r="AG131" s="686">
        <f t="shared" si="82"/>
        <v>5.3611454367099826E-2</v>
      </c>
      <c r="AH131" s="686">
        <f t="shared" si="82"/>
        <v>5.8811716005900336E-2</v>
      </c>
      <c r="AI131" s="686">
        <f t="shared" si="82"/>
        <v>5.5810706819200112E-2</v>
      </c>
      <c r="AJ131" s="686">
        <f t="shared" si="82"/>
        <v>7.3314073829500642E-2</v>
      </c>
      <c r="AK131" s="686">
        <f t="shared" si="82"/>
        <v>6.3906914506000237E-2</v>
      </c>
      <c r="AL131" s="686">
        <f t="shared" si="82"/>
        <v>3.3409873147199759E-2</v>
      </c>
      <c r="AM131" s="686">
        <f>AM112-SUM(AM126:AM130)</f>
        <v>3.335024912130026E-2</v>
      </c>
      <c r="AN131" s="686">
        <f>AN112-SUM(AN126:AN130)</f>
        <v>3.2538206015999979E-2</v>
      </c>
      <c r="AO131" s="686">
        <f>AO112-SUM(AO126:AO130)</f>
        <v>3.036683129920012E-2</v>
      </c>
      <c r="AP131" s="686">
        <f t="shared" ref="AP131:BB131" si="83">AP112-SUM(AP126:AP130)</f>
        <v>2.8233405881399901E-2</v>
      </c>
      <c r="AQ131" s="686">
        <f t="shared" si="83"/>
        <v>2.6618789162500156E-2</v>
      </c>
      <c r="AR131" s="686">
        <f t="shared" si="83"/>
        <v>2.5554512151000047E-2</v>
      </c>
      <c r="AS131" s="686">
        <f t="shared" si="83"/>
        <v>2.8341928768200034E-2</v>
      </c>
      <c r="AT131" s="686">
        <f t="shared" si="83"/>
        <v>2.4683695336299882E-2</v>
      </c>
      <c r="AU131" s="686">
        <f t="shared" si="83"/>
        <v>2.9640225445999882E-2</v>
      </c>
      <c r="AV131" s="686">
        <f t="shared" si="83"/>
        <v>3.3940690475833313E-2</v>
      </c>
      <c r="AW131" s="686">
        <f t="shared" si="83"/>
        <v>0</v>
      </c>
      <c r="AX131" s="686">
        <f t="shared" si="83"/>
        <v>0</v>
      </c>
      <c r="AY131" s="686">
        <f t="shared" si="83"/>
        <v>0</v>
      </c>
      <c r="AZ131" s="686">
        <f t="shared" si="83"/>
        <v>0</v>
      </c>
      <c r="BA131" s="686">
        <f t="shared" si="83"/>
        <v>0</v>
      </c>
      <c r="BB131" s="686">
        <f t="shared" si="83"/>
        <v>0</v>
      </c>
      <c r="BC131" s="684">
        <f t="shared" si="71"/>
        <v>0.35017042156849049</v>
      </c>
      <c r="BD131" s="684">
        <f t="shared" si="71"/>
        <v>0.36685432585969174</v>
      </c>
      <c r="BE131" s="684">
        <f t="shared" si="71"/>
        <v>0.32940926018333067</v>
      </c>
      <c r="BF131" s="684">
        <f t="shared" si="72"/>
        <v>0.30628013018608569</v>
      </c>
      <c r="BG131" s="684">
        <f t="shared" si="73"/>
        <v>0.27377609391743046</v>
      </c>
      <c r="BH131" s="684">
        <f t="shared" si="74"/>
        <v>0.29837039369176266</v>
      </c>
      <c r="BI131" s="684">
        <f t="shared" si="75"/>
        <v>0.27365031759652225</v>
      </c>
      <c r="BJ131" s="684">
        <f t="shared" si="76"/>
        <v>0.23567248750531808</v>
      </c>
      <c r="BK131" s="684">
        <f t="shared" si="77"/>
        <v>0.23671603120042747</v>
      </c>
      <c r="BL131" s="684">
        <f t="shared" si="78"/>
        <v>0.25162807132265702</v>
      </c>
      <c r="BM131" s="684">
        <f t="shared" si="79"/>
        <v>0.20827429626691971</v>
      </c>
      <c r="BN131" s="684">
        <f t="shared" si="80"/>
        <v>0.21290254848027826</v>
      </c>
      <c r="BO131" s="684">
        <f t="shared" si="81"/>
        <v>0.2415303773220937</v>
      </c>
    </row>
    <row r="132" spans="1:67">
      <c r="A132" s="683"/>
      <c r="B132" s="685"/>
      <c r="C132" s="685"/>
      <c r="D132" s="685"/>
      <c r="E132" s="685"/>
      <c r="F132" s="685"/>
      <c r="G132" s="685"/>
      <c r="H132" s="685"/>
      <c r="I132" s="685"/>
      <c r="J132" s="685"/>
      <c r="K132" s="685"/>
      <c r="L132" s="685"/>
      <c r="M132" s="685"/>
      <c r="N132" s="685"/>
      <c r="O132" s="685"/>
      <c r="P132" s="685"/>
      <c r="Q132" s="685"/>
      <c r="R132" s="685"/>
      <c r="S132" s="685"/>
      <c r="T132" s="685"/>
      <c r="U132" s="685"/>
      <c r="V132" s="685"/>
      <c r="W132" s="685"/>
      <c r="X132" s="685"/>
      <c r="Y132" s="685"/>
      <c r="Z132" s="685"/>
      <c r="AA132" s="685"/>
      <c r="AC132" s="687"/>
      <c r="AD132" s="687"/>
      <c r="AE132" s="687"/>
      <c r="AF132" s="687"/>
      <c r="AG132" s="687"/>
      <c r="AH132" s="687"/>
      <c r="AI132" s="687"/>
      <c r="AJ132" s="687"/>
      <c r="AK132" s="687"/>
      <c r="AL132" s="687"/>
      <c r="AM132" s="687"/>
      <c r="AN132" s="687"/>
      <c r="AO132" s="687"/>
      <c r="AP132" s="687"/>
      <c r="AQ132" s="687"/>
      <c r="AR132" s="687"/>
      <c r="AS132" s="687"/>
      <c r="AT132" s="687"/>
      <c r="AU132" s="687"/>
      <c r="AV132" s="687"/>
      <c r="AW132" s="687"/>
      <c r="AX132" s="687"/>
      <c r="AY132" s="687"/>
      <c r="AZ132" s="687"/>
      <c r="BA132" s="687"/>
      <c r="BB132" s="687"/>
      <c r="BC132" s="684"/>
      <c r="BD132" s="684"/>
      <c r="BE132" s="684"/>
      <c r="BF132" s="684"/>
      <c r="BG132" s="684"/>
      <c r="BH132" s="684"/>
      <c r="BI132" s="684"/>
      <c r="BJ132" s="684"/>
      <c r="BK132" s="684"/>
      <c r="BL132" s="684"/>
      <c r="BM132" s="684"/>
      <c r="BN132" s="684"/>
      <c r="BO132" s="684"/>
    </row>
    <row r="133" spans="1:67" ht="13">
      <c r="A133" s="679" t="s">
        <v>115</v>
      </c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</row>
    <row r="134" spans="1:67" ht="13">
      <c r="A134" s="679"/>
      <c r="B134" s="681" t="s">
        <v>56</v>
      </c>
      <c r="C134" s="681"/>
      <c r="D134" s="681"/>
      <c r="E134" s="681"/>
      <c r="F134" s="681"/>
      <c r="G134" s="681"/>
      <c r="H134" s="681"/>
      <c r="I134" s="681"/>
      <c r="J134" s="681"/>
      <c r="K134" s="681"/>
      <c r="L134" s="681"/>
      <c r="M134" s="681"/>
      <c r="N134" s="681"/>
      <c r="O134" s="681"/>
      <c r="P134" s="681"/>
      <c r="Q134" s="681"/>
      <c r="R134" s="681"/>
      <c r="S134" s="681"/>
      <c r="T134" s="681"/>
      <c r="U134" s="681"/>
      <c r="V134" s="681"/>
      <c r="W134" s="681"/>
      <c r="X134" s="681"/>
      <c r="Y134" s="681"/>
      <c r="Z134" s="681"/>
      <c r="AA134" s="681"/>
      <c r="AC134" s="681" t="s">
        <v>72</v>
      </c>
      <c r="AD134" s="681"/>
      <c r="AE134" s="681"/>
      <c r="AF134" s="681"/>
      <c r="AG134" s="681"/>
      <c r="AH134" s="681"/>
      <c r="AI134" s="681"/>
      <c r="AJ134" s="681"/>
      <c r="AK134" s="681"/>
      <c r="AL134" s="681"/>
      <c r="AM134" s="681"/>
      <c r="AN134" s="681"/>
      <c r="AO134" s="681"/>
      <c r="AP134" s="681"/>
      <c r="AQ134" s="681"/>
      <c r="AR134" s="681"/>
      <c r="AS134" s="681"/>
      <c r="AT134" s="681"/>
      <c r="AU134" s="681"/>
      <c r="AV134" s="681"/>
      <c r="AW134" s="681"/>
      <c r="AX134" s="681"/>
      <c r="AY134" s="681"/>
      <c r="AZ134" s="681"/>
      <c r="BA134" s="681"/>
      <c r="BB134" s="681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</row>
    <row r="135" spans="1:67">
      <c r="A135" s="680" t="s">
        <v>1</v>
      </c>
      <c r="B135" s="685">
        <f>ImportsTimberSectorMinusCoreVPA!C$5-ImportsTimberSectorMinusCoreVPA!C$18</f>
        <v>0.36901885855286976</v>
      </c>
      <c r="C135" s="685">
        <f>ImportsTimberSectorMinusCoreVPA!D$5-ImportsTimberSectorMinusCoreVPA!D$18</f>
        <v>0.33417223996962386</v>
      </c>
      <c r="D135" s="685">
        <f>ImportsTimberSectorMinusCoreVPA!E$5-ImportsTimberSectorMinusCoreVPA!E$18</f>
        <v>0.37597923918967124</v>
      </c>
      <c r="E135" s="685">
        <f>ImportsTimberSectorMinusCoreVPA!F$5-ImportsTimberSectorMinusCoreVPA!F$18</f>
        <v>0.40862162239100819</v>
      </c>
      <c r="F135" s="685">
        <f>ImportsTimberSectorMinusCoreVPA!G$5-ImportsTimberSectorMinusCoreVPA!G$18</f>
        <v>0.44749217850379974</v>
      </c>
      <c r="G135" s="685">
        <f>ImportsTimberSectorMinusCoreVPA!H$5-ImportsTimberSectorMinusCoreVPA!H$18</f>
        <v>0.50873053971350313</v>
      </c>
      <c r="H135" s="685">
        <f>ImportsTimberSectorMinusCoreVPA!I$5-ImportsTimberSectorMinusCoreVPA!I$18</f>
        <v>0.56792829183104176</v>
      </c>
      <c r="I135" s="685">
        <f>ImportsTimberSectorMinusCoreVPA!J$5-ImportsTimberSectorMinusCoreVPA!J$18</f>
        <v>0.61741420739177322</v>
      </c>
      <c r="J135" s="685">
        <f>ImportsTimberSectorMinusCoreVPA!K$5-ImportsTimberSectorMinusCoreVPA!K$18</f>
        <v>0.56296804062791539</v>
      </c>
      <c r="K135" s="685">
        <f>ImportsTimberSectorMinusCoreVPA!L$5-ImportsTimberSectorMinusCoreVPA!L$18</f>
        <v>0.39013678531135776</v>
      </c>
      <c r="L135" s="685">
        <f>ImportsTimberSectorMinusCoreVPA!M$5-ImportsTimberSectorMinusCoreVPA!M$18</f>
        <v>0.43134067881418403</v>
      </c>
      <c r="M135" s="685">
        <f>ImportsTimberSectorMinusCoreVPA!N$5-ImportsTimberSectorMinusCoreVPA!N$18</f>
        <v>0.37576242609471588</v>
      </c>
      <c r="N135" s="685">
        <f>ImportsTimberSectorMinusCoreVPA!O$5-ImportsTimberSectorMinusCoreVPA!O$18</f>
        <v>0.30698777682768075</v>
      </c>
      <c r="O135" s="685">
        <f>ImportsTimberSectorMinusCoreVPA!P$5-ImportsTimberSectorMinusCoreVPA!P$18</f>
        <v>0.28768485673594668</v>
      </c>
      <c r="P135" s="685">
        <f>ImportsTimberSectorMinusCoreVPA!Q$5-ImportsTimberSectorMinusCoreVPA!Q$18</f>
        <v>0.27787504037332145</v>
      </c>
      <c r="Q135" s="685">
        <f>ImportsTimberSectorMinusCoreVPA!R$5-ImportsTimberSectorMinusCoreVPA!R$18</f>
        <v>0.29572757096946933</v>
      </c>
      <c r="R135" s="685">
        <f>ImportsTimberSectorMinusCoreVPA!S$5-ImportsTimberSectorMinusCoreVPA!S$18</f>
        <v>0.29226102504394147</v>
      </c>
      <c r="S135" s="685">
        <f>ImportsTimberSectorMinusCoreVPA!T$5-ImportsTimberSectorMinusCoreVPA!T$18</f>
        <v>0.3105701345840699</v>
      </c>
      <c r="T135" s="685">
        <f>ImportsTimberSectorMinusCoreVPA!U$5-ImportsTimberSectorMinusCoreVPA!U$18</f>
        <v>0.33111356781036738</v>
      </c>
      <c r="U135" s="685">
        <f>ImportsTimberSectorMinusCoreVPA!V$5-ImportsTimberSectorMinusCoreVPA!V$18</f>
        <v>0.43051474797426392</v>
      </c>
      <c r="V135" s="685">
        <f>ImportsTimberSectorMinusCoreVPA!W$5-ImportsTimberSectorMinusCoreVPA!W$18</f>
        <v>0</v>
      </c>
      <c r="W135" s="685">
        <f>ImportsTimberSectorMinusCoreVPA!X$5-ImportsTimberSectorMinusCoreVPA!X$18</f>
        <v>0</v>
      </c>
      <c r="X135" s="685">
        <f>ImportsTimberSectorMinusCoreVPA!Y$5-ImportsTimberSectorMinusCoreVPA!Y$18</f>
        <v>0</v>
      </c>
      <c r="Y135" s="685">
        <f>ImportsTimberSectorMinusCoreVPA!Z$5-ImportsTimberSectorMinusCoreVPA!Z$18</f>
        <v>0</v>
      </c>
      <c r="Z135" s="685">
        <f>ImportsTimberSectorMinusCoreVPA!AA$5-ImportsTimberSectorMinusCoreVPA!AA$18</f>
        <v>0</v>
      </c>
      <c r="AA135" s="685">
        <f>ImportsTimberSectorMinusCoreVPA!AB$5-ImportsTimberSectorMinusCoreVPA!AB$18</f>
        <v>0</v>
      </c>
      <c r="AB135" s="685"/>
      <c r="AC135" s="685">
        <f>ImportsTimberSectorMinusCoreVPA!AD$5-ImportsTimberSectorMinusCoreVPA!AD$18</f>
        <v>0.22255950933892221</v>
      </c>
      <c r="AD135" s="685">
        <f>ImportsTimberSectorMinusCoreVPA!AE$5-ImportsTimberSectorMinusCoreVPA!AE$18</f>
        <v>0.20031434116920022</v>
      </c>
      <c r="AE135" s="685">
        <f>ImportsTimberSectorMinusCoreVPA!AF$5-ImportsTimberSectorMinusCoreVPA!AF$18</f>
        <v>0.23286422828319975</v>
      </c>
      <c r="AF135" s="685">
        <f>ImportsTimberSectorMinusCoreVPA!AG$5-ImportsTimberSectorMinusCoreVPA!AG$18</f>
        <v>0.34429216084159997</v>
      </c>
      <c r="AG135" s="685">
        <f>ImportsTimberSectorMinusCoreVPA!AH$5-ImportsTimberSectorMinusCoreVPA!AH$18</f>
        <v>0.42577855750430027</v>
      </c>
      <c r="AH135" s="685">
        <f>ImportsTimberSectorMinusCoreVPA!AI$5-ImportsTimberSectorMinusCoreVPA!AI$18</f>
        <v>0.49287950235810074</v>
      </c>
      <c r="AI135" s="685">
        <f>ImportsTimberSectorMinusCoreVPA!AJ$5-ImportsTimberSectorMinusCoreVPA!AJ$18</f>
        <v>0.56794370603480049</v>
      </c>
      <c r="AJ135" s="685">
        <f>ImportsTimberSectorMinusCoreVPA!AK$5-ImportsTimberSectorMinusCoreVPA!AK$18</f>
        <v>0.66762550567950063</v>
      </c>
      <c r="AK135" s="685">
        <f>ImportsTimberSectorMinusCoreVPA!AL$5-ImportsTimberSectorMinusCoreVPA!AL$18</f>
        <v>0.63588786727719948</v>
      </c>
      <c r="AL135" s="685">
        <f>ImportsTimberSectorMinusCoreVPA!AM$5-ImportsTimberSectorMinusCoreVPA!AM$18</f>
        <v>0.43325119011240032</v>
      </c>
      <c r="AM135" s="685">
        <f>ImportsTimberSectorMinusCoreVPA!AN$5-ImportsTimberSectorMinusCoreVPA!AN$18</f>
        <v>0.46861021641510003</v>
      </c>
      <c r="AN135" s="685">
        <f>ImportsTimberSectorMinusCoreVPA!AO$5-ImportsTimberSectorMinusCoreVPA!AO$18</f>
        <v>0.40338204935999977</v>
      </c>
      <c r="AO135" s="685">
        <f>ImportsTimberSectorMinusCoreVPA!AP$5-ImportsTimberSectorMinusCoreVPA!AP$18</f>
        <v>0.33911244134239982</v>
      </c>
      <c r="AP135" s="685">
        <f>ImportsTimberSectorMinusCoreVPA!AQ$5-ImportsTimberSectorMinusCoreVPA!AQ$18</f>
        <v>0.32271990773609982</v>
      </c>
      <c r="AQ135" s="685">
        <f>ImportsTimberSectorMinusCoreVPA!AR$5-ImportsTimberSectorMinusCoreVPA!AR$18</f>
        <v>0.33796848297449977</v>
      </c>
      <c r="AR135" s="685">
        <f>ImportsTimberSectorMinusCoreVPA!AS$5-ImportsTimberSectorMinusCoreVPA!AS$18</f>
        <v>0.32445104719049978</v>
      </c>
      <c r="AS135" s="685">
        <f>ImportsTimberSectorMinusCoreVPA!AT$5-ImportsTimberSectorMinusCoreVPA!AT$18</f>
        <v>0.29354509708510057</v>
      </c>
      <c r="AT135" s="685">
        <f>ImportsTimberSectorMinusCoreVPA!AU$5-ImportsTimberSectorMinusCoreVPA!AU$18</f>
        <v>0.30812818293399946</v>
      </c>
      <c r="AU135" s="685">
        <f>ImportsTimberSectorMinusCoreVPA!AV$5-ImportsTimberSectorMinusCoreVPA!AV$18</f>
        <v>0.31400879614400012</v>
      </c>
      <c r="AV135" s="685">
        <f>ImportsTimberSectorMinusCoreVPA!AW$5-ImportsTimberSectorMinusCoreVPA!AW$18</f>
        <v>0.30972710326041675</v>
      </c>
      <c r="AW135" s="685">
        <f>ImportsTimberSectorMinusCoreVPA!AX$5-ImportsTimberSectorMinusCoreVPA!AX$18</f>
        <v>0</v>
      </c>
      <c r="AX135" s="685">
        <f>ImportsTimberSectorMinusCoreVPA!AY$5-ImportsTimberSectorMinusCoreVPA!AY$18</f>
        <v>0</v>
      </c>
      <c r="AY135" s="685">
        <f>ImportsTimberSectorMinusCoreVPA!AZ$5-ImportsTimberSectorMinusCoreVPA!AZ$18</f>
        <v>0</v>
      </c>
      <c r="AZ135" s="685">
        <f>ImportsTimberSectorMinusCoreVPA!BA$5-ImportsTimberSectorMinusCoreVPA!BA$18</f>
        <v>0</v>
      </c>
      <c r="BA135" s="685">
        <f>ImportsTimberSectorMinusCoreVPA!BB$5-ImportsTimberSectorMinusCoreVPA!BB$18</f>
        <v>0</v>
      </c>
      <c r="BB135" s="685">
        <f>ImportsTimberSectorMinusCoreVPA!BC$5-ImportsTimberSectorMinusCoreVPA!BC$18</f>
        <v>0</v>
      </c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</row>
    <row r="136" spans="1:67">
      <c r="B136" s="678">
        <v>2000</v>
      </c>
      <c r="C136" s="678">
        <f>1+B136</f>
        <v>2001</v>
      </c>
      <c r="D136" s="678">
        <f t="shared" ref="D136:AA136" si="84">1+C136</f>
        <v>2002</v>
      </c>
      <c r="E136" s="678">
        <f t="shared" si="84"/>
        <v>2003</v>
      </c>
      <c r="F136" s="678">
        <f t="shared" si="84"/>
        <v>2004</v>
      </c>
      <c r="G136" s="678">
        <f t="shared" si="84"/>
        <v>2005</v>
      </c>
      <c r="H136" s="678">
        <f t="shared" si="84"/>
        <v>2006</v>
      </c>
      <c r="I136" s="678">
        <f t="shared" si="84"/>
        <v>2007</v>
      </c>
      <c r="J136" s="678">
        <f t="shared" si="84"/>
        <v>2008</v>
      </c>
      <c r="K136" s="678">
        <f t="shared" si="84"/>
        <v>2009</v>
      </c>
      <c r="L136" s="678">
        <f t="shared" si="84"/>
        <v>2010</v>
      </c>
      <c r="M136" s="678">
        <f t="shared" si="84"/>
        <v>2011</v>
      </c>
      <c r="N136" s="678">
        <f t="shared" si="84"/>
        <v>2012</v>
      </c>
      <c r="O136" s="678">
        <f t="shared" si="84"/>
        <v>2013</v>
      </c>
      <c r="P136" s="678">
        <f t="shared" si="84"/>
        <v>2014</v>
      </c>
      <c r="Q136" s="678">
        <f t="shared" si="84"/>
        <v>2015</v>
      </c>
      <c r="R136" s="678">
        <f t="shared" si="84"/>
        <v>2016</v>
      </c>
      <c r="S136" s="678">
        <f t="shared" si="84"/>
        <v>2017</v>
      </c>
      <c r="T136" s="678">
        <f t="shared" si="84"/>
        <v>2018</v>
      </c>
      <c r="U136" s="678">
        <f t="shared" si="84"/>
        <v>2019</v>
      </c>
      <c r="V136" s="678">
        <f t="shared" si="84"/>
        <v>2020</v>
      </c>
      <c r="W136" s="678">
        <f t="shared" si="84"/>
        <v>2021</v>
      </c>
      <c r="X136" s="678">
        <f t="shared" si="84"/>
        <v>2022</v>
      </c>
      <c r="Y136" s="678">
        <f t="shared" si="84"/>
        <v>2023</v>
      </c>
      <c r="Z136" s="678">
        <f t="shared" si="84"/>
        <v>2024</v>
      </c>
      <c r="AA136" s="678">
        <f t="shared" si="84"/>
        <v>2025</v>
      </c>
      <c r="AC136" s="678">
        <v>2000</v>
      </c>
      <c r="AD136" s="678">
        <f>1+AC136</f>
        <v>2001</v>
      </c>
      <c r="AE136" s="678">
        <f t="shared" ref="AE136:BB136" si="85">1+AD136</f>
        <v>2002</v>
      </c>
      <c r="AF136" s="678">
        <f t="shared" si="85"/>
        <v>2003</v>
      </c>
      <c r="AG136" s="678">
        <f t="shared" si="85"/>
        <v>2004</v>
      </c>
      <c r="AH136" s="678">
        <f t="shared" si="85"/>
        <v>2005</v>
      </c>
      <c r="AI136" s="678">
        <f t="shared" si="85"/>
        <v>2006</v>
      </c>
      <c r="AJ136" s="678">
        <f t="shared" si="85"/>
        <v>2007</v>
      </c>
      <c r="AK136" s="678">
        <f t="shared" si="85"/>
        <v>2008</v>
      </c>
      <c r="AL136" s="678">
        <f t="shared" si="85"/>
        <v>2009</v>
      </c>
      <c r="AM136" s="678">
        <f t="shared" si="85"/>
        <v>2010</v>
      </c>
      <c r="AN136" s="678">
        <f t="shared" si="85"/>
        <v>2011</v>
      </c>
      <c r="AO136" s="678">
        <f t="shared" si="85"/>
        <v>2012</v>
      </c>
      <c r="AP136" s="678">
        <f t="shared" si="85"/>
        <v>2013</v>
      </c>
      <c r="AQ136" s="678">
        <f t="shared" si="85"/>
        <v>2014</v>
      </c>
      <c r="AR136" s="678">
        <f t="shared" si="85"/>
        <v>2015</v>
      </c>
      <c r="AS136" s="678">
        <f t="shared" si="85"/>
        <v>2016</v>
      </c>
      <c r="AT136" s="678">
        <f t="shared" si="85"/>
        <v>2017</v>
      </c>
      <c r="AU136" s="678">
        <f t="shared" si="85"/>
        <v>2018</v>
      </c>
      <c r="AV136" s="678">
        <f t="shared" si="85"/>
        <v>2019</v>
      </c>
      <c r="AW136" s="678">
        <f t="shared" si="85"/>
        <v>2020</v>
      </c>
      <c r="AX136" s="678">
        <f t="shared" si="85"/>
        <v>2021</v>
      </c>
      <c r="AY136" s="678">
        <f t="shared" si="85"/>
        <v>2022</v>
      </c>
      <c r="AZ136" s="678">
        <f t="shared" si="85"/>
        <v>2023</v>
      </c>
      <c r="BA136" s="678">
        <f t="shared" si="85"/>
        <v>2024</v>
      </c>
      <c r="BB136" s="678">
        <f t="shared" si="85"/>
        <v>2025</v>
      </c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</row>
    <row r="137" spans="1:67">
      <c r="A137" s="682" t="str">
        <f>ImportsTimberSectorMinusCoreVPA!B$12</f>
        <v xml:space="preserve">China </v>
      </c>
      <c r="B137" s="687">
        <f>ImportsTimberSectorMinusCoreVPA!C$12</f>
        <v>1.7197028E-2</v>
      </c>
      <c r="C137" s="687">
        <f>ImportsTimberSectorMinusCoreVPA!D$12</f>
        <v>2.1269356152448377E-2</v>
      </c>
      <c r="D137" s="687">
        <f>ImportsTimberSectorMinusCoreVPA!E$12</f>
        <v>4.0202098450000008E-2</v>
      </c>
      <c r="E137" s="687">
        <f>ImportsTimberSectorMinusCoreVPA!F$12</f>
        <v>6.7987913000000011E-2</v>
      </c>
      <c r="F137" s="687">
        <f>ImportsTimberSectorMinusCoreVPA!G$12</f>
        <v>0.10928154282431324</v>
      </c>
      <c r="G137" s="687">
        <f>ImportsTimberSectorMinusCoreVPA!H$12</f>
        <v>0.170988410212917</v>
      </c>
      <c r="H137" s="687">
        <f>ImportsTimberSectorMinusCoreVPA!I$12</f>
        <v>0.21260786241982566</v>
      </c>
      <c r="I137" s="687">
        <f>ImportsTimberSectorMinusCoreVPA!J$12</f>
        <v>0.27044224268337425</v>
      </c>
      <c r="J137" s="687">
        <f>ImportsTimberSectorMinusCoreVPA!K$12</f>
        <v>0.28136216717157364</v>
      </c>
      <c r="K137" s="687">
        <f>ImportsTimberSectorMinusCoreVPA!L$12</f>
        <v>0.18924923845909786</v>
      </c>
      <c r="L137" s="687">
        <f>ImportsTimberSectorMinusCoreVPA!M$12</f>
        <v>0.23983127287163378</v>
      </c>
      <c r="M137" s="687">
        <f>ImportsTimberSectorMinusCoreVPA!N$12</f>
        <v>0.20126035894415867</v>
      </c>
      <c r="N137" s="687">
        <f>ImportsTimberSectorMinusCoreVPA!O$12</f>
        <v>0.16369615999213036</v>
      </c>
      <c r="O137" s="687">
        <f>ImportsTimberSectorMinusCoreVPA!P$12</f>
        <v>0.15581922161727926</v>
      </c>
      <c r="P137" s="687">
        <f>ImportsTimberSectorMinusCoreVPA!Q$12</f>
        <v>0.15055820598053346</v>
      </c>
      <c r="Q137" s="687">
        <f>ImportsTimberSectorMinusCoreVPA!R$12</f>
        <v>0.14388579675681182</v>
      </c>
      <c r="R137" s="687">
        <f>ImportsTimberSectorMinusCoreVPA!S$12</f>
        <v>0.11572324572129208</v>
      </c>
      <c r="S137" s="687">
        <f>ImportsTimberSectorMinusCoreVPA!T$12</f>
        <v>0.11574686861126339</v>
      </c>
      <c r="T137" s="687">
        <f>ImportsTimberSectorMinusCoreVPA!U$12</f>
        <v>9.9547032891230805E-2</v>
      </c>
      <c r="U137" s="687">
        <f>ImportsTimberSectorMinusCoreVPA!V$12</f>
        <v>9.6222071631700781E-2</v>
      </c>
      <c r="V137" s="687">
        <f>ImportsTimberSectorMinusCoreVPA!W$12</f>
        <v>0</v>
      </c>
      <c r="W137" s="687">
        <f>ImportsTimberSectorMinusCoreVPA!X$12</f>
        <v>0</v>
      </c>
      <c r="X137" s="687">
        <f>ImportsTimberSectorMinusCoreVPA!Y$12</f>
        <v>0</v>
      </c>
      <c r="Y137" s="687">
        <f>ImportsTimberSectorMinusCoreVPA!Z$12</f>
        <v>0</v>
      </c>
      <c r="Z137" s="687">
        <f>ImportsTimberSectorMinusCoreVPA!AA$12</f>
        <v>0</v>
      </c>
      <c r="AA137" s="687">
        <f>ImportsTimberSectorMinusCoreVPA!AB$12</f>
        <v>0</v>
      </c>
      <c r="AB137" s="685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684">
        <f t="shared" ref="BC137:BE142" si="86">I137/I$135</f>
        <v>0.43802400308512529</v>
      </c>
      <c r="BD137" s="684">
        <f t="shared" si="86"/>
        <v>0.49978355229144422</v>
      </c>
      <c r="BE137" s="684">
        <f t="shared" si="86"/>
        <v>0.48508432320234324</v>
      </c>
      <c r="BF137" s="684">
        <f t="shared" ref="BF137:BF142" si="87">L137/L$135</f>
        <v>0.55601357500285753</v>
      </c>
      <c r="BG137" s="684">
        <f t="shared" ref="BG137:BG142" si="88">M137/M$135</f>
        <v>0.53560533190039694</v>
      </c>
      <c r="BH137" s="684">
        <f t="shared" ref="BH137:BH142" si="89">N137/N$135</f>
        <v>0.53323347816553868</v>
      </c>
      <c r="BI137" s="684">
        <f t="shared" ref="BI137:BI142" si="90">O137/O$135</f>
        <v>0.54163164299015887</v>
      </c>
      <c r="BJ137" s="684">
        <f t="shared" ref="BJ137:BJ142" si="91">P137/P$135</f>
        <v>0.5418198258406387</v>
      </c>
      <c r="BK137" s="684">
        <f t="shared" ref="BK137:BK142" si="92">Q137/Q$135</f>
        <v>0.48654846852837563</v>
      </c>
      <c r="BL137" s="684">
        <f t="shared" ref="BL137:BL142" si="93">R137/R$135</f>
        <v>0.39595852955040134</v>
      </c>
      <c r="BM137" s="684">
        <f t="shared" ref="BM137:BM142" si="94">S137/S$135</f>
        <v>0.37269156213709032</v>
      </c>
      <c r="BN137" s="684">
        <f t="shared" ref="BN137:BN142" si="95">T137/T$135</f>
        <v>0.30064317070885649</v>
      </c>
      <c r="BO137" s="684">
        <f t="shared" ref="BO137:BO142" si="96">U137/U$135</f>
        <v>0.22350470473883258</v>
      </c>
    </row>
    <row r="138" spans="1:67">
      <c r="A138" s="682" t="str">
        <f>ImportsTimberSectorMinusCoreVPA!B$13</f>
        <v xml:space="preserve">Indonesia </v>
      </c>
      <c r="B138" s="687">
        <f>ImportsTimberSectorMinusCoreVPA!C$13</f>
        <v>4.7372558000000016E-2</v>
      </c>
      <c r="C138" s="687">
        <f>ImportsTimberSectorMinusCoreVPA!D$13</f>
        <v>4.84647582352941E-2</v>
      </c>
      <c r="D138" s="687">
        <f>ImportsTimberSectorMinusCoreVPA!E$13</f>
        <v>4.9333571E-2</v>
      </c>
      <c r="E138" s="687">
        <f>ImportsTimberSectorMinusCoreVPA!F$13</f>
        <v>6.0110176000000015E-2</v>
      </c>
      <c r="F138" s="687">
        <f>ImportsTimberSectorMinusCoreVPA!G$13</f>
        <v>5.8138652465141327E-2</v>
      </c>
      <c r="G138" s="687">
        <f>ImportsTimberSectorMinusCoreVPA!H$13</f>
        <v>6.0753223540864591E-2</v>
      </c>
      <c r="H138" s="687">
        <f>ImportsTimberSectorMinusCoreVPA!I$13</f>
        <v>5.5167733512098693E-2</v>
      </c>
      <c r="I138" s="687">
        <f>ImportsTimberSectorMinusCoreVPA!J$13</f>
        <v>4.3075694526556539E-2</v>
      </c>
      <c r="J138" s="687">
        <f>ImportsTimberSectorMinusCoreVPA!K$13</f>
        <v>3.1900833629947188E-2</v>
      </c>
      <c r="K138" s="687">
        <f>ImportsTimberSectorMinusCoreVPA!L$13</f>
        <v>2.0675433883298018E-2</v>
      </c>
      <c r="L138" s="687">
        <f>ImportsTimberSectorMinusCoreVPA!M$13</f>
        <v>2.0413413363965516E-2</v>
      </c>
      <c r="M138" s="687">
        <f>ImportsTimberSectorMinusCoreVPA!N$13</f>
        <v>1.3676297146088031E-2</v>
      </c>
      <c r="N138" s="687">
        <f>ImportsTimberSectorMinusCoreVPA!O$13</f>
        <v>1.0561394994587477E-2</v>
      </c>
      <c r="O138" s="687">
        <f>ImportsTimberSectorMinusCoreVPA!P$13</f>
        <v>1.3740730422112548E-2</v>
      </c>
      <c r="P138" s="687">
        <f>ImportsTimberSectorMinusCoreVPA!Q$13</f>
        <v>1.3514896964423017E-2</v>
      </c>
      <c r="Q138" s="687">
        <f>ImportsTimberSectorMinusCoreVPA!R$13</f>
        <v>1.6356633804538848E-2</v>
      </c>
      <c r="R138" s="687">
        <f>ImportsTimberSectorMinusCoreVPA!S$13</f>
        <v>1.2092897897345099E-2</v>
      </c>
      <c r="S138" s="687">
        <f>ImportsTimberSectorMinusCoreVPA!T$13</f>
        <v>1.1446976181992538E-2</v>
      </c>
      <c r="T138" s="687">
        <f>ImportsTimberSectorMinusCoreVPA!U$13</f>
        <v>1.0888169235874386E-2</v>
      </c>
      <c r="U138" s="687">
        <f>ImportsTimberSectorMinusCoreVPA!V$13</f>
        <v>9.8770316143576495E-3</v>
      </c>
      <c r="V138" s="687">
        <f>ImportsTimberSectorMinusCoreVPA!W$13</f>
        <v>0</v>
      </c>
      <c r="W138" s="687">
        <f>ImportsTimberSectorMinusCoreVPA!X$13</f>
        <v>0</v>
      </c>
      <c r="X138" s="687">
        <f>ImportsTimberSectorMinusCoreVPA!Y$13</f>
        <v>0</v>
      </c>
      <c r="Y138" s="687">
        <f>ImportsTimberSectorMinusCoreVPA!Z$13</f>
        <v>0</v>
      </c>
      <c r="Z138" s="687">
        <f>ImportsTimberSectorMinusCoreVPA!AA$13</f>
        <v>0</v>
      </c>
      <c r="AA138" s="687">
        <f>ImportsTimberSectorMinusCoreVPA!AB$13</f>
        <v>0</v>
      </c>
      <c r="AB138" s="685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684">
        <f t="shared" si="86"/>
        <v>6.976790299097109E-2</v>
      </c>
      <c r="BD138" s="684">
        <f t="shared" si="86"/>
        <v>5.6665443378217502E-2</v>
      </c>
      <c r="BE138" s="684">
        <f t="shared" si="86"/>
        <v>5.2995345893357651E-2</v>
      </c>
      <c r="BF138" s="684">
        <f t="shared" si="87"/>
        <v>4.7325500159374832E-2</v>
      </c>
      <c r="BG138" s="684">
        <f t="shared" si="88"/>
        <v>3.6396127436756381E-2</v>
      </c>
      <c r="BH138" s="684">
        <f t="shared" si="89"/>
        <v>3.4403307857158852E-2</v>
      </c>
      <c r="BI138" s="684">
        <f t="shared" si="90"/>
        <v>4.7763134208779583E-2</v>
      </c>
      <c r="BJ138" s="684">
        <f t="shared" si="91"/>
        <v>4.8636599193169462E-2</v>
      </c>
      <c r="BK138" s="684">
        <f t="shared" si="92"/>
        <v>5.5309803380583319E-2</v>
      </c>
      <c r="BL138" s="684">
        <f t="shared" si="93"/>
        <v>4.1377046068756279E-2</v>
      </c>
      <c r="BM138" s="684">
        <f t="shared" si="94"/>
        <v>3.6857942562065302E-2</v>
      </c>
      <c r="BN138" s="684">
        <f t="shared" si="95"/>
        <v>3.2883488610500451E-2</v>
      </c>
      <c r="BO138" s="684">
        <f t="shared" si="96"/>
        <v>2.2942376912365604E-2</v>
      </c>
    </row>
    <row r="139" spans="1:67">
      <c r="A139" s="682" t="str">
        <f>ImportsTimberSectorMinusCoreVPA!B$14</f>
        <v xml:space="preserve">Malaysia </v>
      </c>
      <c r="B139" s="687">
        <f>ImportsTimberSectorMinusCoreVPA!C$14</f>
        <v>2.2389598000000007E-2</v>
      </c>
      <c r="C139" s="687">
        <f>ImportsTimberSectorMinusCoreVPA!D$14</f>
        <v>2.493426600000001E-2</v>
      </c>
      <c r="D139" s="687">
        <f>ImportsTimberSectorMinusCoreVPA!E$14</f>
        <v>2.1683760000000003E-2</v>
      </c>
      <c r="E139" s="687">
        <f>ImportsTimberSectorMinusCoreVPA!F$14</f>
        <v>2.2681694000000002E-2</v>
      </c>
      <c r="F139" s="687">
        <f>ImportsTimberSectorMinusCoreVPA!G$14</f>
        <v>2.7081777158735117E-2</v>
      </c>
      <c r="G139" s="687">
        <f>ImportsTimberSectorMinusCoreVPA!H$14</f>
        <v>3.4685070728284487E-2</v>
      </c>
      <c r="H139" s="687">
        <f>ImportsTimberSectorMinusCoreVPA!I$14</f>
        <v>4.1420968873910793E-2</v>
      </c>
      <c r="I139" s="687">
        <f>ImportsTimberSectorMinusCoreVPA!J$14</f>
        <v>3.7899325335124204E-2</v>
      </c>
      <c r="J139" s="687">
        <f>ImportsTimberSectorMinusCoreVPA!K$14</f>
        <v>3.1466852921241843E-2</v>
      </c>
      <c r="K139" s="687">
        <f>ImportsTimberSectorMinusCoreVPA!L$14</f>
        <v>1.4277051748070861E-2</v>
      </c>
      <c r="L139" s="687">
        <f>ImportsTimberSectorMinusCoreVPA!M$14</f>
        <v>1.9930793388228341E-2</v>
      </c>
      <c r="M139" s="687">
        <f>ImportsTimberSectorMinusCoreVPA!N$14</f>
        <v>1.7282782224195211E-2</v>
      </c>
      <c r="N139" s="687">
        <f>ImportsTimberSectorMinusCoreVPA!O$14</f>
        <v>1.5497029037090064E-2</v>
      </c>
      <c r="O139" s="687">
        <f>ImportsTimberSectorMinusCoreVPA!P$14</f>
        <v>1.2658515360829722E-2</v>
      </c>
      <c r="P139" s="687">
        <f>ImportsTimberSectorMinusCoreVPA!Q$14</f>
        <v>1.0787959309308114E-2</v>
      </c>
      <c r="Q139" s="687">
        <f>ImportsTimberSectorMinusCoreVPA!R$14</f>
        <v>1.0110790606582215E-2</v>
      </c>
      <c r="R139" s="687">
        <f>ImportsTimberSectorMinusCoreVPA!S$14</f>
        <v>1.0648587705786826E-2</v>
      </c>
      <c r="S139" s="687">
        <f>ImportsTimberSectorMinusCoreVPA!T$14</f>
        <v>1.0153912149050389E-2</v>
      </c>
      <c r="T139" s="687">
        <f>ImportsTimberSectorMinusCoreVPA!U$14</f>
        <v>1.4882758606655574E-2</v>
      </c>
      <c r="U139" s="687">
        <f>ImportsTimberSectorMinusCoreVPA!V$14</f>
        <v>1.1796293057388385E-2</v>
      </c>
      <c r="V139" s="687">
        <f>ImportsTimberSectorMinusCoreVPA!W$14</f>
        <v>0</v>
      </c>
      <c r="W139" s="687">
        <f>ImportsTimberSectorMinusCoreVPA!X$14</f>
        <v>0</v>
      </c>
      <c r="X139" s="687">
        <f>ImportsTimberSectorMinusCoreVPA!Y$14</f>
        <v>0</v>
      </c>
      <c r="Y139" s="687">
        <f>ImportsTimberSectorMinusCoreVPA!Z$14</f>
        <v>0</v>
      </c>
      <c r="Z139" s="687">
        <f>ImportsTimberSectorMinusCoreVPA!AA$14</f>
        <v>0</v>
      </c>
      <c r="AA139" s="687">
        <f>ImportsTimberSectorMinusCoreVPA!AB$14</f>
        <v>0</v>
      </c>
      <c r="AB139" s="685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684">
        <f t="shared" si="86"/>
        <v>6.1383954048008511E-2</v>
      </c>
      <c r="BD139" s="684">
        <f t="shared" si="86"/>
        <v>5.5894563545995944E-2</v>
      </c>
      <c r="BE139" s="684">
        <f t="shared" si="86"/>
        <v>3.659498997685319E-2</v>
      </c>
      <c r="BF139" s="684">
        <f t="shared" si="87"/>
        <v>4.6206616642373924E-2</v>
      </c>
      <c r="BG139" s="684">
        <f t="shared" si="88"/>
        <v>4.5993907384020503E-2</v>
      </c>
      <c r="BH139" s="684">
        <f t="shared" si="89"/>
        <v>5.0480931837846105E-2</v>
      </c>
      <c r="BI139" s="684">
        <f t="shared" si="90"/>
        <v>4.4001326675489276E-2</v>
      </c>
      <c r="BJ139" s="684">
        <f t="shared" si="91"/>
        <v>3.8823059799882105E-2</v>
      </c>
      <c r="BK139" s="684">
        <f t="shared" si="92"/>
        <v>3.4189543347062638E-2</v>
      </c>
      <c r="BL139" s="684">
        <f t="shared" si="93"/>
        <v>3.6435195914972962E-2</v>
      </c>
      <c r="BM139" s="684">
        <f t="shared" si="94"/>
        <v>3.26944255687978E-2</v>
      </c>
      <c r="BN139" s="684">
        <f t="shared" si="95"/>
        <v>4.4947595186371536E-2</v>
      </c>
      <c r="BO139" s="684">
        <f t="shared" si="96"/>
        <v>2.7400438923159874E-2</v>
      </c>
    </row>
    <row r="140" spans="1:67">
      <c r="A140" s="682" t="str">
        <f>ImportsTimberSectorMinusCoreVPA!B$40</f>
        <v xml:space="preserve">Norway </v>
      </c>
      <c r="B140" s="687">
        <f>ImportsTimberSectorMinusCoreVPA!C$40</f>
        <v>0.19058966900000002</v>
      </c>
      <c r="C140" s="687">
        <f>ImportsTimberSectorMinusCoreVPA!D$40</f>
        <v>0.12164000257058821</v>
      </c>
      <c r="D140" s="687">
        <f>ImportsTimberSectorMinusCoreVPA!E$40</f>
        <v>0.14167848515135845</v>
      </c>
      <c r="E140" s="687">
        <f>ImportsTimberSectorMinusCoreVPA!F$40</f>
        <v>0.13045727527314918</v>
      </c>
      <c r="F140" s="687">
        <f>ImportsTimberSectorMinusCoreVPA!G$40</f>
        <v>0.14285068043733781</v>
      </c>
      <c r="G140" s="687">
        <f>ImportsTimberSectorMinusCoreVPA!H$40</f>
        <v>0.12639330101002297</v>
      </c>
      <c r="H140" s="687">
        <f>ImportsTimberSectorMinusCoreVPA!I$40</f>
        <v>0.13152635735199997</v>
      </c>
      <c r="I140" s="687">
        <f>ImportsTimberSectorMinusCoreVPA!J$40</f>
        <v>0.11442039749225648</v>
      </c>
      <c r="J140" s="687">
        <f>ImportsTimberSectorMinusCoreVPA!K$40</f>
        <v>8.4739362938743054E-2</v>
      </c>
      <c r="K140" s="687">
        <f>ImportsTimberSectorMinusCoreVPA!L$40</f>
        <v>7.3227349973153569E-2</v>
      </c>
      <c r="L140" s="687">
        <f>ImportsTimberSectorMinusCoreVPA!M$40</f>
        <v>6.5295326212666691E-2</v>
      </c>
      <c r="M140" s="687">
        <f>ImportsTimberSectorMinusCoreVPA!N$40</f>
        <v>5.8731403749880645E-2</v>
      </c>
      <c r="N140" s="687">
        <f>ImportsTimberSectorMinusCoreVPA!O$40</f>
        <v>4.6959220419810932E-2</v>
      </c>
      <c r="O140" s="687">
        <f>ImportsTimberSectorMinusCoreVPA!P$40</f>
        <v>4.0276917015881375E-2</v>
      </c>
      <c r="P140" s="687">
        <f>ImportsTimberSectorMinusCoreVPA!Q$40</f>
        <v>5.1434899313528543E-2</v>
      </c>
      <c r="Q140" s="687">
        <f>ImportsTimberSectorMinusCoreVPA!R$40</f>
        <v>6.3196794009356461E-2</v>
      </c>
      <c r="R140" s="687">
        <f>ImportsTimberSectorMinusCoreVPA!S$40</f>
        <v>7.9006352992660844E-2</v>
      </c>
      <c r="S140" s="687">
        <f>ImportsTimberSectorMinusCoreVPA!T$40</f>
        <v>7.5063559680962122E-2</v>
      </c>
      <c r="T140" s="687">
        <f>ImportsTimberSectorMinusCoreVPA!U$40</f>
        <v>8.908254260917825E-2</v>
      </c>
      <c r="U140" s="687">
        <f>ImportsTimberSectorMinusCoreVPA!V$40</f>
        <v>0.10841173306805119</v>
      </c>
      <c r="V140" s="687">
        <f>ImportsTimberSectorMinusCoreVPA!W$40</f>
        <v>0</v>
      </c>
      <c r="W140" s="687">
        <f>ImportsTimberSectorMinusCoreVPA!X$40</f>
        <v>0</v>
      </c>
      <c r="X140" s="687">
        <f>ImportsTimberSectorMinusCoreVPA!Y$40</f>
        <v>0</v>
      </c>
      <c r="Y140" s="687">
        <f>ImportsTimberSectorMinusCoreVPA!Z$40</f>
        <v>0</v>
      </c>
      <c r="Z140" s="687">
        <f>ImportsTimberSectorMinusCoreVPA!AA$40</f>
        <v>0</v>
      </c>
      <c r="AA140" s="687">
        <f>ImportsTimberSectorMinusCoreVPA!AB$40</f>
        <v>0</v>
      </c>
      <c r="AB140" s="685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684">
        <f t="shared" si="86"/>
        <v>0.18532193804807007</v>
      </c>
      <c r="BD140" s="684">
        <f t="shared" si="86"/>
        <v>0.15052251073476153</v>
      </c>
      <c r="BE140" s="684">
        <f t="shared" si="86"/>
        <v>0.1876966047042008</v>
      </c>
      <c r="BF140" s="684">
        <f t="shared" si="87"/>
        <v>0.15137762195806037</v>
      </c>
      <c r="BG140" s="684">
        <f t="shared" si="88"/>
        <v>0.15629929889551175</v>
      </c>
      <c r="BH140" s="684">
        <f t="shared" si="89"/>
        <v>0.15296772042546247</v>
      </c>
      <c r="BI140" s="684">
        <f t="shared" si="90"/>
        <v>0.1400036048920357</v>
      </c>
      <c r="BJ140" s="684">
        <f t="shared" si="91"/>
        <v>0.18510082533654854</v>
      </c>
      <c r="BK140" s="684">
        <f t="shared" si="92"/>
        <v>0.2136993645948583</v>
      </c>
      <c r="BL140" s="684">
        <f t="shared" si="93"/>
        <v>0.27032805000523841</v>
      </c>
      <c r="BM140" s="684">
        <f t="shared" si="94"/>
        <v>0.24169600139269914</v>
      </c>
      <c r="BN140" s="684">
        <f t="shared" si="95"/>
        <v>0.26903923991479828</v>
      </c>
      <c r="BO140" s="684">
        <f t="shared" si="96"/>
        <v>0.25181886004642057</v>
      </c>
    </row>
    <row r="141" spans="1:67">
      <c r="A141" s="682" t="str">
        <f>ImportsTimberSectorMinusCoreVPA!B$16</f>
        <v xml:space="preserve">Vietnam </v>
      </c>
      <c r="B141" s="687">
        <f>ImportsTimberSectorMinusCoreVPA!C$16</f>
        <v>1.8123139999999999E-2</v>
      </c>
      <c r="C141" s="687">
        <f>ImportsTimberSectorMinusCoreVPA!D$16</f>
        <v>1.5490678000000001E-2</v>
      </c>
      <c r="D141" s="687">
        <f>ImportsTimberSectorMinusCoreVPA!E$16</f>
        <v>1.4258930000000003E-2</v>
      </c>
      <c r="E141" s="687">
        <f>ImportsTimberSectorMinusCoreVPA!F$16</f>
        <v>2.6708920000000001E-2</v>
      </c>
      <c r="F141" s="687">
        <f>ImportsTimberSectorMinusCoreVPA!G$16</f>
        <v>2.6339602099999998E-2</v>
      </c>
      <c r="G141" s="687">
        <f>ImportsTimberSectorMinusCoreVPA!H$16</f>
        <v>2.0732335953337327E-2</v>
      </c>
      <c r="H141" s="687">
        <f>ImportsTimberSectorMinusCoreVPA!I$16</f>
        <v>2.3867271512098699E-2</v>
      </c>
      <c r="I141" s="687">
        <f>ImportsTimberSectorMinusCoreVPA!J$16</f>
        <v>2.6081484499532018E-2</v>
      </c>
      <c r="J141" s="687">
        <f>ImportsTimberSectorMinusCoreVPA!K$16</f>
        <v>2.424685752903092E-2</v>
      </c>
      <c r="K141" s="687">
        <f>ImportsTimberSectorMinusCoreVPA!L$16</f>
        <v>1.946336477833532E-2</v>
      </c>
      <c r="L141" s="687">
        <f>ImportsTimberSectorMinusCoreVPA!M$16</f>
        <v>1.86202686702523E-2</v>
      </c>
      <c r="M141" s="687">
        <f>ImportsTimberSectorMinusCoreVPA!N$16</f>
        <v>1.5545342650497247E-2</v>
      </c>
      <c r="N141" s="687">
        <f>ImportsTimberSectorMinusCoreVPA!O$16</f>
        <v>1.0748958798875672E-2</v>
      </c>
      <c r="O141" s="687">
        <f>ImportsTimberSectorMinusCoreVPA!P$16</f>
        <v>1.1365304171631693E-2</v>
      </c>
      <c r="P141" s="687">
        <f>ImportsTimberSectorMinusCoreVPA!Q$16</f>
        <v>1.1009320894783849E-2</v>
      </c>
      <c r="Q141" s="687">
        <f>ImportsTimberSectorMinusCoreVPA!R$16</f>
        <v>1.1511977282466161E-2</v>
      </c>
      <c r="R141" s="687">
        <f>ImportsTimberSectorMinusCoreVPA!S$16</f>
        <v>1.2016323233820484E-2</v>
      </c>
      <c r="S141" s="687">
        <f>ImportsTimberSectorMinusCoreVPA!T$16</f>
        <v>1.5869848204897771E-2</v>
      </c>
      <c r="T141" s="687">
        <f>ImportsTimberSectorMinusCoreVPA!U$16</f>
        <v>1.6553984723687638E-2</v>
      </c>
      <c r="U141" s="687">
        <f>ImportsTimberSectorMinusCoreVPA!V$16</f>
        <v>1.7824787746415549E-2</v>
      </c>
      <c r="V141" s="687">
        <f>ImportsTimberSectorMinusCoreVPA!W$16</f>
        <v>0</v>
      </c>
      <c r="W141" s="687">
        <f>ImportsTimberSectorMinusCoreVPA!X$16</f>
        <v>0</v>
      </c>
      <c r="X141" s="687">
        <f>ImportsTimberSectorMinusCoreVPA!Y$16</f>
        <v>0</v>
      </c>
      <c r="Y141" s="687">
        <f>ImportsTimberSectorMinusCoreVPA!Z$16</f>
        <v>0</v>
      </c>
      <c r="Z141" s="687">
        <f>ImportsTimberSectorMinusCoreVPA!AA$16</f>
        <v>0</v>
      </c>
      <c r="AA141" s="687">
        <f>ImportsTimberSectorMinusCoreVPA!AB$16</f>
        <v>0</v>
      </c>
      <c r="AB141" s="685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684">
        <f t="shared" si="86"/>
        <v>4.2243090922237728E-2</v>
      </c>
      <c r="BD141" s="684">
        <f t="shared" si="86"/>
        <v>4.306968740532198E-2</v>
      </c>
      <c r="BE141" s="684">
        <f t="shared" si="86"/>
        <v>4.9888566039221677E-2</v>
      </c>
      <c r="BF141" s="684">
        <f t="shared" si="87"/>
        <v>4.3168357599478048E-2</v>
      </c>
      <c r="BG141" s="684">
        <f t="shared" si="88"/>
        <v>4.1370135944829238E-2</v>
      </c>
      <c r="BH141" s="684">
        <f t="shared" si="89"/>
        <v>3.5014289200541386E-2</v>
      </c>
      <c r="BI141" s="684">
        <f t="shared" si="90"/>
        <v>3.950609114633867E-2</v>
      </c>
      <c r="BJ141" s="684">
        <f t="shared" si="91"/>
        <v>3.9619682573839562E-2</v>
      </c>
      <c r="BK141" s="684">
        <f t="shared" si="92"/>
        <v>3.89276429138041E-2</v>
      </c>
      <c r="BL141" s="684">
        <f t="shared" si="93"/>
        <v>4.1115038284745047E-2</v>
      </c>
      <c r="BM141" s="684">
        <f t="shared" si="94"/>
        <v>5.1099080167999467E-2</v>
      </c>
      <c r="BN141" s="684">
        <f t="shared" si="95"/>
        <v>4.9994884936784889E-2</v>
      </c>
      <c r="BO141" s="684">
        <f t="shared" si="96"/>
        <v>4.1403431195535051E-2</v>
      </c>
    </row>
    <row r="142" spans="1:67">
      <c r="A142" s="680" t="s">
        <v>25</v>
      </c>
      <c r="B142" s="687">
        <f t="shared" ref="B142:K142" si="97">B135-SUM(B137:B141)</f>
        <v>7.3346865552869733E-2</v>
      </c>
      <c r="C142" s="687">
        <f t="shared" si="97"/>
        <v>0.10237317901129314</v>
      </c>
      <c r="D142" s="687">
        <f t="shared" si="97"/>
        <v>0.10882239458831278</v>
      </c>
      <c r="E142" s="687">
        <f t="shared" si="97"/>
        <v>0.10067564411785895</v>
      </c>
      <c r="F142" s="687">
        <f t="shared" si="97"/>
        <v>8.3799923518272257E-2</v>
      </c>
      <c r="G142" s="687">
        <f t="shared" si="97"/>
        <v>9.5178198268076719E-2</v>
      </c>
      <c r="H142" s="687">
        <f t="shared" si="97"/>
        <v>0.10333809816110795</v>
      </c>
      <c r="I142" s="687">
        <f t="shared" si="97"/>
        <v>0.12549506285492978</v>
      </c>
      <c r="J142" s="687">
        <f t="shared" si="97"/>
        <v>0.10925196643737872</v>
      </c>
      <c r="K142" s="687">
        <f t="shared" si="97"/>
        <v>7.3244346469402144E-2</v>
      </c>
      <c r="L142" s="687">
        <f>L135-SUM(L137:L141)</f>
        <v>6.7249604307437427E-2</v>
      </c>
      <c r="M142" s="687">
        <f>M135-SUM(M137:M141)</f>
        <v>6.9266241379896121E-2</v>
      </c>
      <c r="N142" s="687">
        <f>N135-SUM(N137:N141)</f>
        <v>5.9525013585186248E-2</v>
      </c>
      <c r="O142" s="687">
        <f t="shared" ref="O142:AA142" si="98">O135-SUM(O137:O141)</f>
        <v>5.3824168148212087E-2</v>
      </c>
      <c r="P142" s="687">
        <f t="shared" si="98"/>
        <v>4.0569757910744464E-2</v>
      </c>
      <c r="Q142" s="687">
        <f t="shared" si="98"/>
        <v>5.0665578509713816E-2</v>
      </c>
      <c r="R142" s="687">
        <f t="shared" si="98"/>
        <v>6.2773617493036116E-2</v>
      </c>
      <c r="S142" s="687">
        <f t="shared" si="98"/>
        <v>8.2288969755903663E-2</v>
      </c>
      <c r="T142" s="687">
        <f t="shared" si="98"/>
        <v>0.10015907974374072</v>
      </c>
      <c r="U142" s="687">
        <f t="shared" si="98"/>
        <v>0.18638283085635038</v>
      </c>
      <c r="V142" s="687">
        <f t="shared" si="98"/>
        <v>0</v>
      </c>
      <c r="W142" s="687">
        <f t="shared" si="98"/>
        <v>0</v>
      </c>
      <c r="X142" s="687">
        <f t="shared" si="98"/>
        <v>0</v>
      </c>
      <c r="Y142" s="687">
        <f t="shared" si="98"/>
        <v>0</v>
      </c>
      <c r="Z142" s="687">
        <f t="shared" si="98"/>
        <v>0</v>
      </c>
      <c r="AA142" s="687">
        <f t="shared" si="98"/>
        <v>0</v>
      </c>
      <c r="AB142" s="2"/>
      <c r="BC142" s="684">
        <f t="shared" si="86"/>
        <v>0.20325911090558743</v>
      </c>
      <c r="BD142" s="684">
        <f t="shared" si="86"/>
        <v>0.19406424264425881</v>
      </c>
      <c r="BE142" s="684">
        <f t="shared" si="86"/>
        <v>0.1877401701840235</v>
      </c>
      <c r="BF142" s="684">
        <f t="shared" si="87"/>
        <v>0.15590832863785539</v>
      </c>
      <c r="BG142" s="684">
        <f t="shared" si="88"/>
        <v>0.18433519843848531</v>
      </c>
      <c r="BH142" s="684">
        <f t="shared" si="89"/>
        <v>0.19390027251345254</v>
      </c>
      <c r="BI142" s="684">
        <f t="shared" si="90"/>
        <v>0.18709420008719796</v>
      </c>
      <c r="BJ142" s="684">
        <f t="shared" si="91"/>
        <v>0.14600000725592169</v>
      </c>
      <c r="BK142" s="684">
        <f t="shared" si="92"/>
        <v>0.17132517723531598</v>
      </c>
      <c r="BL142" s="684">
        <f t="shared" si="93"/>
        <v>0.2147861401758859</v>
      </c>
      <c r="BM142" s="684">
        <f t="shared" si="94"/>
        <v>0.26496098817134789</v>
      </c>
      <c r="BN142" s="684">
        <f t="shared" si="95"/>
        <v>0.30249162064268836</v>
      </c>
      <c r="BO142" s="684">
        <f t="shared" si="96"/>
        <v>0.43293018818368634</v>
      </c>
    </row>
    <row r="143" spans="1:67">
      <c r="A143" s="680"/>
      <c r="B143" s="685"/>
      <c r="C143" s="685"/>
      <c r="D143" s="685"/>
      <c r="E143" s="685"/>
      <c r="F143" s="685"/>
      <c r="G143" s="685"/>
      <c r="H143" s="685"/>
      <c r="I143" s="685"/>
      <c r="J143" s="685"/>
      <c r="K143" s="685"/>
      <c r="L143" s="685"/>
      <c r="M143" s="685"/>
      <c r="N143" s="685"/>
      <c r="O143" s="685"/>
      <c r="P143" s="685"/>
      <c r="Q143" s="685"/>
      <c r="R143" s="685"/>
      <c r="S143" s="685"/>
      <c r="T143" s="685"/>
      <c r="U143" s="685"/>
      <c r="V143" s="685"/>
      <c r="W143" s="685"/>
      <c r="X143" s="685"/>
      <c r="Y143" s="685"/>
      <c r="Z143" s="685"/>
      <c r="AA143" s="685"/>
      <c r="AB143" s="2"/>
    </row>
    <row r="144" spans="1:67">
      <c r="A144" s="680"/>
      <c r="B144" s="685"/>
      <c r="C144" s="685"/>
      <c r="D144" s="685"/>
      <c r="E144" s="685"/>
      <c r="F144" s="685"/>
      <c r="G144" s="685"/>
      <c r="H144" s="685"/>
      <c r="I144" s="685"/>
      <c r="J144" s="685"/>
      <c r="K144" s="685"/>
      <c r="L144" s="685"/>
      <c r="M144" s="685"/>
      <c r="N144" s="685"/>
      <c r="O144" s="685"/>
      <c r="P144" s="685"/>
      <c r="Q144" s="685"/>
      <c r="R144" s="685"/>
      <c r="S144" s="685"/>
      <c r="T144" s="685"/>
      <c r="U144" s="685"/>
      <c r="V144" s="685"/>
      <c r="W144" s="685"/>
      <c r="X144" s="685"/>
      <c r="Y144" s="685"/>
      <c r="Z144" s="685"/>
      <c r="AA144" s="685"/>
      <c r="AB144" s="685"/>
    </row>
    <row r="145" spans="1:67">
      <c r="A145" s="680"/>
      <c r="B145" s="685"/>
      <c r="C145" s="685"/>
      <c r="D145" s="685"/>
      <c r="E145" s="685"/>
      <c r="F145" s="685"/>
      <c r="G145" s="685"/>
      <c r="H145" s="685"/>
      <c r="I145" s="685"/>
      <c r="J145" s="685"/>
      <c r="K145" s="685"/>
      <c r="L145" s="685"/>
      <c r="M145" s="685"/>
      <c r="N145" s="685"/>
      <c r="O145" s="685"/>
      <c r="P145" s="685"/>
      <c r="Q145" s="685"/>
      <c r="R145" s="685"/>
      <c r="S145" s="685"/>
      <c r="T145" s="685"/>
      <c r="U145" s="685"/>
      <c r="V145" s="685"/>
      <c r="W145" s="685"/>
      <c r="X145" s="685"/>
      <c r="Y145" s="685"/>
      <c r="Z145" s="685"/>
      <c r="AA145" s="685"/>
      <c r="AB145" s="685"/>
    </row>
    <row r="146" spans="1:67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685"/>
    </row>
    <row r="147" spans="1:6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685"/>
    </row>
    <row r="148" spans="1:67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685"/>
    </row>
    <row r="149" spans="1:67">
      <c r="A149" s="683" t="str">
        <f t="shared" ref="A149:A154" si="99">A137</f>
        <v xml:space="preserve">China </v>
      </c>
      <c r="B149" s="683"/>
      <c r="C149" s="683"/>
      <c r="D149" s="683"/>
      <c r="E149" s="683"/>
      <c r="F149" s="683"/>
      <c r="G149" s="683"/>
      <c r="H149" s="683"/>
      <c r="I149" s="683"/>
      <c r="J149" s="683"/>
      <c r="K149" s="683"/>
      <c r="L149" s="683"/>
      <c r="M149" s="683"/>
      <c r="N149" s="683"/>
      <c r="O149" s="683"/>
      <c r="P149" s="683"/>
      <c r="Q149" s="683"/>
      <c r="R149" s="683"/>
      <c r="S149" s="683"/>
      <c r="T149" s="683"/>
      <c r="U149" s="683"/>
      <c r="V149" s="683"/>
      <c r="W149" s="683"/>
      <c r="X149" s="683"/>
      <c r="Y149" s="683"/>
      <c r="Z149" s="683"/>
      <c r="AA149" s="683"/>
      <c r="AB149" s="683"/>
      <c r="AC149" s="687">
        <f>ImportsTimberSectorMinusCoreVPA!AD$12</f>
        <v>1.4547252028488002E-2</v>
      </c>
      <c r="AD149" s="687">
        <f>ImportsTimberSectorMinusCoreVPA!AE$12</f>
        <v>1.7366893955600003E-2</v>
      </c>
      <c r="AE149" s="687">
        <f>ImportsTimberSectorMinusCoreVPA!AF$12</f>
        <v>3.2768603966399995E-2</v>
      </c>
      <c r="AF149" s="687">
        <f>ImportsTimberSectorMinusCoreVPA!AG$12</f>
        <v>5.8533811649599997E-2</v>
      </c>
      <c r="AG149" s="687">
        <f>ImportsTimberSectorMinusCoreVPA!AH$12</f>
        <v>0.1005252722327</v>
      </c>
      <c r="AH149" s="687">
        <f>ImportsTimberSectorMinusCoreVPA!AI$12</f>
        <v>0.15450714776640001</v>
      </c>
      <c r="AI149" s="687">
        <f>ImportsTimberSectorMinusCoreVPA!AJ$12</f>
        <v>0.19155449546119999</v>
      </c>
      <c r="AJ149" s="687">
        <f>ImportsTimberSectorMinusCoreVPA!AK$12</f>
        <v>0.25484240143350001</v>
      </c>
      <c r="AK149" s="687">
        <f>ImportsTimberSectorMinusCoreVPA!AL$12</f>
        <v>0.28582060959479999</v>
      </c>
      <c r="AL149" s="687">
        <f>ImportsTimberSectorMinusCoreVPA!AM$12</f>
        <v>0.18381144866039997</v>
      </c>
      <c r="AM149" s="687">
        <f>ImportsTimberSectorMinusCoreVPA!AN$12</f>
        <v>0.24559689516750002</v>
      </c>
      <c r="AN149" s="687">
        <f>ImportsTimberSectorMinusCoreVPA!AO$12</f>
        <v>0.20628397809599996</v>
      </c>
      <c r="AO149" s="687">
        <f>ImportsTimberSectorMinusCoreVPA!AP$12</f>
        <v>0.17493184892479996</v>
      </c>
      <c r="AP149" s="687">
        <f>ImportsTimberSectorMinusCoreVPA!AQ$12</f>
        <v>0.16120446988080001</v>
      </c>
      <c r="AQ149" s="687">
        <f>ImportsTimberSectorMinusCoreVPA!AR$12</f>
        <v>0.17636402776750004</v>
      </c>
      <c r="AR149" s="687">
        <f>ImportsTimberSectorMinusCoreVPA!AS$12</f>
        <v>0.17074070647200001</v>
      </c>
      <c r="AS149" s="687">
        <f>ImportsTimberSectorMinusCoreVPA!AT$12</f>
        <v>0.1420563492728</v>
      </c>
      <c r="AT149" s="687">
        <f>ImportsTimberSectorMinusCoreVPA!AU$12</f>
        <v>0.143221196976</v>
      </c>
      <c r="AU149" s="687">
        <f>ImportsTimberSectorMinusCoreVPA!AV$12</f>
        <v>0.12921912444800002</v>
      </c>
      <c r="AV149" s="687">
        <f>ImportsTimberSectorMinusCoreVPA!AW$12</f>
        <v>0.1250023098975</v>
      </c>
      <c r="AW149" s="687">
        <f>ImportsTimberSectorMinusCoreVPA!AX$12</f>
        <v>0</v>
      </c>
      <c r="AX149" s="687">
        <f>ImportsTimberSectorMinusCoreVPA!AY$12</f>
        <v>0</v>
      </c>
      <c r="AY149" s="687">
        <f>ImportsTimberSectorMinusCoreVPA!AZ$12</f>
        <v>0</v>
      </c>
      <c r="AZ149" s="687">
        <f>ImportsTimberSectorMinusCoreVPA!BA$12</f>
        <v>0</v>
      </c>
      <c r="BA149" s="687">
        <f>ImportsTimberSectorMinusCoreVPA!BB$12</f>
        <v>0</v>
      </c>
      <c r="BB149" s="687">
        <f>ImportsTimberSectorMinusCoreVPA!BC$12</f>
        <v>0</v>
      </c>
      <c r="BC149" s="684">
        <f t="shared" ref="BC149:BE154" si="100">AJ149/AJ$135</f>
        <v>0.38171459787792961</v>
      </c>
      <c r="BD149" s="684">
        <f t="shared" si="100"/>
        <v>0.44948272219542695</v>
      </c>
      <c r="BE149" s="684">
        <f t="shared" si="100"/>
        <v>0.42426068953835516</v>
      </c>
      <c r="BF149" s="684">
        <f t="shared" ref="BF149:BF154" si="101">AM149/AM$135</f>
        <v>0.52409633116053878</v>
      </c>
      <c r="BG149" s="684">
        <f t="shared" ref="BG149:BG154" si="102">AN149/AN$135</f>
        <v>0.51138611255331567</v>
      </c>
      <c r="BH149" s="684">
        <f t="shared" ref="BH149:BH154" si="103">AO149/AO$135</f>
        <v>0.5158520525885758</v>
      </c>
      <c r="BI149" s="684">
        <f t="shared" ref="BI149:BI154" si="104">AP149/AP$135</f>
        <v>0.49951820763602522</v>
      </c>
      <c r="BJ149" s="684">
        <f t="shared" ref="BJ149:BJ154" si="105">AQ149/AQ$135</f>
        <v>0.52183572330561656</v>
      </c>
      <c r="BK149" s="684">
        <f t="shared" ref="BK149:BK154" si="106">AR149/AR$135</f>
        <v>0.52624489256695317</v>
      </c>
      <c r="BL149" s="684">
        <f t="shared" ref="BL149:BL154" si="107">AS149/AS$135</f>
        <v>0.48393364659610366</v>
      </c>
      <c r="BM149" s="684">
        <f t="shared" ref="BM149:BM154" si="108">AT149/AT$135</f>
        <v>0.46481044223948104</v>
      </c>
      <c r="BN149" s="684">
        <f t="shared" ref="BN149:BN154" si="109">AU149/AU$135</f>
        <v>0.41151434620558175</v>
      </c>
      <c r="BO149" s="684">
        <f t="shared" ref="BO149:BO154" si="110">AV149/AV$135</f>
        <v>0.40358854159559548</v>
      </c>
    </row>
    <row r="150" spans="1:67">
      <c r="A150" s="683" t="str">
        <f t="shared" si="99"/>
        <v xml:space="preserve">Indonesia </v>
      </c>
      <c r="AC150" s="687">
        <f>ImportsTimberSectorMinusCoreVPA!AD$13</f>
        <v>4.1998069453112997E-2</v>
      </c>
      <c r="AD150" s="687">
        <f>ImportsTimberSectorMinusCoreVPA!AE$13</f>
        <v>3.9544877671999996E-2</v>
      </c>
      <c r="AE150" s="687">
        <f>ImportsTimberSectorMinusCoreVPA!AF$13</f>
        <v>3.4058212300799993E-2</v>
      </c>
      <c r="AF150" s="687">
        <f>ImportsTimberSectorMinusCoreVPA!AG$13</f>
        <v>4.4889239920000004E-2</v>
      </c>
      <c r="AG150" s="687">
        <f>ImportsTimberSectorMinusCoreVPA!AH$13</f>
        <v>4.5928038310700005E-2</v>
      </c>
      <c r="AH150" s="687">
        <f>ImportsTimberSectorMinusCoreVPA!AI$13</f>
        <v>4.4565239518800003E-2</v>
      </c>
      <c r="AI150" s="687">
        <f>ImportsTimberSectorMinusCoreVPA!AJ$13</f>
        <v>4.0370697833999998E-2</v>
      </c>
      <c r="AJ150" s="687">
        <f>ImportsTimberSectorMinusCoreVPA!AK$13</f>
        <v>3.8372656910000004E-2</v>
      </c>
      <c r="AK150" s="687">
        <f>ImportsTimberSectorMinusCoreVPA!AL$13</f>
        <v>3.213026138560001E-2</v>
      </c>
      <c r="AL150" s="687">
        <f>ImportsTimberSectorMinusCoreVPA!AM$13</f>
        <v>1.79550707072E-2</v>
      </c>
      <c r="AM150" s="687">
        <f>ImportsTimberSectorMinusCoreVPA!AN$13</f>
        <v>1.9610235629100001E-2</v>
      </c>
      <c r="AN150" s="687">
        <f>ImportsTimberSectorMinusCoreVPA!AO$13</f>
        <v>1.3598616431999999E-2</v>
      </c>
      <c r="AO150" s="687">
        <f>ImportsTimberSectorMinusCoreVPA!AP$13</f>
        <v>1.2669854771199999E-2</v>
      </c>
      <c r="AP150" s="687">
        <f>ImportsTimberSectorMinusCoreVPA!AQ$13</f>
        <v>1.49350051152E-2</v>
      </c>
      <c r="AQ150" s="687">
        <f>ImportsTimberSectorMinusCoreVPA!AR$13</f>
        <v>1.5368405511499999E-2</v>
      </c>
      <c r="AR150" s="687">
        <f>ImportsTimberSectorMinusCoreVPA!AS$13</f>
        <v>1.7075490141499998E-2</v>
      </c>
      <c r="AS150" s="687">
        <f>ImportsTimberSectorMinusCoreVPA!AT$13</f>
        <v>1.34054068854E-2</v>
      </c>
      <c r="AT150" s="687">
        <f>ImportsTimberSectorMinusCoreVPA!AU$13</f>
        <v>1.44553034197E-2</v>
      </c>
      <c r="AU150" s="687">
        <f>ImportsTimberSectorMinusCoreVPA!AV$13</f>
        <v>1.4006114378000001E-2</v>
      </c>
      <c r="AV150" s="687">
        <f>ImportsTimberSectorMinusCoreVPA!AW$13</f>
        <v>1.3607126980833334E-2</v>
      </c>
      <c r="AW150" s="687">
        <f>ImportsTimberSectorMinusCoreVPA!AX$13</f>
        <v>0</v>
      </c>
      <c r="AX150" s="687">
        <f>ImportsTimberSectorMinusCoreVPA!AY$13</f>
        <v>0</v>
      </c>
      <c r="AY150" s="687">
        <f>ImportsTimberSectorMinusCoreVPA!AZ$13</f>
        <v>0</v>
      </c>
      <c r="AZ150" s="687">
        <f>ImportsTimberSectorMinusCoreVPA!BA$13</f>
        <v>0</v>
      </c>
      <c r="BA150" s="687">
        <f>ImportsTimberSectorMinusCoreVPA!BB$13</f>
        <v>0</v>
      </c>
      <c r="BB150" s="687">
        <f>ImportsTimberSectorMinusCoreVPA!BC$13</f>
        <v>0</v>
      </c>
      <c r="BC150" s="684">
        <f t="shared" si="100"/>
        <v>5.7476319558739462E-2</v>
      </c>
      <c r="BD150" s="684">
        <f t="shared" si="100"/>
        <v>5.0528187498179805E-2</v>
      </c>
      <c r="BE150" s="684">
        <f t="shared" si="100"/>
        <v>4.1442634473876076E-2</v>
      </c>
      <c r="BF150" s="684">
        <f t="shared" si="101"/>
        <v>4.1847648519316619E-2</v>
      </c>
      <c r="BG150" s="684">
        <f t="shared" si="102"/>
        <v>3.3711506135623466E-2</v>
      </c>
      <c r="BH150" s="684">
        <f t="shared" si="103"/>
        <v>3.7361810498740509E-2</v>
      </c>
      <c r="BI150" s="684">
        <f t="shared" si="104"/>
        <v>4.6278536765735921E-2</v>
      </c>
      <c r="BJ150" s="684">
        <f t="shared" si="105"/>
        <v>4.5472895508601514E-2</v>
      </c>
      <c r="BK150" s="684">
        <f t="shared" si="106"/>
        <v>5.2628864321323063E-2</v>
      </c>
      <c r="BL150" s="684">
        <f t="shared" si="107"/>
        <v>4.5667282535172743E-2</v>
      </c>
      <c r="BM150" s="684">
        <f t="shared" si="108"/>
        <v>4.691327901932392E-2</v>
      </c>
      <c r="BN150" s="684">
        <f t="shared" si="109"/>
        <v>4.4604210295997537E-2</v>
      </c>
      <c r="BO150" s="684">
        <f t="shared" si="110"/>
        <v>4.39326324289823E-2</v>
      </c>
    </row>
    <row r="151" spans="1:67">
      <c r="A151" s="683" t="str">
        <f t="shared" si="99"/>
        <v xml:space="preserve">Malaysia </v>
      </c>
      <c r="AC151" s="687">
        <f>ImportsTimberSectorMinusCoreVPA!AD$14</f>
        <v>1.2629885010041999E-2</v>
      </c>
      <c r="AD151" s="687">
        <f>ImportsTimberSectorMinusCoreVPA!AE$14</f>
        <v>1.3824462792400001E-2</v>
      </c>
      <c r="AE151" s="687">
        <f>ImportsTimberSectorMinusCoreVPA!AF$14</f>
        <v>1.1816884248E-2</v>
      </c>
      <c r="AF151" s="687">
        <f>ImportsTimberSectorMinusCoreVPA!AG$14</f>
        <v>1.4314063400000002E-2</v>
      </c>
      <c r="AG151" s="687">
        <f>ImportsTimberSectorMinusCoreVPA!AH$14</f>
        <v>1.7638667438699997E-2</v>
      </c>
      <c r="AH151" s="687">
        <f>ImportsTimberSectorMinusCoreVPA!AI$14</f>
        <v>2.36592574647E-2</v>
      </c>
      <c r="AI151" s="687">
        <f>ImportsTimberSectorMinusCoreVPA!AJ$14</f>
        <v>2.8886687679200006E-2</v>
      </c>
      <c r="AJ151" s="687">
        <f>ImportsTimberSectorMinusCoreVPA!AK$14</f>
        <v>2.8938813307499995E-2</v>
      </c>
      <c r="AK151" s="687">
        <f>ImportsTimberSectorMinusCoreVPA!AL$14</f>
        <v>2.6598987055599998E-2</v>
      </c>
      <c r="AL151" s="687">
        <f>ImportsTimberSectorMinusCoreVPA!AM$14</f>
        <v>1.2337211035599999E-2</v>
      </c>
      <c r="AM151" s="687">
        <f>ImportsTimberSectorMinusCoreVPA!AN$14</f>
        <v>1.5396854792400001E-2</v>
      </c>
      <c r="AN151" s="687">
        <f>ImportsTimberSectorMinusCoreVPA!AO$14</f>
        <v>1.3934757984000002E-2</v>
      </c>
      <c r="AO151" s="687">
        <f>ImportsTimberSectorMinusCoreVPA!AP$14</f>
        <v>1.2858026579199999E-2</v>
      </c>
      <c r="AP151" s="687">
        <f>ImportsTimberSectorMinusCoreVPA!AQ$14</f>
        <v>1.0808219906700002E-2</v>
      </c>
      <c r="AQ151" s="687">
        <f>ImportsTimberSectorMinusCoreVPA!AR$14</f>
        <v>9.6765123580000029E-3</v>
      </c>
      <c r="AR151" s="687">
        <f>ImportsTimberSectorMinusCoreVPA!AS$14</f>
        <v>8.0181179574999994E-3</v>
      </c>
      <c r="AS151" s="687">
        <f>ImportsTimberSectorMinusCoreVPA!AT$14</f>
        <v>8.5282981160999995E-3</v>
      </c>
      <c r="AT151" s="687">
        <f>ImportsTimberSectorMinusCoreVPA!AU$14</f>
        <v>8.7644746904000006E-3</v>
      </c>
      <c r="AU151" s="687">
        <f>ImportsTimberSectorMinusCoreVPA!AV$14</f>
        <v>1.2086033949E-2</v>
      </c>
      <c r="AV151" s="687">
        <f>ImportsTimberSectorMinusCoreVPA!AW$14</f>
        <v>1.1082967017916667E-2</v>
      </c>
      <c r="AW151" s="687">
        <f>ImportsTimberSectorMinusCoreVPA!AX$14</f>
        <v>0</v>
      </c>
      <c r="AX151" s="687">
        <f>ImportsTimberSectorMinusCoreVPA!AY$14</f>
        <v>0</v>
      </c>
      <c r="AY151" s="687">
        <f>ImportsTimberSectorMinusCoreVPA!AZ$14</f>
        <v>0</v>
      </c>
      <c r="AZ151" s="687">
        <f>ImportsTimberSectorMinusCoreVPA!BA$14</f>
        <v>0</v>
      </c>
      <c r="BA151" s="687">
        <f>ImportsTimberSectorMinusCoreVPA!BB$14</f>
        <v>0</v>
      </c>
      <c r="BB151" s="687">
        <f>ImportsTimberSectorMinusCoreVPA!BC$14</f>
        <v>0</v>
      </c>
      <c r="BC151" s="684">
        <f t="shared" si="100"/>
        <v>4.3345877383828293E-2</v>
      </c>
      <c r="BD151" s="684">
        <f t="shared" si="100"/>
        <v>4.1829681653612727E-2</v>
      </c>
      <c r="BE151" s="684">
        <f t="shared" si="100"/>
        <v>2.8475884930400999E-2</v>
      </c>
      <c r="BF151" s="684">
        <f t="shared" si="101"/>
        <v>3.285642150567477E-2</v>
      </c>
      <c r="BG151" s="684">
        <f t="shared" si="102"/>
        <v>3.4544814292328307E-2</v>
      </c>
      <c r="BH151" s="684">
        <f t="shared" si="103"/>
        <v>3.7916705527820269E-2</v>
      </c>
      <c r="BI151" s="684">
        <f t="shared" si="104"/>
        <v>3.3491023167800012E-2</v>
      </c>
      <c r="BJ151" s="684">
        <f t="shared" si="105"/>
        <v>2.8631404540553299E-2</v>
      </c>
      <c r="BK151" s="684">
        <f t="shared" si="106"/>
        <v>2.471287433630073E-2</v>
      </c>
      <c r="BL151" s="684">
        <f t="shared" si="107"/>
        <v>2.9052769747428594E-2</v>
      </c>
      <c r="BM151" s="684">
        <f t="shared" si="108"/>
        <v>2.8444248776416978E-2</v>
      </c>
      <c r="BN151" s="684">
        <f t="shared" si="109"/>
        <v>3.8489475764422569E-2</v>
      </c>
      <c r="BO151" s="684">
        <f t="shared" si="110"/>
        <v>3.5783006721882435E-2</v>
      </c>
    </row>
    <row r="152" spans="1:67">
      <c r="A152" s="683" t="str">
        <f t="shared" si="99"/>
        <v xml:space="preserve">Norway </v>
      </c>
      <c r="AC152" s="687">
        <f>ImportsTimberSectorMinusCoreVPA!AD$40</f>
        <v>9.7946393352678018E-2</v>
      </c>
      <c r="AD152" s="687">
        <f>ImportsTimberSectorMinusCoreVPA!AE$40</f>
        <v>7.2811822348400002E-2</v>
      </c>
      <c r="AE152" s="687">
        <f>ImportsTimberSectorMinusCoreVPA!AF$40</f>
        <v>9.9053065679999996E-2</v>
      </c>
      <c r="AF152" s="687">
        <f>ImportsTimberSectorMinusCoreVPA!AG$40</f>
        <v>0.15421095198879997</v>
      </c>
      <c r="AG152" s="687">
        <f>ImportsTimberSectorMinusCoreVPA!AH$40</f>
        <v>0.18100783503320003</v>
      </c>
      <c r="AH152" s="687">
        <f>ImportsTimberSectorMinusCoreVPA!AI$40</f>
        <v>0.18202869128730004</v>
      </c>
      <c r="AI152" s="687">
        <f>ImportsTimberSectorMinusCoreVPA!AJ$40</f>
        <v>0.20433869197199997</v>
      </c>
      <c r="AJ152" s="687">
        <f>ImportsTimberSectorMinusCoreVPA!AK$40</f>
        <v>0.21739168261450001</v>
      </c>
      <c r="AK152" s="687">
        <f>ImportsTimberSectorMinusCoreVPA!AL$40</f>
        <v>0.16880282763680005</v>
      </c>
      <c r="AL152" s="687">
        <f>ImportsTimberSectorMinusCoreVPA!AM$40</f>
        <v>0.13443496376639999</v>
      </c>
      <c r="AM152" s="687">
        <f>ImportsTimberSectorMinusCoreVPA!AN$40</f>
        <v>0.11558734817040002</v>
      </c>
      <c r="AN152" s="687">
        <f>ImportsTimberSectorMinusCoreVPA!AO$40</f>
        <v>9.5534784912000001E-2</v>
      </c>
      <c r="AO152" s="687">
        <f>ImportsTimberSectorMinusCoreVPA!AP$40</f>
        <v>8.1019541961599981E-2</v>
      </c>
      <c r="AP152" s="687">
        <f>ImportsTimberSectorMinusCoreVPA!AQ$40</f>
        <v>7.1833724294700002E-2</v>
      </c>
      <c r="AQ152" s="687">
        <f>ImportsTimberSectorMinusCoreVPA!AR$40</f>
        <v>6.9839922535000015E-2</v>
      </c>
      <c r="AR152" s="687">
        <f>ImportsTimberSectorMinusCoreVPA!AS$40</f>
        <v>6.1619566329999986E-2</v>
      </c>
      <c r="AS152" s="687">
        <f>ImportsTimberSectorMinusCoreVPA!AT$40</f>
        <v>5.3072843125100001E-2</v>
      </c>
      <c r="AT152" s="687">
        <f>ImportsTimberSectorMinusCoreVPA!AU$40</f>
        <v>4.3386670755999994E-2</v>
      </c>
      <c r="AU152" s="687">
        <f>ImportsTimberSectorMinusCoreVPA!AV$40</f>
        <v>4.8160726496000013E-2</v>
      </c>
      <c r="AV152" s="687">
        <f>ImportsTimberSectorMinusCoreVPA!AW$40</f>
        <v>5.1592916823333321E-2</v>
      </c>
      <c r="AW152" s="687">
        <f>ImportsTimberSectorMinusCoreVPA!AX$40</f>
        <v>0</v>
      </c>
      <c r="AX152" s="687">
        <f>ImportsTimberSectorMinusCoreVPA!AY$40</f>
        <v>0</v>
      </c>
      <c r="AY152" s="687">
        <f>ImportsTimberSectorMinusCoreVPA!AZ$40</f>
        <v>0</v>
      </c>
      <c r="AZ152" s="687">
        <f>ImportsTimberSectorMinusCoreVPA!BA$40</f>
        <v>0</v>
      </c>
      <c r="BA152" s="687">
        <f>ImportsTimberSectorMinusCoreVPA!BB$40</f>
        <v>0</v>
      </c>
      <c r="BB152" s="687">
        <f>ImportsTimberSectorMinusCoreVPA!BC$40</f>
        <v>0</v>
      </c>
      <c r="BC152" s="684">
        <f t="shared" si="100"/>
        <v>0.3256191993342758</v>
      </c>
      <c r="BD152" s="684">
        <f t="shared" si="100"/>
        <v>0.26546005408091022</v>
      </c>
      <c r="BE152" s="684">
        <f t="shared" si="100"/>
        <v>0.31029335137319047</v>
      </c>
      <c r="BF152" s="684">
        <f t="shared" si="101"/>
        <v>0.24665989797373836</v>
      </c>
      <c r="BG152" s="684">
        <f t="shared" si="102"/>
        <v>0.23683449737928133</v>
      </c>
      <c r="BH152" s="684">
        <f t="shared" si="103"/>
        <v>0.23891645390796803</v>
      </c>
      <c r="BI152" s="684">
        <f t="shared" si="104"/>
        <v>0.22258845076716227</v>
      </c>
      <c r="BJ152" s="684">
        <f t="shared" si="105"/>
        <v>0.20664625861065733</v>
      </c>
      <c r="BK152" s="684">
        <f t="shared" si="106"/>
        <v>0.18991945584265713</v>
      </c>
      <c r="BL152" s="684">
        <f t="shared" si="107"/>
        <v>0.18079962381287482</v>
      </c>
      <c r="BM152" s="684">
        <f t="shared" si="108"/>
        <v>0.14080721322818221</v>
      </c>
      <c r="BN152" s="684">
        <f t="shared" si="109"/>
        <v>0.1533738133689547</v>
      </c>
      <c r="BO152" s="684">
        <f t="shared" si="110"/>
        <v>0.16657540228229331</v>
      </c>
    </row>
    <row r="153" spans="1:67">
      <c r="A153" s="683" t="str">
        <f t="shared" si="99"/>
        <v xml:space="preserve">Vietnam </v>
      </c>
      <c r="AC153" s="687">
        <f>ImportsTimberSectorMinusCoreVPA!AD$16</f>
        <v>1.4388849628149E-2</v>
      </c>
      <c r="AD153" s="687">
        <f>ImportsTimberSectorMinusCoreVPA!AE$16</f>
        <v>1.1613056228399999E-2</v>
      </c>
      <c r="AE153" s="687">
        <f>ImportsTimberSectorMinusCoreVPA!AF$16</f>
        <v>1.1584913438400001E-2</v>
      </c>
      <c r="AF153" s="687">
        <f>ImportsTimberSectorMinusCoreVPA!AG$16</f>
        <v>2.1397238486399999E-2</v>
      </c>
      <c r="AG153" s="687">
        <f>ImportsTimberSectorMinusCoreVPA!AH$16</f>
        <v>2.1837670815099998E-2</v>
      </c>
      <c r="AH153" s="687">
        <f>ImportsTimberSectorMinusCoreVPA!AI$16</f>
        <v>1.9047341441699995E-2</v>
      </c>
      <c r="AI153" s="687">
        <f>ImportsTimberSectorMinusCoreVPA!AJ$16</f>
        <v>2.3480285019999995E-2</v>
      </c>
      <c r="AJ153" s="687">
        <f>ImportsTimberSectorMinusCoreVPA!AK$16</f>
        <v>2.7612781921000001E-2</v>
      </c>
      <c r="AK153" s="687">
        <f>ImportsTimberSectorMinusCoreVPA!AL$16</f>
        <v>3.0096906859999998E-2</v>
      </c>
      <c r="AL153" s="687">
        <f>ImportsTimberSectorMinusCoreVPA!AM$16</f>
        <v>2.4947051074000002E-2</v>
      </c>
      <c r="AM153" s="687">
        <f>ImportsTimberSectorMinusCoreVPA!AN$16</f>
        <v>2.03938237566E-2</v>
      </c>
      <c r="AN153" s="687">
        <f>ImportsTimberSectorMinusCoreVPA!AO$16</f>
        <v>1.8364433280000002E-2</v>
      </c>
      <c r="AO153" s="687">
        <f>ImportsTimberSectorMinusCoreVPA!AP$16</f>
        <v>1.3244261870399997E-2</v>
      </c>
      <c r="AP153" s="687">
        <f>ImportsTimberSectorMinusCoreVPA!AQ$16</f>
        <v>1.5375626196000001E-2</v>
      </c>
      <c r="AQ153" s="687">
        <f>ImportsTimberSectorMinusCoreVPA!AR$16</f>
        <v>1.7326242531499995E-2</v>
      </c>
      <c r="AR153" s="687">
        <f>ImportsTimberSectorMinusCoreVPA!AS$16</f>
        <v>2.1072650287500001E-2</v>
      </c>
      <c r="AS153" s="687">
        <f>ImportsTimberSectorMinusCoreVPA!AT$16</f>
        <v>2.10609353826E-2</v>
      </c>
      <c r="AT153" s="687">
        <f>ImportsTimberSectorMinusCoreVPA!AU$16</f>
        <v>3.2808956394499988E-2</v>
      </c>
      <c r="AU153" s="687">
        <f>ImportsTimberSectorMinusCoreVPA!AV$16</f>
        <v>3.2025780490999994E-2</v>
      </c>
      <c r="AV153" s="687">
        <f>ImportsTimberSectorMinusCoreVPA!AW$16</f>
        <v>3.4755014935000002E-2</v>
      </c>
      <c r="AW153" s="687">
        <f>ImportsTimberSectorMinusCoreVPA!AX$16</f>
        <v>0</v>
      </c>
      <c r="AX153" s="687">
        <f>ImportsTimberSectorMinusCoreVPA!AY$16</f>
        <v>0</v>
      </c>
      <c r="AY153" s="687">
        <f>ImportsTimberSectorMinusCoreVPA!AZ$16</f>
        <v>0</v>
      </c>
      <c r="AZ153" s="687">
        <f>ImportsTimberSectorMinusCoreVPA!BA$16</f>
        <v>0</v>
      </c>
      <c r="BA153" s="687">
        <f>ImportsTimberSectorMinusCoreVPA!BB$16</f>
        <v>0</v>
      </c>
      <c r="BB153" s="687">
        <f>ImportsTimberSectorMinusCoreVPA!BC$16</f>
        <v>0</v>
      </c>
      <c r="BC153" s="684">
        <f t="shared" si="100"/>
        <v>4.1359686959377126E-2</v>
      </c>
      <c r="BD153" s="684">
        <f t="shared" si="100"/>
        <v>4.7330525409883313E-2</v>
      </c>
      <c r="BE153" s="684">
        <f t="shared" si="100"/>
        <v>5.7581032997342435E-2</v>
      </c>
      <c r="BF153" s="684">
        <f t="shared" si="101"/>
        <v>4.3519801835764774E-2</v>
      </c>
      <c r="BG153" s="684">
        <f t="shared" si="102"/>
        <v>4.5526153950421817E-2</v>
      </c>
      <c r="BH153" s="684">
        <f t="shared" si="103"/>
        <v>3.9055664893837806E-2</v>
      </c>
      <c r="BI153" s="684">
        <f t="shared" si="104"/>
        <v>4.7643872681611035E-2</v>
      </c>
      <c r="BJ153" s="684">
        <f t="shared" si="105"/>
        <v>5.1265852895541406E-2</v>
      </c>
      <c r="BK153" s="684">
        <f t="shared" si="106"/>
        <v>6.4948627751314672E-2</v>
      </c>
      <c r="BL153" s="684">
        <f t="shared" si="107"/>
        <v>7.1746847730501537E-2</v>
      </c>
      <c r="BM153" s="684">
        <f t="shared" si="108"/>
        <v>0.10647827174422279</v>
      </c>
      <c r="BN153" s="684">
        <f t="shared" si="109"/>
        <v>0.10199007443190672</v>
      </c>
      <c r="BO153" s="684">
        <f t="shared" si="110"/>
        <v>0.11221173274519081</v>
      </c>
    </row>
    <row r="154" spans="1:67">
      <c r="A154" s="683" t="str">
        <f t="shared" si="99"/>
        <v>Others</v>
      </c>
      <c r="B154" s="685"/>
      <c r="C154" s="685"/>
      <c r="D154" s="685"/>
      <c r="E154" s="685"/>
      <c r="F154" s="685"/>
      <c r="G154" s="685"/>
      <c r="H154" s="685"/>
      <c r="I154" s="685"/>
      <c r="J154" s="685"/>
      <c r="K154" s="685"/>
      <c r="L154" s="685"/>
      <c r="M154" s="685"/>
      <c r="N154" s="685"/>
      <c r="O154" s="685"/>
      <c r="P154" s="685"/>
      <c r="Q154" s="685"/>
      <c r="R154" s="685"/>
      <c r="S154" s="685"/>
      <c r="T154" s="685"/>
      <c r="U154" s="685"/>
      <c r="V154" s="685"/>
      <c r="W154" s="685"/>
      <c r="X154" s="685"/>
      <c r="Y154" s="685"/>
      <c r="Z154" s="685"/>
      <c r="AA154" s="685"/>
      <c r="AC154" s="687">
        <f t="shared" ref="AC154:AL154" si="111">AC135-SUM(AC149:AC153)</f>
        <v>4.1049059866452187E-2</v>
      </c>
      <c r="AD154" s="687">
        <f t="shared" si="111"/>
        <v>4.5153228172400223E-2</v>
      </c>
      <c r="AE154" s="687">
        <f t="shared" si="111"/>
        <v>4.3582548649599762E-2</v>
      </c>
      <c r="AF154" s="687">
        <f t="shared" si="111"/>
        <v>5.0946855396799995E-2</v>
      </c>
      <c r="AG154" s="687">
        <f t="shared" si="111"/>
        <v>5.8841073673900235E-2</v>
      </c>
      <c r="AH154" s="687">
        <f t="shared" si="111"/>
        <v>6.9071824879200661E-2</v>
      </c>
      <c r="AI154" s="687">
        <f t="shared" si="111"/>
        <v>7.9312848068400554E-2</v>
      </c>
      <c r="AJ154" s="687">
        <f t="shared" si="111"/>
        <v>0.10046716949300061</v>
      </c>
      <c r="AK154" s="687">
        <f t="shared" si="111"/>
        <v>9.2438274744399473E-2</v>
      </c>
      <c r="AL154" s="687">
        <f t="shared" si="111"/>
        <v>5.976544486880031E-2</v>
      </c>
      <c r="AM154" s="687">
        <f>AM135-SUM(AM149:AM153)</f>
        <v>5.202505889910003E-2</v>
      </c>
      <c r="AN154" s="687">
        <f>AN135-SUM(AN149:AN153)</f>
        <v>5.56654786559998E-2</v>
      </c>
      <c r="AO154" s="687">
        <f>AO135-SUM(AO149:AO153)</f>
        <v>4.4388907235199893E-2</v>
      </c>
      <c r="AP154" s="687">
        <f t="shared" ref="AP154:BB154" si="112">AP135-SUM(AP149:AP153)</f>
        <v>4.8562862342699797E-2</v>
      </c>
      <c r="AQ154" s="687">
        <f t="shared" si="112"/>
        <v>4.9393372270999658E-2</v>
      </c>
      <c r="AR154" s="687">
        <f t="shared" si="112"/>
        <v>4.5924516001999816E-2</v>
      </c>
      <c r="AS154" s="687">
        <f t="shared" si="112"/>
        <v>5.5421264303100543E-2</v>
      </c>
      <c r="AT154" s="687">
        <f t="shared" si="112"/>
        <v>6.5491580697399465E-2</v>
      </c>
      <c r="AU154" s="687">
        <f t="shared" si="112"/>
        <v>7.8511016382000115E-2</v>
      </c>
      <c r="AV154" s="687">
        <f t="shared" si="112"/>
        <v>7.3686767605833425E-2</v>
      </c>
      <c r="AW154" s="687">
        <f t="shared" si="112"/>
        <v>0</v>
      </c>
      <c r="AX154" s="687">
        <f t="shared" si="112"/>
        <v>0</v>
      </c>
      <c r="AY154" s="687">
        <f t="shared" si="112"/>
        <v>0</v>
      </c>
      <c r="AZ154" s="687">
        <f t="shared" si="112"/>
        <v>0</v>
      </c>
      <c r="BA154" s="687">
        <f t="shared" si="112"/>
        <v>0</v>
      </c>
      <c r="BB154" s="687">
        <f t="shared" si="112"/>
        <v>0</v>
      </c>
      <c r="BC154" s="684">
        <f t="shared" si="100"/>
        <v>0.15048431888584965</v>
      </c>
      <c r="BD154" s="684">
        <f t="shared" si="100"/>
        <v>0.14536882916198698</v>
      </c>
      <c r="BE154" s="684">
        <f t="shared" si="100"/>
        <v>0.13794640668683469</v>
      </c>
      <c r="BF154" s="684">
        <f t="shared" si="101"/>
        <v>0.11101989900496678</v>
      </c>
      <c r="BG154" s="684">
        <f t="shared" si="102"/>
        <v>0.13799691568902944</v>
      </c>
      <c r="BH154" s="684">
        <f t="shared" si="103"/>
        <v>0.13089731258305759</v>
      </c>
      <c r="BI154" s="684">
        <f t="shared" si="104"/>
        <v>0.15047990898166552</v>
      </c>
      <c r="BJ154" s="684">
        <f t="shared" si="105"/>
        <v>0.14614786513902972</v>
      </c>
      <c r="BK154" s="684">
        <f t="shared" si="106"/>
        <v>0.14154528518145135</v>
      </c>
      <c r="BL154" s="684">
        <f t="shared" si="107"/>
        <v>0.18879982957791855</v>
      </c>
      <c r="BM154" s="684">
        <f t="shared" si="108"/>
        <v>0.21254654499237302</v>
      </c>
      <c r="BN154" s="684">
        <f t="shared" si="109"/>
        <v>0.2500280799331368</v>
      </c>
      <c r="BO154" s="684">
        <f t="shared" si="110"/>
        <v>0.23790868422605568</v>
      </c>
    </row>
    <row r="155" spans="1:67">
      <c r="A155" s="683"/>
      <c r="B155" s="685"/>
      <c r="C155" s="685"/>
      <c r="D155" s="685"/>
      <c r="E155" s="685"/>
      <c r="F155" s="685"/>
      <c r="G155" s="685"/>
      <c r="H155" s="685"/>
      <c r="I155" s="685"/>
      <c r="J155" s="685"/>
      <c r="K155" s="685"/>
      <c r="L155" s="685"/>
      <c r="M155" s="685"/>
      <c r="N155" s="685"/>
      <c r="O155" s="685"/>
      <c r="P155" s="685"/>
      <c r="Q155" s="685"/>
      <c r="R155" s="685"/>
      <c r="S155" s="685"/>
      <c r="T155" s="685"/>
      <c r="U155" s="685"/>
      <c r="V155" s="685"/>
      <c r="W155" s="685"/>
      <c r="X155" s="685"/>
      <c r="Y155" s="685"/>
      <c r="Z155" s="685"/>
      <c r="AA155" s="685"/>
      <c r="AC155" s="687"/>
      <c r="AD155" s="687"/>
      <c r="AE155" s="687"/>
      <c r="AF155" s="687"/>
      <c r="AG155" s="687"/>
      <c r="AH155" s="687"/>
      <c r="AI155" s="687"/>
      <c r="AJ155" s="687"/>
      <c r="AK155" s="687"/>
      <c r="AL155" s="687"/>
      <c r="AM155" s="687"/>
      <c r="AN155" s="687"/>
      <c r="AO155" s="687"/>
      <c r="AP155" s="687"/>
      <c r="AQ155" s="687"/>
      <c r="AR155" s="687"/>
      <c r="AS155" s="687"/>
      <c r="AT155" s="687"/>
      <c r="AU155" s="687"/>
      <c r="AV155" s="687"/>
      <c r="AW155" s="687"/>
      <c r="AX155" s="687"/>
      <c r="AY155" s="687"/>
      <c r="AZ155" s="687"/>
      <c r="BA155" s="687"/>
      <c r="BB155" s="687"/>
      <c r="BC155" s="684"/>
      <c r="BD155" s="684"/>
      <c r="BE155" s="684"/>
      <c r="BF155" s="684"/>
      <c r="BG155" s="684"/>
      <c r="BH155" s="684"/>
      <c r="BI155" s="684"/>
      <c r="BJ155" s="684"/>
      <c r="BK155" s="684"/>
      <c r="BL155" s="684"/>
      <c r="BM155" s="684"/>
      <c r="BN155" s="684"/>
      <c r="BO155" s="684"/>
    </row>
    <row r="156" spans="1:67" ht="13">
      <c r="A156" s="679" t="s">
        <v>162</v>
      </c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</row>
    <row r="157" spans="1:67" ht="13">
      <c r="A157" s="679"/>
      <c r="B157" s="681" t="s">
        <v>56</v>
      </c>
      <c r="C157" s="681"/>
      <c r="D157" s="681"/>
      <c r="E157" s="681"/>
      <c r="F157" s="681"/>
      <c r="G157" s="681"/>
      <c r="H157" s="681"/>
      <c r="I157" s="681"/>
      <c r="J157" s="681"/>
      <c r="K157" s="681"/>
      <c r="L157" s="681"/>
      <c r="M157" s="681"/>
      <c r="N157" s="681"/>
      <c r="O157" s="681"/>
      <c r="P157" s="681"/>
      <c r="Q157" s="681"/>
      <c r="R157" s="681"/>
      <c r="S157" s="681"/>
      <c r="T157" s="681"/>
      <c r="U157" s="681"/>
      <c r="V157" s="681"/>
      <c r="W157" s="681"/>
      <c r="X157" s="681"/>
      <c r="Y157" s="681"/>
      <c r="Z157" s="681"/>
      <c r="AA157" s="681"/>
      <c r="AC157" s="681" t="s">
        <v>72</v>
      </c>
      <c r="AD157" s="681"/>
      <c r="AE157" s="681"/>
      <c r="AF157" s="681"/>
      <c r="AG157" s="681"/>
      <c r="AH157" s="681"/>
      <c r="AI157" s="681"/>
      <c r="AJ157" s="681"/>
      <c r="AK157" s="681"/>
      <c r="AL157" s="681"/>
      <c r="AM157" s="681"/>
      <c r="AN157" s="681"/>
      <c r="AO157" s="681"/>
      <c r="AP157" s="681"/>
      <c r="AQ157" s="681"/>
      <c r="AR157" s="681"/>
      <c r="AS157" s="681"/>
      <c r="AT157" s="681"/>
      <c r="AU157" s="681"/>
      <c r="AV157" s="681"/>
      <c r="AW157" s="681"/>
      <c r="AX157" s="681"/>
      <c r="AY157" s="681"/>
      <c r="AZ157" s="681"/>
      <c r="BA157" s="681"/>
      <c r="BB157" s="681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</row>
    <row r="158" spans="1:67">
      <c r="A158" s="680" t="s">
        <v>1</v>
      </c>
      <c r="B158" s="685">
        <f>'ImportsPaper&amp;FuelMinusCoreVPA'!C$5-'ImportsPaper&amp;FuelMinusCoreVPA'!C$18</f>
        <v>0.46788895245000006</v>
      </c>
      <c r="C158" s="685">
        <f>'ImportsPaper&amp;FuelMinusCoreVPA'!D$5-'ImportsPaper&amp;FuelMinusCoreVPA'!D$18</f>
        <v>0.42585086180959664</v>
      </c>
      <c r="D158" s="685">
        <f>'ImportsPaper&amp;FuelMinusCoreVPA'!E$5-'ImportsPaper&amp;FuelMinusCoreVPA'!E$18</f>
        <v>0.68239489612850779</v>
      </c>
      <c r="E158" s="685">
        <f>'ImportsPaper&amp;FuelMinusCoreVPA'!F$5-'ImportsPaper&amp;FuelMinusCoreVPA'!F$18</f>
        <v>0.60507668679294913</v>
      </c>
      <c r="F158" s="685">
        <f>'ImportsPaper&amp;FuelMinusCoreVPA'!G$5-'ImportsPaper&amp;FuelMinusCoreVPA'!G$18</f>
        <v>0.69604104970424796</v>
      </c>
      <c r="G158" s="685">
        <f>'ImportsPaper&amp;FuelMinusCoreVPA'!H$5-'ImportsPaper&amp;FuelMinusCoreVPA'!H$18</f>
        <v>0.72112117641249718</v>
      </c>
      <c r="H158" s="685">
        <f>'ImportsPaper&amp;FuelMinusCoreVPA'!I$5-'ImportsPaper&amp;FuelMinusCoreVPA'!I$18</f>
        <v>0.79478612377794011</v>
      </c>
      <c r="I158" s="685">
        <f>'ImportsPaper&amp;FuelMinusCoreVPA'!J$5-'ImportsPaper&amp;FuelMinusCoreVPA'!J$18</f>
        <v>0.93878788071944186</v>
      </c>
      <c r="J158" s="685">
        <f>'ImportsPaper&amp;FuelMinusCoreVPA'!K$5-'ImportsPaper&amp;FuelMinusCoreVPA'!K$18</f>
        <v>0.77235323410000056</v>
      </c>
      <c r="K158" s="685">
        <f>'ImportsPaper&amp;FuelMinusCoreVPA'!L$5-'ImportsPaper&amp;FuelMinusCoreVPA'!L$18</f>
        <v>0.64934828176207926</v>
      </c>
      <c r="L158" s="685">
        <f>'ImportsPaper&amp;FuelMinusCoreVPA'!M$5-'ImportsPaper&amp;FuelMinusCoreVPA'!M$18</f>
        <v>0.55425940030833409</v>
      </c>
      <c r="M158" s="685">
        <f>'ImportsPaper&amp;FuelMinusCoreVPA'!N$5-'ImportsPaper&amp;FuelMinusCoreVPA'!N$18</f>
        <v>0.84636644829918239</v>
      </c>
      <c r="N158" s="685">
        <f>'ImportsPaper&amp;FuelMinusCoreVPA'!O$5-'ImportsPaper&amp;FuelMinusCoreVPA'!O$18</f>
        <v>0.68887478134696778</v>
      </c>
      <c r="O158" s="685">
        <f>'ImportsPaper&amp;FuelMinusCoreVPA'!P$5-'ImportsPaper&amp;FuelMinusCoreVPA'!P$18</f>
        <v>0.63197359340668502</v>
      </c>
      <c r="P158" s="685">
        <f>'ImportsPaper&amp;FuelMinusCoreVPA'!Q$5-'ImportsPaper&amp;FuelMinusCoreVPA'!Q$18</f>
        <v>0.70872951195129108</v>
      </c>
      <c r="Q158" s="685">
        <f>'ImportsPaper&amp;FuelMinusCoreVPA'!R$5-'ImportsPaper&amp;FuelMinusCoreVPA'!R$18</f>
        <v>0.70580000329213011</v>
      </c>
      <c r="R158" s="685">
        <f>'ImportsPaper&amp;FuelMinusCoreVPA'!S$5-'ImportsPaper&amp;FuelMinusCoreVPA'!S$18</f>
        <v>0.87372680655836721</v>
      </c>
      <c r="S158" s="685">
        <f>'ImportsPaper&amp;FuelMinusCoreVPA'!T$5-'ImportsPaper&amp;FuelMinusCoreVPA'!T$18</f>
        <v>0.93550083299861075</v>
      </c>
      <c r="T158" s="685">
        <f>'ImportsPaper&amp;FuelMinusCoreVPA'!U$5-'ImportsPaper&amp;FuelMinusCoreVPA'!U$18</f>
        <v>1.0451982224107148</v>
      </c>
      <c r="U158" s="685">
        <f>'ImportsPaper&amp;FuelMinusCoreVPA'!V$5-'ImportsPaper&amp;FuelMinusCoreVPA'!V$18</f>
        <v>1.1439381103563475</v>
      </c>
      <c r="V158" s="685">
        <f>'ImportsPaper&amp;FuelMinusCoreVPA'!W$5-'ImportsPaper&amp;FuelMinusCoreVPA'!W$18</f>
        <v>0</v>
      </c>
      <c r="W158" s="685">
        <f>'ImportsPaper&amp;FuelMinusCoreVPA'!X$5-'ImportsPaper&amp;FuelMinusCoreVPA'!X$18</f>
        <v>0</v>
      </c>
      <c r="X158" s="685">
        <f>'ImportsPaper&amp;FuelMinusCoreVPA'!Y$5-'ImportsPaper&amp;FuelMinusCoreVPA'!Y$18</f>
        <v>0</v>
      </c>
      <c r="Y158" s="685">
        <f>'ImportsPaper&amp;FuelMinusCoreVPA'!Z$5-'ImportsPaper&amp;FuelMinusCoreVPA'!Z$18</f>
        <v>0</v>
      </c>
      <c r="Z158" s="685">
        <f>'ImportsPaper&amp;FuelMinusCoreVPA'!AA$5-'ImportsPaper&amp;FuelMinusCoreVPA'!AA$18</f>
        <v>0</v>
      </c>
      <c r="AA158" s="685">
        <f>'ImportsPaper&amp;FuelMinusCoreVPA'!AB$5-'ImportsPaper&amp;FuelMinusCoreVPA'!AB$18</f>
        <v>0</v>
      </c>
      <c r="AB158" s="685"/>
      <c r="AC158" s="685">
        <f>'ImportsPaper&amp;FuelMinusCoreVPA'!AD$5-'ImportsPaper&amp;FuelMinusCoreVPA'!AD$18</f>
        <v>0.10273863421583074</v>
      </c>
      <c r="AD158" s="685">
        <f>'ImportsPaper&amp;FuelMinusCoreVPA'!AE$5-'ImportsPaper&amp;FuelMinusCoreVPA'!AE$18</f>
        <v>0.10170542057159948</v>
      </c>
      <c r="AE158" s="685">
        <f>'ImportsPaper&amp;FuelMinusCoreVPA'!AF$5-'ImportsPaper&amp;FuelMinusCoreVPA'!AF$18</f>
        <v>0.11960052343199989</v>
      </c>
      <c r="AF158" s="685">
        <f>'ImportsPaper&amp;FuelMinusCoreVPA'!AG$5-'ImportsPaper&amp;FuelMinusCoreVPA'!AG$18</f>
        <v>0.13859429142720048</v>
      </c>
      <c r="AG158" s="685">
        <f>'ImportsPaper&amp;FuelMinusCoreVPA'!AH$5-'ImportsPaper&amp;FuelMinusCoreVPA'!AH$18</f>
        <v>0.16637500343240053</v>
      </c>
      <c r="AH158" s="685">
        <f>'ImportsPaper&amp;FuelMinusCoreVPA'!AI$5-'ImportsPaper&amp;FuelMinusCoreVPA'!AI$18</f>
        <v>0.17408104706850014</v>
      </c>
      <c r="AI158" s="685">
        <f>'ImportsPaper&amp;FuelMinusCoreVPA'!AJ$5-'ImportsPaper&amp;FuelMinusCoreVPA'!AJ$18</f>
        <v>0.19882882285040004</v>
      </c>
      <c r="AJ158" s="685">
        <f>'ImportsPaper&amp;FuelMinusCoreVPA'!AK$5-'ImportsPaper&amp;FuelMinusCoreVPA'!AK$18</f>
        <v>0.2523847317510004</v>
      </c>
      <c r="AK158" s="685">
        <f>'ImportsPaper&amp;FuelMinusCoreVPA'!AL$5-'ImportsPaper&amp;FuelMinusCoreVPA'!AL$18</f>
        <v>0.2414689738788014</v>
      </c>
      <c r="AL158" s="685">
        <f>'ImportsPaper&amp;FuelMinusCoreVPA'!AM$5-'ImportsPaper&amp;FuelMinusCoreVPA'!AM$18</f>
        <v>0.18689193977960028</v>
      </c>
      <c r="AM158" s="685">
        <f>'ImportsPaper&amp;FuelMinusCoreVPA'!AN$5-'ImportsPaper&amp;FuelMinusCoreVPA'!AN$18</f>
        <v>0.19161135531449891</v>
      </c>
      <c r="AN158" s="685">
        <f>'ImportsPaper&amp;FuelMinusCoreVPA'!AO$5-'ImportsPaper&amp;FuelMinusCoreVPA'!AO$18</f>
        <v>0.23838268099199955</v>
      </c>
      <c r="AO158" s="685">
        <f>'ImportsPaper&amp;FuelMinusCoreVPA'!AP$5-'ImportsPaper&amp;FuelMinusCoreVPA'!AP$18</f>
        <v>0.17124851490560045</v>
      </c>
      <c r="AP158" s="685">
        <f>'ImportsPaper&amp;FuelMinusCoreVPA'!AQ$5-'ImportsPaper&amp;FuelMinusCoreVPA'!AQ$18</f>
        <v>0.15839476542659958</v>
      </c>
      <c r="AQ158" s="685">
        <f>'ImportsPaper&amp;FuelMinusCoreVPA'!AR$5-'ImportsPaper&amp;FuelMinusCoreVPA'!AR$18</f>
        <v>0.18411460304750005</v>
      </c>
      <c r="AR158" s="685">
        <f>'ImportsPaper&amp;FuelMinusCoreVPA'!AS$5-'ImportsPaper&amp;FuelMinusCoreVPA'!AS$18</f>
        <v>0.17025344070000026</v>
      </c>
      <c r="AS158" s="685">
        <f>'ImportsPaper&amp;FuelMinusCoreVPA'!AT$5-'ImportsPaper&amp;FuelMinusCoreVPA'!AT$18</f>
        <v>0.17429495234909997</v>
      </c>
      <c r="AT158" s="685">
        <f>'ImportsPaper&amp;FuelMinusCoreVPA'!AU$5-'ImportsPaper&amp;FuelMinusCoreVPA'!AU$18</f>
        <v>0.16536392588430004</v>
      </c>
      <c r="AU158" s="685">
        <f>'ImportsPaper&amp;FuelMinusCoreVPA'!AV$5-'ImportsPaper&amp;FuelMinusCoreVPA'!AV$18</f>
        <v>0.19355369554599999</v>
      </c>
      <c r="AV158" s="685">
        <f>'ImportsPaper&amp;FuelMinusCoreVPA'!AW$5-'ImportsPaper&amp;FuelMinusCoreVPA'!AW$18</f>
        <v>0.19539897251625038</v>
      </c>
      <c r="AW158" s="685">
        <f>'ImportsPaper&amp;FuelMinusCoreVPA'!AX$5-'ImportsPaper&amp;FuelMinusCoreVPA'!AX$18</f>
        <v>0</v>
      </c>
      <c r="AX158" s="685">
        <f>'ImportsPaper&amp;FuelMinusCoreVPA'!AY$5-'ImportsPaper&amp;FuelMinusCoreVPA'!AY$18</f>
        <v>0</v>
      </c>
      <c r="AY158" s="685">
        <f>'ImportsPaper&amp;FuelMinusCoreVPA'!AZ$5-'ImportsPaper&amp;FuelMinusCoreVPA'!AZ$18</f>
        <v>0</v>
      </c>
      <c r="AZ158" s="685">
        <f>'ImportsPaper&amp;FuelMinusCoreVPA'!BA$5-'ImportsPaper&amp;FuelMinusCoreVPA'!BA$18</f>
        <v>0</v>
      </c>
      <c r="BA158" s="685">
        <f>'ImportsPaper&amp;FuelMinusCoreVPA'!BB$5-'ImportsPaper&amp;FuelMinusCoreVPA'!BB$18</f>
        <v>0</v>
      </c>
      <c r="BB158" s="685">
        <f>'ImportsPaper&amp;FuelMinusCoreVPA'!BC$5-'ImportsPaper&amp;FuelMinusCoreVPA'!BC$18</f>
        <v>0</v>
      </c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</row>
    <row r="159" spans="1:67">
      <c r="B159" s="678">
        <v>2000</v>
      </c>
      <c r="C159" s="678">
        <f>1+B159</f>
        <v>2001</v>
      </c>
      <c r="D159" s="678">
        <f t="shared" ref="D159:AA159" si="113">1+C159</f>
        <v>2002</v>
      </c>
      <c r="E159" s="678">
        <f t="shared" si="113"/>
        <v>2003</v>
      </c>
      <c r="F159" s="678">
        <f t="shared" si="113"/>
        <v>2004</v>
      </c>
      <c r="G159" s="678">
        <f t="shared" si="113"/>
        <v>2005</v>
      </c>
      <c r="H159" s="678">
        <f t="shared" si="113"/>
        <v>2006</v>
      </c>
      <c r="I159" s="678">
        <f t="shared" si="113"/>
        <v>2007</v>
      </c>
      <c r="J159" s="678">
        <f t="shared" si="113"/>
        <v>2008</v>
      </c>
      <c r="K159" s="678">
        <f t="shared" si="113"/>
        <v>2009</v>
      </c>
      <c r="L159" s="678">
        <f t="shared" si="113"/>
        <v>2010</v>
      </c>
      <c r="M159" s="678">
        <f t="shared" si="113"/>
        <v>2011</v>
      </c>
      <c r="N159" s="678">
        <f t="shared" si="113"/>
        <v>2012</v>
      </c>
      <c r="O159" s="678">
        <f t="shared" si="113"/>
        <v>2013</v>
      </c>
      <c r="P159" s="678">
        <f t="shared" si="113"/>
        <v>2014</v>
      </c>
      <c r="Q159" s="678">
        <f t="shared" si="113"/>
        <v>2015</v>
      </c>
      <c r="R159" s="678">
        <f t="shared" si="113"/>
        <v>2016</v>
      </c>
      <c r="S159" s="678">
        <f t="shared" si="113"/>
        <v>2017</v>
      </c>
      <c r="T159" s="678">
        <f t="shared" si="113"/>
        <v>2018</v>
      </c>
      <c r="U159" s="678">
        <f t="shared" si="113"/>
        <v>2019</v>
      </c>
      <c r="V159" s="678">
        <f t="shared" si="113"/>
        <v>2020</v>
      </c>
      <c r="W159" s="678">
        <f t="shared" si="113"/>
        <v>2021</v>
      </c>
      <c r="X159" s="678">
        <f t="shared" si="113"/>
        <v>2022</v>
      </c>
      <c r="Y159" s="678">
        <f t="shared" si="113"/>
        <v>2023</v>
      </c>
      <c r="Z159" s="678">
        <f t="shared" si="113"/>
        <v>2024</v>
      </c>
      <c r="AA159" s="678">
        <f t="shared" si="113"/>
        <v>2025</v>
      </c>
      <c r="AC159" s="678">
        <v>2000</v>
      </c>
      <c r="AD159" s="678">
        <f>1+AC159</f>
        <v>2001</v>
      </c>
      <c r="AE159" s="678">
        <f t="shared" ref="AE159:BB159" si="114">1+AD159</f>
        <v>2002</v>
      </c>
      <c r="AF159" s="678">
        <f t="shared" si="114"/>
        <v>2003</v>
      </c>
      <c r="AG159" s="678">
        <f t="shared" si="114"/>
        <v>2004</v>
      </c>
      <c r="AH159" s="678">
        <f t="shared" si="114"/>
        <v>2005</v>
      </c>
      <c r="AI159" s="678">
        <f t="shared" si="114"/>
        <v>2006</v>
      </c>
      <c r="AJ159" s="678">
        <f t="shared" si="114"/>
        <v>2007</v>
      </c>
      <c r="AK159" s="678">
        <f t="shared" si="114"/>
        <v>2008</v>
      </c>
      <c r="AL159" s="678">
        <f t="shared" si="114"/>
        <v>2009</v>
      </c>
      <c r="AM159" s="678">
        <f t="shared" si="114"/>
        <v>2010</v>
      </c>
      <c r="AN159" s="678">
        <f t="shared" si="114"/>
        <v>2011</v>
      </c>
      <c r="AO159" s="678">
        <f t="shared" si="114"/>
        <v>2012</v>
      </c>
      <c r="AP159" s="678">
        <f t="shared" si="114"/>
        <v>2013</v>
      </c>
      <c r="AQ159" s="678">
        <f t="shared" si="114"/>
        <v>2014</v>
      </c>
      <c r="AR159" s="678">
        <f t="shared" si="114"/>
        <v>2015</v>
      </c>
      <c r="AS159" s="678">
        <f t="shared" si="114"/>
        <v>2016</v>
      </c>
      <c r="AT159" s="678">
        <f t="shared" si="114"/>
        <v>2017</v>
      </c>
      <c r="AU159" s="678">
        <f t="shared" si="114"/>
        <v>2018</v>
      </c>
      <c r="AV159" s="678">
        <f t="shared" si="114"/>
        <v>2019</v>
      </c>
      <c r="AW159" s="678">
        <f t="shared" si="114"/>
        <v>2020</v>
      </c>
      <c r="AX159" s="678">
        <f t="shared" si="114"/>
        <v>2021</v>
      </c>
      <c r="AY159" s="678">
        <f t="shared" si="114"/>
        <v>2022</v>
      </c>
      <c r="AZ159" s="678">
        <f t="shared" si="114"/>
        <v>2023</v>
      </c>
      <c r="BA159" s="678">
        <f t="shared" si="114"/>
        <v>2024</v>
      </c>
      <c r="BB159" s="678">
        <f t="shared" si="114"/>
        <v>2025</v>
      </c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</row>
    <row r="160" spans="1:67">
      <c r="A160" s="682" t="str">
        <f>'ImportsPaper&amp;FuelMinusCoreVPA'!B$8</f>
        <v xml:space="preserve">Canada </v>
      </c>
      <c r="B160" s="687">
        <f>'ImportsPaper&amp;FuelMinusCoreVPA'!C$8</f>
        <v>4.2727754583333334E-3</v>
      </c>
      <c r="C160" s="687">
        <f>'ImportsPaper&amp;FuelMinusCoreVPA'!D$8</f>
        <v>1.2587783333333332E-4</v>
      </c>
      <c r="D160" s="687">
        <f>'ImportsPaper&amp;FuelMinusCoreVPA'!E$8</f>
        <v>4.9763831000000001E-2</v>
      </c>
      <c r="E160" s="687">
        <f>'ImportsPaper&amp;FuelMinusCoreVPA'!F$8</f>
        <v>5.2681457966666657E-2</v>
      </c>
      <c r="F160" s="687">
        <f>'ImportsPaper&amp;FuelMinusCoreVPA'!G$8</f>
        <v>1.3614712947222224E-2</v>
      </c>
      <c r="G160" s="687">
        <f>'ImportsPaper&amp;FuelMinusCoreVPA'!H$8</f>
        <v>2.5457356858333332E-2</v>
      </c>
      <c r="H160" s="687">
        <f>'ImportsPaper&amp;FuelMinusCoreVPA'!I$8</f>
        <v>5.0908474750000002E-2</v>
      </c>
      <c r="I160" s="687">
        <f>'ImportsPaper&amp;FuelMinusCoreVPA'!J$8</f>
        <v>9.0535666558333325E-2</v>
      </c>
      <c r="J160" s="687">
        <f>'ImportsPaper&amp;FuelMinusCoreVPA'!K$8</f>
        <v>1.7526510655555553E-2</v>
      </c>
      <c r="K160" s="687">
        <f>'ImportsPaper&amp;FuelMinusCoreVPA'!L$8</f>
        <v>2.7938131893939246E-4</v>
      </c>
      <c r="L160" s="687">
        <f>'ImportsPaper&amp;FuelMinusCoreVPA'!M$8</f>
        <v>3.1162566666666919E-4</v>
      </c>
      <c r="M160" s="687">
        <f>'ImportsPaper&amp;FuelMinusCoreVPA'!N$8</f>
        <v>8.1308926666666653E-4</v>
      </c>
      <c r="N160" s="687">
        <f>'ImportsPaper&amp;FuelMinusCoreVPA'!O$8</f>
        <v>6.0255392878787856E-4</v>
      </c>
      <c r="O160" s="687">
        <f>'ImportsPaper&amp;FuelMinusCoreVPA'!P$8</f>
        <v>9.9022757142857741E-4</v>
      </c>
      <c r="P160" s="687">
        <f>'ImportsPaper&amp;FuelMinusCoreVPA'!Q$8</f>
        <v>2.0091019520201872E-4</v>
      </c>
      <c r="Q160" s="687">
        <f>'ImportsPaper&amp;FuelMinusCoreVPA'!R$8</f>
        <v>2.2181722129629628E-4</v>
      </c>
      <c r="R160" s="687">
        <f>'ImportsPaper&amp;FuelMinusCoreVPA'!S$8</f>
        <v>1.8530560833333331E-4</v>
      </c>
      <c r="S160" s="687">
        <f>'ImportsPaper&amp;FuelMinusCoreVPA'!T$8</f>
        <v>7.9323647222222213E-5</v>
      </c>
      <c r="T160" s="687">
        <f>'ImportsPaper&amp;FuelMinusCoreVPA'!U$8</f>
        <v>9.8943467424242424E-5</v>
      </c>
      <c r="U160" s="687">
        <f>'ImportsPaper&amp;FuelMinusCoreVPA'!V$8</f>
        <v>5.0952521796717165E-2</v>
      </c>
      <c r="V160" s="687">
        <f>'ImportsPaper&amp;FuelMinusCoreVPA'!W$8</f>
        <v>0</v>
      </c>
      <c r="W160" s="687">
        <f>'ImportsPaper&amp;FuelMinusCoreVPA'!X$8</f>
        <v>0</v>
      </c>
      <c r="X160" s="687">
        <f>'ImportsPaper&amp;FuelMinusCoreVPA'!Y$8</f>
        <v>0</v>
      </c>
      <c r="Y160" s="687">
        <f>'ImportsPaper&amp;FuelMinusCoreVPA'!Z$8</f>
        <v>0</v>
      </c>
      <c r="Z160" s="687">
        <f>'ImportsPaper&amp;FuelMinusCoreVPA'!AA$8</f>
        <v>0</v>
      </c>
      <c r="AA160" s="687">
        <f>'ImportsPaper&amp;FuelMinusCoreVPA'!AB$8</f>
        <v>0</v>
      </c>
      <c r="AB160" s="685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684">
        <f t="shared" ref="BC160:BE165" si="115">I160/I$158</f>
        <v>9.6438895748154674E-2</v>
      </c>
      <c r="BD160" s="684">
        <f t="shared" si="115"/>
        <v>2.2692350962935575E-2</v>
      </c>
      <c r="BE160" s="684">
        <f t="shared" si="115"/>
        <v>4.302487998909614E-4</v>
      </c>
      <c r="BF160" s="684">
        <f t="shared" ref="BF160:BF165" si="116">L160/L$158</f>
        <v>5.6223794579453605E-4</v>
      </c>
      <c r="BG160" s="684">
        <f t="shared" ref="BG160:BG165" si="117">M160/M$158</f>
        <v>9.6068230055741449E-4</v>
      </c>
      <c r="BH160" s="684">
        <f t="shared" ref="BH160:BH165" si="118">N160/N$158</f>
        <v>8.7469297048397578E-4</v>
      </c>
      <c r="BI160" s="684">
        <f t="shared" ref="BI160:BI165" si="119">O160/O$158</f>
        <v>1.5668812459247016E-3</v>
      </c>
      <c r="BJ160" s="684">
        <f t="shared" ref="BJ160:BJ165" si="120">P160/P$158</f>
        <v>2.8347936951132166E-4</v>
      </c>
      <c r="BK160" s="684">
        <f t="shared" ref="BK160:BK165" si="121">Q160/Q$158</f>
        <v>3.1427772777224867E-4</v>
      </c>
      <c r="BL160" s="684">
        <f t="shared" ref="BL160:BL165" si="122">R160/R$158</f>
        <v>2.1208644045529168E-4</v>
      </c>
      <c r="BM160" s="684">
        <f t="shared" ref="BM160:BM165" si="123">S160/S$158</f>
        <v>8.479270613577317E-5</v>
      </c>
      <c r="BN160" s="684">
        <f t="shared" ref="BN160:BN165" si="124">T160/T$158</f>
        <v>9.466478731281481E-5</v>
      </c>
      <c r="BO160" s="684">
        <f t="shared" ref="BO160:BO165" si="125">U160/U$158</f>
        <v>4.4541327310832379E-2</v>
      </c>
    </row>
    <row r="161" spans="1:67">
      <c r="A161" s="682" t="str">
        <f>'ImportsPaper&amp;FuelMinusCoreVPA'!B$15</f>
        <v xml:space="preserve">China </v>
      </c>
      <c r="B161" s="687">
        <f>'ImportsPaper&amp;FuelMinusCoreVPA'!C$15</f>
        <v>5.6414723750000005E-3</v>
      </c>
      <c r="C161" s="687">
        <f>'ImportsPaper&amp;FuelMinusCoreVPA'!D$15</f>
        <v>1.1814956809090909E-2</v>
      </c>
      <c r="D161" s="687">
        <f>'ImportsPaper&amp;FuelMinusCoreVPA'!E$15</f>
        <v>9.4761143657894724E-3</v>
      </c>
      <c r="E161" s="687">
        <f>'ImportsPaper&amp;FuelMinusCoreVPA'!F$15</f>
        <v>1.0828973E-2</v>
      </c>
      <c r="F161" s="687">
        <f>'ImportsPaper&amp;FuelMinusCoreVPA'!G$15</f>
        <v>1.3565429142320258E-2</v>
      </c>
      <c r="G161" s="687">
        <f>'ImportsPaper&amp;FuelMinusCoreVPA'!H$15</f>
        <v>1.9926701562499999E-2</v>
      </c>
      <c r="H161" s="687">
        <f>'ImportsPaper&amp;FuelMinusCoreVPA'!I$15</f>
        <v>2.7557360072222221E-2</v>
      </c>
      <c r="I161" s="687">
        <f>'ImportsPaper&amp;FuelMinusCoreVPA'!J$15</f>
        <v>3.3350088875000003E-2</v>
      </c>
      <c r="J161" s="687">
        <f>'ImportsPaper&amp;FuelMinusCoreVPA'!K$15</f>
        <v>3.8986950661111117E-2</v>
      </c>
      <c r="K161" s="687">
        <f>'ImportsPaper&amp;FuelMinusCoreVPA'!L$15</f>
        <v>3.4312473911363627E-2</v>
      </c>
      <c r="L161" s="687">
        <f>'ImportsPaper&amp;FuelMinusCoreVPA'!M$15</f>
        <v>4.4445235277777786E-2</v>
      </c>
      <c r="M161" s="687">
        <f>'ImportsPaper&amp;FuelMinusCoreVPA'!N$15</f>
        <v>4.4419013097222217E-2</v>
      </c>
      <c r="N161" s="687">
        <f>'ImportsPaper&amp;FuelMinusCoreVPA'!O$15</f>
        <v>4.3684659799999991E-2</v>
      </c>
      <c r="O161" s="687">
        <f>'ImportsPaper&amp;FuelMinusCoreVPA'!P$15</f>
        <v>3.902057211327839E-2</v>
      </c>
      <c r="P161" s="687">
        <f>'ImportsPaper&amp;FuelMinusCoreVPA'!Q$15</f>
        <v>4.4630961246697742E-2</v>
      </c>
      <c r="Q161" s="687">
        <f>'ImportsPaper&amp;FuelMinusCoreVPA'!R$15</f>
        <v>4.5462507633333336E-2</v>
      </c>
      <c r="R161" s="687">
        <f>'ImportsPaper&amp;FuelMinusCoreVPA'!S$15</f>
        <v>4.2743863373065676E-2</v>
      </c>
      <c r="S161" s="687">
        <f>'ImportsPaper&amp;FuelMinusCoreVPA'!T$15</f>
        <v>4.5085982889898998E-2</v>
      </c>
      <c r="T161" s="687">
        <f>'ImportsPaper&amp;FuelMinusCoreVPA'!U$15</f>
        <v>4.7547554728787869E-2</v>
      </c>
      <c r="U161" s="687">
        <f>'ImportsPaper&amp;FuelMinusCoreVPA'!V$15</f>
        <v>5.0749594301515148E-2</v>
      </c>
      <c r="V161" s="687">
        <f>'ImportsPaper&amp;FuelMinusCoreVPA'!W$15</f>
        <v>0</v>
      </c>
      <c r="W161" s="687">
        <f>'ImportsPaper&amp;FuelMinusCoreVPA'!X$15</f>
        <v>0</v>
      </c>
      <c r="X161" s="687">
        <f>'ImportsPaper&amp;FuelMinusCoreVPA'!Y$15</f>
        <v>0</v>
      </c>
      <c r="Y161" s="687">
        <f>'ImportsPaper&amp;FuelMinusCoreVPA'!Z$15</f>
        <v>0</v>
      </c>
      <c r="Z161" s="687">
        <f>'ImportsPaper&amp;FuelMinusCoreVPA'!AA$15</f>
        <v>0</v>
      </c>
      <c r="AA161" s="687">
        <f>'ImportsPaper&amp;FuelMinusCoreVPA'!AB$15</f>
        <v>0</v>
      </c>
      <c r="AB161" s="685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684">
        <f t="shared" si="115"/>
        <v>3.5524626552956885E-2</v>
      </c>
      <c r="BD161" s="684">
        <f t="shared" si="115"/>
        <v>5.0478134796109721E-2</v>
      </c>
      <c r="BE161" s="684">
        <f t="shared" si="115"/>
        <v>5.2841402487818843E-2</v>
      </c>
      <c r="BF161" s="684">
        <f t="shared" si="116"/>
        <v>8.0188509663621288E-2</v>
      </c>
      <c r="BG161" s="684">
        <f t="shared" si="117"/>
        <v>5.2482010819881325E-2</v>
      </c>
      <c r="BH161" s="684">
        <f t="shared" si="118"/>
        <v>6.3414514484886039E-2</v>
      </c>
      <c r="BI161" s="684">
        <f t="shared" si="119"/>
        <v>6.1743991395172164E-2</v>
      </c>
      <c r="BJ161" s="684">
        <f t="shared" si="120"/>
        <v>6.2973194278052161E-2</v>
      </c>
      <c r="BK161" s="684">
        <f t="shared" si="121"/>
        <v>6.4412733665738506E-2</v>
      </c>
      <c r="BL161" s="684">
        <f t="shared" si="122"/>
        <v>4.8921313907530059E-2</v>
      </c>
      <c r="BM161" s="684">
        <f t="shared" si="123"/>
        <v>4.8194487166176532E-2</v>
      </c>
      <c r="BN161" s="684">
        <f t="shared" si="124"/>
        <v>4.5491423262394214E-2</v>
      </c>
      <c r="BO161" s="684">
        <f t="shared" si="125"/>
        <v>4.436393353981901E-2</v>
      </c>
    </row>
    <row r="162" spans="1:67">
      <c r="A162" s="682" t="str">
        <f>'ImportsPaper&amp;FuelMinusCoreVPA'!B$41</f>
        <v xml:space="preserve">Norway </v>
      </c>
      <c r="B162" s="687">
        <f>'ImportsPaper&amp;FuelMinusCoreVPA'!C$41</f>
        <v>0.390585828325</v>
      </c>
      <c r="C162" s="687">
        <f>'ImportsPaper&amp;FuelMinusCoreVPA'!D$41</f>
        <v>0.34021823300606058</v>
      </c>
      <c r="D162" s="687">
        <f>'ImportsPaper&amp;FuelMinusCoreVPA'!E$41</f>
        <v>0.424300112977193</v>
      </c>
      <c r="E162" s="687">
        <f>'ImportsPaper&amp;FuelMinusCoreVPA'!F$41</f>
        <v>0.48301309213333321</v>
      </c>
      <c r="F162" s="687">
        <f>'ImportsPaper&amp;FuelMinusCoreVPA'!G$41</f>
        <v>0.62050348391388921</v>
      </c>
      <c r="G162" s="687">
        <f>'ImportsPaper&amp;FuelMinusCoreVPA'!H$41</f>
        <v>0.58740908833333338</v>
      </c>
      <c r="H162" s="687">
        <f>'ImportsPaper&amp;FuelMinusCoreVPA'!I$41</f>
        <v>0.63974769043611102</v>
      </c>
      <c r="I162" s="687">
        <f>'ImportsPaper&amp;FuelMinusCoreVPA'!J$41</f>
        <v>0.64886015872222214</v>
      </c>
      <c r="J162" s="687">
        <f>'ImportsPaper&amp;FuelMinusCoreVPA'!K$41</f>
        <v>0.51663408551666667</v>
      </c>
      <c r="K162" s="687">
        <f>'ImportsPaper&amp;FuelMinusCoreVPA'!L$41</f>
        <v>0.4575607791848485</v>
      </c>
      <c r="L162" s="687">
        <f>'ImportsPaper&amp;FuelMinusCoreVPA'!M$41</f>
        <v>0.31528161679444444</v>
      </c>
      <c r="M162" s="687">
        <f>'ImportsPaper&amp;FuelMinusCoreVPA'!N$41</f>
        <v>0.45748079675833314</v>
      </c>
      <c r="N162" s="687">
        <f>'ImportsPaper&amp;FuelMinusCoreVPA'!O$41</f>
        <v>0.30047857754166662</v>
      </c>
      <c r="O162" s="687">
        <f>'ImportsPaper&amp;FuelMinusCoreVPA'!P$41</f>
        <v>0.28670215295000001</v>
      </c>
      <c r="P162" s="687">
        <f>'ImportsPaper&amp;FuelMinusCoreVPA'!Q$41</f>
        <v>0.36008463826443282</v>
      </c>
      <c r="Q162" s="687">
        <f>'ImportsPaper&amp;FuelMinusCoreVPA'!R$41</f>
        <v>0.40903819076249992</v>
      </c>
      <c r="R162" s="687">
        <f>'ImportsPaper&amp;FuelMinusCoreVPA'!S$41</f>
        <v>0.53366565488311124</v>
      </c>
      <c r="S162" s="687">
        <f>'ImportsPaper&amp;FuelMinusCoreVPA'!T$41</f>
        <v>0.57669809817058093</v>
      </c>
      <c r="T162" s="687">
        <f>'ImportsPaper&amp;FuelMinusCoreVPA'!U$41</f>
        <v>0.61387929861060597</v>
      </c>
      <c r="U162" s="687">
        <f>'ImportsPaper&amp;FuelMinusCoreVPA'!V$41</f>
        <v>0.62384963596363641</v>
      </c>
      <c r="V162" s="687">
        <f>'ImportsPaper&amp;FuelMinusCoreVPA'!W$41</f>
        <v>0</v>
      </c>
      <c r="W162" s="687">
        <f>'ImportsPaper&amp;FuelMinusCoreVPA'!X$41</f>
        <v>0</v>
      </c>
      <c r="X162" s="687">
        <f>'ImportsPaper&amp;FuelMinusCoreVPA'!Y$41</f>
        <v>0</v>
      </c>
      <c r="Y162" s="687">
        <f>'ImportsPaper&amp;FuelMinusCoreVPA'!Z$41</f>
        <v>0</v>
      </c>
      <c r="Z162" s="687">
        <f>'ImportsPaper&amp;FuelMinusCoreVPA'!AA$41</f>
        <v>0</v>
      </c>
      <c r="AA162" s="687">
        <f>'ImportsPaper&amp;FuelMinusCoreVPA'!AB$41</f>
        <v>0</v>
      </c>
      <c r="AB162" s="685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684">
        <f t="shared" si="115"/>
        <v>0.69116801787531268</v>
      </c>
      <c r="BD162" s="684">
        <f t="shared" si="115"/>
        <v>0.6689090725679222</v>
      </c>
      <c r="BE162" s="684">
        <f t="shared" si="115"/>
        <v>0.7046461691454794</v>
      </c>
      <c r="BF162" s="684">
        <f t="shared" si="116"/>
        <v>0.56883404524858494</v>
      </c>
      <c r="BG162" s="684">
        <f t="shared" si="117"/>
        <v>0.54052331313187651</v>
      </c>
      <c r="BH162" s="684">
        <f t="shared" si="118"/>
        <v>0.43618751285122692</v>
      </c>
      <c r="BI162" s="684">
        <f t="shared" si="119"/>
        <v>0.4536616022269504</v>
      </c>
      <c r="BJ162" s="684">
        <f t="shared" si="120"/>
        <v>0.50807061395403041</v>
      </c>
      <c r="BK162" s="684">
        <f t="shared" si="121"/>
        <v>0.57953838035503569</v>
      </c>
      <c r="BL162" s="684">
        <f t="shared" si="122"/>
        <v>0.6107923562345926</v>
      </c>
      <c r="BM162" s="684">
        <f t="shared" si="123"/>
        <v>0.61645920327196257</v>
      </c>
      <c r="BN162" s="684">
        <f t="shared" si="124"/>
        <v>0.58733289575896319</v>
      </c>
      <c r="BO162" s="684">
        <f t="shared" si="125"/>
        <v>0.54535261157555226</v>
      </c>
    </row>
    <row r="163" spans="1:67">
      <c r="A163" s="682" t="s">
        <v>38</v>
      </c>
      <c r="B163" s="687">
        <f>'ImportsPaper&amp;FuelMinusCoreVPA'!C$36</f>
        <v>1.8752999999999999E-3</v>
      </c>
      <c r="C163" s="687">
        <f>'ImportsPaper&amp;FuelMinusCoreVPA'!D$36</f>
        <v>2.850694E-3</v>
      </c>
      <c r="D163" s="687">
        <f>'ImportsPaper&amp;FuelMinusCoreVPA'!E$36</f>
        <v>7.8216273333333326E-3</v>
      </c>
      <c r="E163" s="687">
        <f>'ImportsPaper&amp;FuelMinusCoreVPA'!F$36</f>
        <v>1.1813347000000002E-2</v>
      </c>
      <c r="F163" s="687">
        <f>'ImportsPaper&amp;FuelMinusCoreVPA'!G$36</f>
        <v>1.1010694916666664E-2</v>
      </c>
      <c r="G163" s="687">
        <f>'ImportsPaper&amp;FuelMinusCoreVPA'!H$36</f>
        <v>4.1924665999999999E-2</v>
      </c>
      <c r="H163" s="687">
        <f>'ImportsPaper&amp;FuelMinusCoreVPA'!I$36</f>
        <v>2.8916725599999998E-2</v>
      </c>
      <c r="I163" s="687">
        <f>'ImportsPaper&amp;FuelMinusCoreVPA'!J$36</f>
        <v>7.9181264049999991E-2</v>
      </c>
      <c r="J163" s="687">
        <f>'ImportsPaper&amp;FuelMinusCoreVPA'!K$36</f>
        <v>7.6899136666666673E-2</v>
      </c>
      <c r="K163" s="687">
        <f>'ImportsPaper&amp;FuelMinusCoreVPA'!L$36</f>
        <v>4.4403735409090858E-2</v>
      </c>
      <c r="L163" s="687">
        <f>'ImportsPaper&amp;FuelMinusCoreVPA'!M$36</f>
        <v>6.3030786277777723E-2</v>
      </c>
      <c r="M163" s="687">
        <f>'ImportsPaper&amp;FuelMinusCoreVPA'!N$36</f>
        <v>7.6631292958333319E-2</v>
      </c>
      <c r="N163" s="687">
        <f>'ImportsPaper&amp;FuelMinusCoreVPA'!O$36</f>
        <v>5.9609059583333485E-2</v>
      </c>
      <c r="O163" s="687">
        <f>'ImportsPaper&amp;FuelMinusCoreVPA'!P$36</f>
        <v>5.9714218708333086E-2</v>
      </c>
      <c r="P163" s="687">
        <f>'ImportsPaper&amp;FuelMinusCoreVPA'!Q$36</f>
        <v>7.5332208318181923E-2</v>
      </c>
      <c r="Q163" s="687">
        <f>'ImportsPaper&amp;FuelMinusCoreVPA'!R$36</f>
        <v>9.9839536066666693E-2</v>
      </c>
      <c r="R163" s="687">
        <f>'ImportsPaper&amp;FuelMinusCoreVPA'!S$36</f>
        <v>0.11969452631818184</v>
      </c>
      <c r="S163" s="687">
        <f>'ImportsPaper&amp;FuelMinusCoreVPA'!T$36</f>
        <v>0.14018528533333327</v>
      </c>
      <c r="T163" s="687">
        <f>'ImportsPaper&amp;FuelMinusCoreVPA'!U$36</f>
        <v>0.21682875979545446</v>
      </c>
      <c r="U163" s="687">
        <f>'ImportsPaper&amp;FuelMinusCoreVPA'!V$36</f>
        <v>0.20597394694166682</v>
      </c>
      <c r="V163" s="687">
        <f>'ImportsPaper&amp;FuelMinusCoreVPA'!W$36</f>
        <v>0</v>
      </c>
      <c r="W163" s="687">
        <f>'ImportsPaper&amp;FuelMinusCoreVPA'!X$36</f>
        <v>0</v>
      </c>
      <c r="X163" s="687">
        <f>'ImportsPaper&amp;FuelMinusCoreVPA'!Y$36</f>
        <v>0</v>
      </c>
      <c r="Y163" s="687">
        <f>'ImportsPaper&amp;FuelMinusCoreVPA'!Z$36</f>
        <v>0</v>
      </c>
      <c r="Z163" s="687">
        <f>'ImportsPaper&amp;FuelMinusCoreVPA'!AA$36</f>
        <v>0</v>
      </c>
      <c r="AA163" s="687">
        <f>'ImportsPaper&amp;FuelMinusCoreVPA'!AB$36</f>
        <v>0</v>
      </c>
      <c r="AB163" s="685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684">
        <f t="shared" si="115"/>
        <v>8.434414810438251E-2</v>
      </c>
      <c r="BD163" s="684">
        <f t="shared" si="115"/>
        <v>9.9564724107454372E-2</v>
      </c>
      <c r="BE163" s="684">
        <f t="shared" si="115"/>
        <v>6.8382001856686761E-2</v>
      </c>
      <c r="BF163" s="684">
        <f t="shared" si="116"/>
        <v>0.11372073480885257</v>
      </c>
      <c r="BG163" s="684">
        <f t="shared" si="117"/>
        <v>9.0541506119870302E-2</v>
      </c>
      <c r="BH163" s="684">
        <f t="shared" si="118"/>
        <v>8.6531052082903875E-2</v>
      </c>
      <c r="BI163" s="684">
        <f t="shared" si="119"/>
        <v>9.4488471245199698E-2</v>
      </c>
      <c r="BJ163" s="684">
        <f t="shared" si="120"/>
        <v>0.1062919026904573</v>
      </c>
      <c r="BK163" s="684">
        <f t="shared" si="121"/>
        <v>0.14145584528333188</v>
      </c>
      <c r="BL163" s="684">
        <f t="shared" si="122"/>
        <v>0.13699308001051463</v>
      </c>
      <c r="BM163" s="684">
        <f t="shared" si="123"/>
        <v>0.1498505189824256</v>
      </c>
      <c r="BN163" s="684">
        <f t="shared" si="124"/>
        <v>0.20745228526637385</v>
      </c>
      <c r="BO163" s="684">
        <f t="shared" si="125"/>
        <v>0.18005689737664565</v>
      </c>
    </row>
    <row r="164" spans="1:67">
      <c r="A164" s="682" t="str">
        <f>'ImportsPaper&amp;FuelMinusCoreVPA'!B$10</f>
        <v xml:space="preserve">USA </v>
      </c>
      <c r="B164" s="687">
        <f>'ImportsPaper&amp;FuelMinusCoreVPA'!C$10</f>
        <v>1.3499719333333333E-2</v>
      </c>
      <c r="C164" s="687">
        <f>'ImportsPaper&amp;FuelMinusCoreVPA'!D$10</f>
        <v>1.4504139962626263E-2</v>
      </c>
      <c r="D164" s="687">
        <f>'ImportsPaper&amp;FuelMinusCoreVPA'!E$10</f>
        <v>0.13136088186140352</v>
      </c>
      <c r="E164" s="687">
        <f>'ImportsPaper&amp;FuelMinusCoreVPA'!F$10</f>
        <v>1.5494227808333334E-2</v>
      </c>
      <c r="F164" s="687">
        <f>'ImportsPaper&amp;FuelMinusCoreVPA'!G$10</f>
        <v>8.2849720499999988E-3</v>
      </c>
      <c r="G164" s="687">
        <f>'ImportsPaper&amp;FuelMinusCoreVPA'!H$10</f>
        <v>1.0265227750000003E-2</v>
      </c>
      <c r="H164" s="687">
        <f>'ImportsPaper&amp;FuelMinusCoreVPA'!I$10</f>
        <v>8.7457079022875816E-3</v>
      </c>
      <c r="I164" s="687">
        <f>'ImportsPaper&amp;FuelMinusCoreVPA'!J$10</f>
        <v>2.6857140747222223E-2</v>
      </c>
      <c r="J164" s="687">
        <f>'ImportsPaper&amp;FuelMinusCoreVPA'!K$10</f>
        <v>6.2073935483333342E-2</v>
      </c>
      <c r="K164" s="687">
        <f>'ImportsPaper&amp;FuelMinusCoreVPA'!L$10</f>
        <v>6.4140536987163294E-2</v>
      </c>
      <c r="L164" s="687">
        <f>'ImportsPaper&amp;FuelMinusCoreVPA'!M$10</f>
        <v>7.9855372102777752E-2</v>
      </c>
      <c r="M164" s="687">
        <f>'ImportsPaper&amp;FuelMinusCoreVPA'!N$10</f>
        <v>7.9568369525000016E-2</v>
      </c>
      <c r="N164" s="687">
        <f>'ImportsPaper&amp;FuelMinusCoreVPA'!O$10</f>
        <v>8.3803172068181803E-2</v>
      </c>
      <c r="O164" s="687">
        <f>'ImportsPaper&amp;FuelMinusCoreVPA'!P$10</f>
        <v>6.6115467554578741E-2</v>
      </c>
      <c r="P164" s="687">
        <f>'ImportsPaper&amp;FuelMinusCoreVPA'!Q$10</f>
        <v>7.7757892251689983E-2</v>
      </c>
      <c r="Q164" s="687">
        <f>'ImportsPaper&amp;FuelMinusCoreVPA'!R$10</f>
        <v>8.1549883291666667E-2</v>
      </c>
      <c r="R164" s="687">
        <f>'ImportsPaper&amp;FuelMinusCoreVPA'!S$10</f>
        <v>9.2906890214219065E-2</v>
      </c>
      <c r="S164" s="687">
        <f>'ImportsPaper&amp;FuelMinusCoreVPA'!T$10</f>
        <v>0.10545546703560604</v>
      </c>
      <c r="T164" s="687">
        <f>'ImportsPaper&amp;FuelMinusCoreVPA'!U$10</f>
        <v>0.10722904126753245</v>
      </c>
      <c r="U164" s="687">
        <f>'ImportsPaper&amp;FuelMinusCoreVPA'!V$10</f>
        <v>0.11059465325681826</v>
      </c>
      <c r="V164" s="687">
        <f>'ImportsPaper&amp;FuelMinusCoreVPA'!W$10</f>
        <v>0</v>
      </c>
      <c r="W164" s="687">
        <f>'ImportsPaper&amp;FuelMinusCoreVPA'!X$10</f>
        <v>0</v>
      </c>
      <c r="X164" s="687">
        <f>'ImportsPaper&amp;FuelMinusCoreVPA'!Y$10</f>
        <v>0</v>
      </c>
      <c r="Y164" s="687">
        <f>'ImportsPaper&amp;FuelMinusCoreVPA'!Z$10</f>
        <v>0</v>
      </c>
      <c r="Z164" s="687">
        <f>'ImportsPaper&amp;FuelMinusCoreVPA'!AA$10</f>
        <v>0</v>
      </c>
      <c r="AA164" s="687">
        <f>'ImportsPaper&amp;FuelMinusCoreVPA'!AB$10</f>
        <v>0</v>
      </c>
      <c r="AB164" s="685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684">
        <f t="shared" si="115"/>
        <v>2.8608316424622145E-2</v>
      </c>
      <c r="BD164" s="684">
        <f t="shared" si="115"/>
        <v>8.0369878370051995E-2</v>
      </c>
      <c r="BE164" s="684">
        <f t="shared" si="115"/>
        <v>9.8776787108931383E-2</v>
      </c>
      <c r="BF164" s="684">
        <f t="shared" si="116"/>
        <v>0.14407581009605658</v>
      </c>
      <c r="BG164" s="684">
        <f t="shared" si="117"/>
        <v>9.4011724690761092E-2</v>
      </c>
      <c r="BH164" s="684">
        <f t="shared" si="118"/>
        <v>0.12165225718427394</v>
      </c>
      <c r="BI164" s="684">
        <f t="shared" si="119"/>
        <v>0.10461745276124598</v>
      </c>
      <c r="BJ164" s="684">
        <f t="shared" si="120"/>
        <v>0.10971448336842231</v>
      </c>
      <c r="BK164" s="684">
        <f t="shared" si="121"/>
        <v>0.11554248074707536</v>
      </c>
      <c r="BL164" s="684">
        <f t="shared" si="122"/>
        <v>0.1063340274292164</v>
      </c>
      <c r="BM164" s="684">
        <f t="shared" si="123"/>
        <v>0.11272621393353975</v>
      </c>
      <c r="BN164" s="684">
        <f t="shared" si="124"/>
        <v>0.10259206241301506</v>
      </c>
      <c r="BO164" s="684">
        <f t="shared" si="125"/>
        <v>9.6678878215157096E-2</v>
      </c>
    </row>
    <row r="165" spans="1:67">
      <c r="A165" s="680" t="s">
        <v>25</v>
      </c>
      <c r="B165" s="687">
        <f t="shared" ref="B165:K165" si="126">B158-SUM(B160:B164)</f>
        <v>5.2013856958333382E-2</v>
      </c>
      <c r="C165" s="687">
        <f t="shared" si="126"/>
        <v>5.6336960198485553E-2</v>
      </c>
      <c r="D165" s="687">
        <f t="shared" si="126"/>
        <v>5.9672328590788415E-2</v>
      </c>
      <c r="E165" s="687">
        <f t="shared" si="126"/>
        <v>3.1245588884615927E-2</v>
      </c>
      <c r="F165" s="687">
        <f t="shared" si="126"/>
        <v>2.906175673414968E-2</v>
      </c>
      <c r="G165" s="687">
        <f t="shared" si="126"/>
        <v>3.6138135908330371E-2</v>
      </c>
      <c r="H165" s="687">
        <f t="shared" si="126"/>
        <v>3.8910165017319254E-2</v>
      </c>
      <c r="I165" s="687">
        <f t="shared" si="126"/>
        <v>6.0003561766664104E-2</v>
      </c>
      <c r="J165" s="687">
        <f t="shared" si="126"/>
        <v>6.0232615116667221E-2</v>
      </c>
      <c r="K165" s="687">
        <f t="shared" si="126"/>
        <v>4.865137495067362E-2</v>
      </c>
      <c r="L165" s="687">
        <f>L158-SUM(L160:L164)</f>
        <v>5.1334764188889714E-2</v>
      </c>
      <c r="M165" s="687">
        <f>M158-SUM(M160:M164)</f>
        <v>0.18745388669362706</v>
      </c>
      <c r="N165" s="687">
        <f>N158-SUM(N160:N164)</f>
        <v>0.20069675842499801</v>
      </c>
      <c r="O165" s="687">
        <f t="shared" ref="O165:AA165" si="127">O158-SUM(O160:O164)</f>
        <v>0.17943095450906621</v>
      </c>
      <c r="P165" s="687">
        <f t="shared" si="127"/>
        <v>0.15072290167508662</v>
      </c>
      <c r="Q165" s="687">
        <f t="shared" si="127"/>
        <v>6.9688068316667184E-2</v>
      </c>
      <c r="R165" s="687">
        <f t="shared" si="127"/>
        <v>8.4530566161456044E-2</v>
      </c>
      <c r="S165" s="687">
        <f t="shared" si="127"/>
        <v>6.799667592196923E-2</v>
      </c>
      <c r="T165" s="687">
        <f t="shared" si="127"/>
        <v>5.9614624540909822E-2</v>
      </c>
      <c r="U165" s="687">
        <f t="shared" si="127"/>
        <v>0.1018177580959938</v>
      </c>
      <c r="V165" s="687">
        <f t="shared" si="127"/>
        <v>0</v>
      </c>
      <c r="W165" s="687">
        <f t="shared" si="127"/>
        <v>0</v>
      </c>
      <c r="X165" s="687">
        <f t="shared" si="127"/>
        <v>0</v>
      </c>
      <c r="Y165" s="687">
        <f t="shared" si="127"/>
        <v>0</v>
      </c>
      <c r="Z165" s="687">
        <f t="shared" si="127"/>
        <v>0</v>
      </c>
      <c r="AA165" s="687">
        <f t="shared" si="127"/>
        <v>0</v>
      </c>
      <c r="AB165" s="2"/>
      <c r="BC165" s="684">
        <f t="shared" si="115"/>
        <v>6.3915995294570982E-2</v>
      </c>
      <c r="BD165" s="684">
        <f t="shared" si="115"/>
        <v>7.7985839195526166E-2</v>
      </c>
      <c r="BE165" s="684">
        <f t="shared" si="115"/>
        <v>7.4923390601192727E-2</v>
      </c>
      <c r="BF165" s="684">
        <f t="shared" si="116"/>
        <v>9.2618662237090116E-2</v>
      </c>
      <c r="BG165" s="684">
        <f t="shared" si="117"/>
        <v>0.22148076293705338</v>
      </c>
      <c r="BH165" s="684">
        <f t="shared" si="118"/>
        <v>0.29133997042622528</v>
      </c>
      <c r="BI165" s="684">
        <f t="shared" si="119"/>
        <v>0.28392160112550707</v>
      </c>
      <c r="BJ165" s="684">
        <f t="shared" si="120"/>
        <v>0.21266632633952651</v>
      </c>
      <c r="BK165" s="684">
        <f t="shared" si="121"/>
        <v>9.8736282221046329E-2</v>
      </c>
      <c r="BL165" s="684">
        <f t="shared" si="122"/>
        <v>9.6747135977690968E-2</v>
      </c>
      <c r="BM165" s="684">
        <f t="shared" si="123"/>
        <v>7.268478393975969E-2</v>
      </c>
      <c r="BN165" s="684">
        <f t="shared" si="124"/>
        <v>5.7036668511940905E-2</v>
      </c>
      <c r="BO165" s="684">
        <f t="shared" si="125"/>
        <v>8.9006351981993692E-2</v>
      </c>
    </row>
    <row r="166" spans="1:67">
      <c r="A166" s="680"/>
      <c r="B166" s="685"/>
      <c r="C166" s="685"/>
      <c r="D166" s="685"/>
      <c r="E166" s="685"/>
      <c r="F166" s="685"/>
      <c r="G166" s="685"/>
      <c r="H166" s="685"/>
      <c r="I166" s="685"/>
      <c r="J166" s="685"/>
      <c r="K166" s="685"/>
      <c r="L166" s="685"/>
      <c r="M166" s="685"/>
      <c r="N166" s="685"/>
      <c r="O166" s="685"/>
      <c r="P166" s="685"/>
      <c r="Q166" s="685"/>
      <c r="R166" s="685"/>
      <c r="S166" s="685"/>
      <c r="T166" s="685"/>
      <c r="U166" s="685"/>
      <c r="V166" s="685"/>
      <c r="W166" s="685"/>
      <c r="X166" s="685"/>
      <c r="Y166" s="685"/>
      <c r="Z166" s="685"/>
      <c r="AA166" s="685"/>
      <c r="AB166" s="2"/>
    </row>
    <row r="167" spans="1:67">
      <c r="A167" s="680"/>
      <c r="B167" s="685"/>
      <c r="C167" s="685"/>
      <c r="D167" s="685"/>
      <c r="E167" s="685"/>
      <c r="F167" s="685"/>
      <c r="G167" s="685"/>
      <c r="H167" s="685"/>
      <c r="I167" s="685"/>
      <c r="J167" s="685"/>
      <c r="K167" s="685"/>
      <c r="L167" s="685"/>
      <c r="M167" s="685"/>
      <c r="N167" s="685"/>
      <c r="O167" s="685"/>
      <c r="P167" s="685"/>
      <c r="Q167" s="685"/>
      <c r="R167" s="685"/>
      <c r="S167" s="685"/>
      <c r="T167" s="685"/>
      <c r="U167" s="685"/>
      <c r="V167" s="685"/>
      <c r="W167" s="685"/>
      <c r="X167" s="685"/>
      <c r="Y167" s="685"/>
      <c r="Z167" s="685"/>
      <c r="AA167" s="685"/>
      <c r="AB167" s="685"/>
    </row>
    <row r="168" spans="1:67">
      <c r="A168" s="680"/>
      <c r="B168" s="685"/>
      <c r="C168" s="685"/>
      <c r="D168" s="685"/>
      <c r="E168" s="685"/>
      <c r="F168" s="685"/>
      <c r="G168" s="685"/>
      <c r="H168" s="685"/>
      <c r="I168" s="685"/>
      <c r="J168" s="685"/>
      <c r="K168" s="685"/>
      <c r="L168" s="685"/>
      <c r="M168" s="685"/>
      <c r="N168" s="685"/>
      <c r="O168" s="685"/>
      <c r="P168" s="685"/>
      <c r="Q168" s="685"/>
      <c r="R168" s="685"/>
      <c r="S168" s="685"/>
      <c r="T168" s="685"/>
      <c r="U168" s="685"/>
      <c r="V168" s="685"/>
      <c r="W168" s="685"/>
      <c r="X168" s="685"/>
      <c r="Y168" s="685"/>
      <c r="Z168" s="685"/>
      <c r="AA168" s="685"/>
      <c r="AB168" s="685"/>
    </row>
    <row r="169" spans="1:67">
      <c r="A169" s="680"/>
      <c r="B169" s="685"/>
      <c r="C169" s="685"/>
      <c r="D169" s="685"/>
      <c r="E169" s="685"/>
      <c r="F169" s="685"/>
      <c r="G169" s="685"/>
      <c r="H169" s="685"/>
      <c r="I169" s="685"/>
      <c r="J169" s="685"/>
      <c r="K169" s="685"/>
      <c r="L169" s="685"/>
      <c r="M169" s="685"/>
      <c r="N169" s="685"/>
      <c r="O169" s="685"/>
      <c r="P169" s="685"/>
      <c r="Q169" s="685"/>
      <c r="R169" s="685"/>
      <c r="S169" s="685"/>
      <c r="T169" s="685"/>
      <c r="U169" s="685"/>
      <c r="V169" s="685"/>
      <c r="W169" s="685"/>
      <c r="X169" s="685"/>
      <c r="Y169" s="685"/>
      <c r="Z169" s="685"/>
      <c r="AA169" s="685"/>
      <c r="AB169" s="685"/>
    </row>
    <row r="170" spans="1:67">
      <c r="A170" s="680"/>
      <c r="B170" s="685"/>
      <c r="C170" s="685"/>
      <c r="D170" s="685"/>
      <c r="E170" s="685"/>
      <c r="F170" s="685"/>
      <c r="G170" s="685"/>
      <c r="H170" s="685"/>
      <c r="I170" s="685"/>
      <c r="J170" s="685"/>
      <c r="K170" s="685"/>
      <c r="L170" s="685"/>
      <c r="M170" s="685"/>
      <c r="N170" s="685"/>
      <c r="O170" s="685"/>
      <c r="P170" s="685"/>
      <c r="Q170" s="685"/>
      <c r="R170" s="685"/>
      <c r="S170" s="685"/>
      <c r="T170" s="685"/>
      <c r="U170" s="685"/>
      <c r="V170" s="685"/>
      <c r="W170" s="685"/>
      <c r="X170" s="685"/>
      <c r="Y170" s="685"/>
      <c r="Z170" s="685"/>
      <c r="AA170" s="685"/>
      <c r="AB170" s="685"/>
    </row>
    <row r="171" spans="1:67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685"/>
    </row>
    <row r="172" spans="1:67">
      <c r="A172" s="683" t="str">
        <f t="shared" ref="A172:A177" si="128">A160</f>
        <v xml:space="preserve">Canada </v>
      </c>
      <c r="B172" s="683"/>
      <c r="C172" s="683"/>
      <c r="D172" s="683"/>
      <c r="E172" s="683"/>
      <c r="F172" s="683"/>
      <c r="G172" s="683"/>
      <c r="H172" s="683"/>
      <c r="I172" s="683"/>
      <c r="J172" s="683"/>
      <c r="K172" s="683"/>
      <c r="L172" s="683"/>
      <c r="M172" s="683"/>
      <c r="N172" s="683"/>
      <c r="O172" s="683"/>
      <c r="P172" s="683"/>
      <c r="Q172" s="683"/>
      <c r="R172" s="683"/>
      <c r="S172" s="683"/>
      <c r="T172" s="683"/>
      <c r="U172" s="683"/>
      <c r="V172" s="683"/>
      <c r="W172" s="683"/>
      <c r="X172" s="683"/>
      <c r="Y172" s="683"/>
      <c r="Z172" s="683"/>
      <c r="AA172" s="683"/>
      <c r="AB172" s="683"/>
      <c r="AC172" s="687">
        <f>'ImportsPaper&amp;FuelMinusCoreVPA'!AD$8</f>
        <v>1.0543282534380002E-3</v>
      </c>
      <c r="AD172" s="687">
        <f>'ImportsPaper&amp;FuelMinusCoreVPA'!AE$8</f>
        <v>1.5634489199999998E-4</v>
      </c>
      <c r="AE172" s="687">
        <f>'ImportsPaper&amp;FuelMinusCoreVPA'!AF$8</f>
        <v>3.5801002272000003E-3</v>
      </c>
      <c r="AF172" s="687">
        <f>'ImportsPaper&amp;FuelMinusCoreVPA'!AG$8</f>
        <v>3.9483755472000002E-3</v>
      </c>
      <c r="AG172" s="687">
        <f>'ImportsPaper&amp;FuelMinusCoreVPA'!AH$8</f>
        <v>1.1875886469999999E-3</v>
      </c>
      <c r="AH172" s="687">
        <f>'ImportsPaper&amp;FuelMinusCoreVPA'!AI$8</f>
        <v>3.0466117968000004E-3</v>
      </c>
      <c r="AI172" s="687">
        <f>'ImportsPaper&amp;FuelMinusCoreVPA'!AJ$8</f>
        <v>5.9888528984000013E-3</v>
      </c>
      <c r="AJ172" s="687">
        <f>'ImportsPaper&amp;FuelMinusCoreVPA'!AK$8</f>
        <v>1.1920377385500003E-2</v>
      </c>
      <c r="AK172" s="687">
        <f>'ImportsPaper&amp;FuelMinusCoreVPA'!AL$8</f>
        <v>3.4965519603999996E-3</v>
      </c>
      <c r="AL172" s="687">
        <f>'ImportsPaper&amp;FuelMinusCoreVPA'!AM$8</f>
        <v>3.0822429879999994E-4</v>
      </c>
      <c r="AM172" s="687">
        <f>'ImportsPaper&amp;FuelMinusCoreVPA'!AN$8</f>
        <v>4.0987197179999997E-4</v>
      </c>
      <c r="AN172" s="687">
        <f>'ImportsPaper&amp;FuelMinusCoreVPA'!AO$8</f>
        <v>4.7912500799999992E-4</v>
      </c>
      <c r="AO172" s="687">
        <f>'ImportsPaper&amp;FuelMinusCoreVPA'!AP$8</f>
        <v>3.8261215519999993E-4</v>
      </c>
      <c r="AP172" s="687">
        <f>'ImportsPaper&amp;FuelMinusCoreVPA'!AQ$8</f>
        <v>4.7003716769999969E-4</v>
      </c>
      <c r="AQ172" s="687">
        <f>'ImportsPaper&amp;FuelMinusCoreVPA'!AR$8</f>
        <v>1.6794099900000015E-4</v>
      </c>
      <c r="AR172" s="687">
        <f>'ImportsPaper&amp;FuelMinusCoreVPA'!AS$8</f>
        <v>4.3312439099999996E-4</v>
      </c>
      <c r="AS172" s="687">
        <f>'ImportsPaper&amp;FuelMinusCoreVPA'!AT$8</f>
        <v>2.7581070059999997E-4</v>
      </c>
      <c r="AT172" s="687">
        <f>'ImportsPaper&amp;FuelMinusCoreVPA'!AU$8</f>
        <v>1.9414459349999998E-4</v>
      </c>
      <c r="AU172" s="687">
        <f>'ImportsPaper&amp;FuelMinusCoreVPA'!AV$8</f>
        <v>3.57331627E-4</v>
      </c>
      <c r="AV172" s="687">
        <f>'ImportsPaper&amp;FuelMinusCoreVPA'!AW$8</f>
        <v>2.8925051187499999E-3</v>
      </c>
      <c r="AW172" s="687">
        <f>'ImportsPaper&amp;FuelMinusCoreVPA'!AX$8</f>
        <v>0</v>
      </c>
      <c r="AX172" s="687">
        <f>'ImportsPaper&amp;FuelMinusCoreVPA'!AY$8</f>
        <v>0</v>
      </c>
      <c r="AY172" s="687">
        <f>'ImportsPaper&amp;FuelMinusCoreVPA'!AZ$8</f>
        <v>0</v>
      </c>
      <c r="AZ172" s="687">
        <f>'ImportsPaper&amp;FuelMinusCoreVPA'!BA$8</f>
        <v>0</v>
      </c>
      <c r="BA172" s="687">
        <f>'ImportsPaper&amp;FuelMinusCoreVPA'!BB$8</f>
        <v>0</v>
      </c>
      <c r="BB172" s="687">
        <f>'ImportsPaper&amp;FuelMinusCoreVPA'!BC$8</f>
        <v>0</v>
      </c>
      <c r="BC172" s="684">
        <f t="shared" ref="BC172:BE177" si="129">AJ172/AJ$158</f>
        <v>4.7230976702903313E-2</v>
      </c>
      <c r="BD172" s="684">
        <f t="shared" si="129"/>
        <v>1.4480336352259468E-2</v>
      </c>
      <c r="BE172" s="684">
        <f t="shared" si="129"/>
        <v>1.6492112991255035E-3</v>
      </c>
      <c r="BF172" s="684">
        <f t="shared" ref="BF172:BF177" si="130">AM172/AM$158</f>
        <v>2.1390797592724174E-3</v>
      </c>
      <c r="BG172" s="684">
        <f t="shared" ref="BG172:BG177" si="131">AN172/AN$158</f>
        <v>2.0098985631262366E-3</v>
      </c>
      <c r="BH172" s="684">
        <f t="shared" ref="BH172:BH177" si="132">AO172/AO$158</f>
        <v>2.2342509388236869E-3</v>
      </c>
      <c r="BI172" s="684">
        <f t="shared" ref="BI172:BI177" si="133">AP172/AP$158</f>
        <v>2.9675044275236213E-3</v>
      </c>
      <c r="BJ172" s="684">
        <f t="shared" ref="BJ172:BJ177" si="134">AQ172/AQ$158</f>
        <v>9.1215469180721512E-4</v>
      </c>
      <c r="BK172" s="684">
        <f t="shared" ref="BK172:BK177" si="135">AR172/AR$158</f>
        <v>2.5439978729310891E-3</v>
      </c>
      <c r="BL172" s="684">
        <f t="shared" ref="BL172:BL177" si="136">AS172/AS$158</f>
        <v>1.5824365357843032E-3</v>
      </c>
      <c r="BM172" s="684">
        <f t="shared" ref="BM172:BM177" si="137">AT172/AT$158</f>
        <v>1.1740444142323814E-3</v>
      </c>
      <c r="BN172" s="684">
        <f t="shared" ref="BN172:BN177" si="138">AU172/AU$158</f>
        <v>1.8461627714831026E-3</v>
      </c>
      <c r="BO172" s="684">
        <f t="shared" ref="BO172:BO177" si="139">AV172/AV$158</f>
        <v>1.4803072306377887E-2</v>
      </c>
    </row>
    <row r="173" spans="1:67">
      <c r="A173" s="683" t="str">
        <f t="shared" si="128"/>
        <v xml:space="preserve">China </v>
      </c>
      <c r="B173" s="683"/>
      <c r="C173" s="683"/>
      <c r="D173" s="683"/>
      <c r="E173" s="683"/>
      <c r="F173" s="683"/>
      <c r="G173" s="683"/>
      <c r="H173" s="683"/>
      <c r="I173" s="683"/>
      <c r="J173" s="683"/>
      <c r="K173" s="683"/>
      <c r="L173" s="683"/>
      <c r="M173" s="683"/>
      <c r="N173" s="683"/>
      <c r="O173" s="683"/>
      <c r="P173" s="683"/>
      <c r="Q173" s="683"/>
      <c r="R173" s="683"/>
      <c r="S173" s="683"/>
      <c r="T173" s="683"/>
      <c r="U173" s="683"/>
      <c r="V173" s="683"/>
      <c r="W173" s="683"/>
      <c r="X173" s="683"/>
      <c r="Y173" s="683"/>
      <c r="Z173" s="683"/>
      <c r="AA173" s="683"/>
      <c r="AB173" s="683"/>
      <c r="AC173" s="687">
        <f>'ImportsPaper&amp;FuelMinusCoreVPA'!AD$15</f>
        <v>5.825795212995E-3</v>
      </c>
      <c r="AD173" s="687">
        <f>'ImportsPaper&amp;FuelMinusCoreVPA'!AE$15</f>
        <v>7.6663306264000003E-3</v>
      </c>
      <c r="AE173" s="687">
        <f>'ImportsPaper&amp;FuelMinusCoreVPA'!AF$15</f>
        <v>8.3463989183999998E-3</v>
      </c>
      <c r="AF173" s="687">
        <f>'ImportsPaper&amp;FuelMinusCoreVPA'!AG$15</f>
        <v>1.06586437664E-2</v>
      </c>
      <c r="AG173" s="687">
        <f>'ImportsPaper&amp;FuelMinusCoreVPA'!AH$15</f>
        <v>1.4658270599700001E-2</v>
      </c>
      <c r="AH173" s="687">
        <f>'ImportsPaper&amp;FuelMinusCoreVPA'!AI$15</f>
        <v>2.0129489480099998E-2</v>
      </c>
      <c r="AI173" s="687">
        <f>'ImportsPaper&amp;FuelMinusCoreVPA'!AJ$15</f>
        <v>2.7325619033200001E-2</v>
      </c>
      <c r="AJ173" s="687">
        <f>'ImportsPaper&amp;FuelMinusCoreVPA'!AK$15</f>
        <v>3.5319588578000001E-2</v>
      </c>
      <c r="AK173" s="687">
        <f>'ImportsPaper&amp;FuelMinusCoreVPA'!AL$15</f>
        <v>4.7418725842799998E-2</v>
      </c>
      <c r="AL173" s="687">
        <f>'ImportsPaper&amp;FuelMinusCoreVPA'!AM$15</f>
        <v>3.875306740799999E-2</v>
      </c>
      <c r="AM173" s="687">
        <f>'ImportsPaper&amp;FuelMinusCoreVPA'!AN$15</f>
        <v>4.97200364694E-2</v>
      </c>
      <c r="AN173" s="687">
        <f>'ImportsPaper&amp;FuelMinusCoreVPA'!AO$15</f>
        <v>5.3741151407999989E-2</v>
      </c>
      <c r="AO173" s="687">
        <f>'ImportsPaper&amp;FuelMinusCoreVPA'!AP$15</f>
        <v>5.1703620531199999E-2</v>
      </c>
      <c r="AP173" s="687">
        <f>'ImportsPaper&amp;FuelMinusCoreVPA'!AQ$15</f>
        <v>4.9402129903800003E-2</v>
      </c>
      <c r="AQ173" s="687">
        <f>'ImportsPaper&amp;FuelMinusCoreVPA'!AR$15</f>
        <v>5.5501052711999996E-2</v>
      </c>
      <c r="AR173" s="687">
        <f>'ImportsPaper&amp;FuelMinusCoreVPA'!AS$15</f>
        <v>5.1894626857499994E-2</v>
      </c>
      <c r="AS173" s="687">
        <f>'ImportsPaper&amp;FuelMinusCoreVPA'!AT$15</f>
        <v>4.7226687681800002E-2</v>
      </c>
      <c r="AT173" s="687">
        <f>'ImportsPaper&amp;FuelMinusCoreVPA'!AU$15</f>
        <v>5.1130340618499991E-2</v>
      </c>
      <c r="AU173" s="687">
        <f>'ImportsPaper&amp;FuelMinusCoreVPA'!AV$15</f>
        <v>5.9552958375000006E-2</v>
      </c>
      <c r="AV173" s="687">
        <f>'ImportsPaper&amp;FuelMinusCoreVPA'!AW$15</f>
        <v>6.1591728602916659E-2</v>
      </c>
      <c r="AW173" s="687">
        <f>'ImportsPaper&amp;FuelMinusCoreVPA'!AX$15</f>
        <v>0</v>
      </c>
      <c r="AX173" s="687">
        <f>'ImportsPaper&amp;FuelMinusCoreVPA'!AY$15</f>
        <v>0</v>
      </c>
      <c r="AY173" s="687">
        <f>'ImportsPaper&amp;FuelMinusCoreVPA'!AZ$15</f>
        <v>0</v>
      </c>
      <c r="AZ173" s="687">
        <f>'ImportsPaper&amp;FuelMinusCoreVPA'!BA$15</f>
        <v>0</v>
      </c>
      <c r="BA173" s="687">
        <f>'ImportsPaper&amp;FuelMinusCoreVPA'!BB$15</f>
        <v>0</v>
      </c>
      <c r="BB173" s="687">
        <f>'ImportsPaper&amp;FuelMinusCoreVPA'!BC$15</f>
        <v>0</v>
      </c>
      <c r="BC173" s="684">
        <f t="shared" si="129"/>
        <v>0.13994344401485373</v>
      </c>
      <c r="BD173" s="684">
        <f t="shared" si="129"/>
        <v>0.19637606058077053</v>
      </c>
      <c r="BE173" s="684">
        <f t="shared" si="129"/>
        <v>0.2073554774684295</v>
      </c>
      <c r="BF173" s="684">
        <f t="shared" si="130"/>
        <v>0.25948376800421163</v>
      </c>
      <c r="BG173" s="684">
        <f t="shared" si="131"/>
        <v>0.22544067037237331</v>
      </c>
      <c r="BH173" s="684">
        <f t="shared" si="132"/>
        <v>0.301921570296252</v>
      </c>
      <c r="BI173" s="684">
        <f t="shared" si="133"/>
        <v>0.31189244019994483</v>
      </c>
      <c r="BJ173" s="684">
        <f t="shared" si="134"/>
        <v>0.30144840112264848</v>
      </c>
      <c r="BK173" s="684">
        <f t="shared" si="135"/>
        <v>0.30480809459200503</v>
      </c>
      <c r="BL173" s="684">
        <f t="shared" si="136"/>
        <v>0.27095843594603025</v>
      </c>
      <c r="BM173" s="684">
        <f t="shared" si="137"/>
        <v>0.3091988796533186</v>
      </c>
      <c r="BN173" s="684">
        <f t="shared" si="138"/>
        <v>0.3076818461513004</v>
      </c>
      <c r="BO173" s="684">
        <f t="shared" si="139"/>
        <v>0.31521009455561172</v>
      </c>
    </row>
    <row r="174" spans="1:67">
      <c r="A174" s="683" t="str">
        <f t="shared" si="128"/>
        <v xml:space="preserve">Norway </v>
      </c>
      <c r="AC174" s="687">
        <f>'ImportsPaper&amp;FuelMinusCoreVPA'!AD$41</f>
        <v>6.4457963004089999E-2</v>
      </c>
      <c r="AD174" s="687">
        <f>'ImportsPaper&amp;FuelMinusCoreVPA'!AE$41</f>
        <v>5.9264952567199998E-2</v>
      </c>
      <c r="AE174" s="687">
        <f>'ImportsPaper&amp;FuelMinusCoreVPA'!AF$41</f>
        <v>7.1987963476800004E-2</v>
      </c>
      <c r="AF174" s="687">
        <f>'ImportsPaper&amp;FuelMinusCoreVPA'!AG$41</f>
        <v>9.2674829206399981E-2</v>
      </c>
      <c r="AG174" s="687">
        <f>'ImportsPaper&amp;FuelMinusCoreVPA'!AH$41</f>
        <v>0.12085374156800001</v>
      </c>
      <c r="AH174" s="687">
        <f>'ImportsPaper&amp;FuelMinusCoreVPA'!AI$41</f>
        <v>0.1157120801265</v>
      </c>
      <c r="AI174" s="687">
        <f>'ImportsPaper&amp;FuelMinusCoreVPA'!AJ$41</f>
        <v>0.13141440576159999</v>
      </c>
      <c r="AJ174" s="687">
        <f>'ImportsPaper&amp;FuelMinusCoreVPA'!AK$41</f>
        <v>0.15493751108699999</v>
      </c>
      <c r="AK174" s="687">
        <f>'ImportsPaper&amp;FuelMinusCoreVPA'!AL$41</f>
        <v>0.1296040191152</v>
      </c>
      <c r="AL174" s="687">
        <f>'ImportsPaper&amp;FuelMinusCoreVPA'!AM$41</f>
        <v>0.1033146813204</v>
      </c>
      <c r="AM174" s="687">
        <f>'ImportsPaper&amp;FuelMinusCoreVPA'!AN$41</f>
        <v>8.2473629117399999E-2</v>
      </c>
      <c r="AN174" s="687">
        <f>'ImportsPaper&amp;FuelMinusCoreVPA'!AO$41</f>
        <v>0.11307857016</v>
      </c>
      <c r="AO174" s="687">
        <f>'ImportsPaper&amp;FuelMinusCoreVPA'!AP$41</f>
        <v>5.7227499929599995E-2</v>
      </c>
      <c r="AP174" s="687">
        <f>'ImportsPaper&amp;FuelMinusCoreVPA'!AQ$41</f>
        <v>5.18618866485E-2</v>
      </c>
      <c r="AQ174" s="687">
        <f>'ImportsPaper&amp;FuelMinusCoreVPA'!AR$41</f>
        <v>6.1940344023499995E-2</v>
      </c>
      <c r="AR174" s="687">
        <f>'ImportsPaper&amp;FuelMinusCoreVPA'!AS$41</f>
        <v>5.6284912809999997E-2</v>
      </c>
      <c r="AS174" s="687">
        <f>'ImportsPaper&amp;FuelMinusCoreVPA'!AT$41</f>
        <v>6.2517785055399996E-2</v>
      </c>
      <c r="AT174" s="687">
        <f>'ImportsPaper&amp;FuelMinusCoreVPA'!AU$41</f>
        <v>5.8967670518899992E-2</v>
      </c>
      <c r="AU174" s="687">
        <f>'ImportsPaper&amp;FuelMinusCoreVPA'!AV$41</f>
        <v>6.1506407958999997E-2</v>
      </c>
      <c r="AV174" s="687">
        <f>'ImportsPaper&amp;FuelMinusCoreVPA'!AW$41</f>
        <v>6.2172960290416669E-2</v>
      </c>
      <c r="AW174" s="687">
        <f>'ImportsPaper&amp;FuelMinusCoreVPA'!AX$41</f>
        <v>0</v>
      </c>
      <c r="AX174" s="687">
        <f>'ImportsPaper&amp;FuelMinusCoreVPA'!AY$41</f>
        <v>0</v>
      </c>
      <c r="AY174" s="687">
        <f>'ImportsPaper&amp;FuelMinusCoreVPA'!AZ$41</f>
        <v>0</v>
      </c>
      <c r="AZ174" s="687">
        <f>'ImportsPaper&amp;FuelMinusCoreVPA'!BA$41</f>
        <v>0</v>
      </c>
      <c r="BA174" s="687">
        <f>'ImportsPaper&amp;FuelMinusCoreVPA'!BB$41</f>
        <v>0</v>
      </c>
      <c r="BB174" s="687">
        <f>'ImportsPaper&amp;FuelMinusCoreVPA'!BC$41</f>
        <v>0</v>
      </c>
      <c r="BC174" s="684">
        <f t="shared" si="129"/>
        <v>0.61389415283591475</v>
      </c>
      <c r="BD174" s="684">
        <f t="shared" si="129"/>
        <v>0.5367315603049323</v>
      </c>
      <c r="BE174" s="684">
        <f t="shared" si="129"/>
        <v>0.55280437156486217</v>
      </c>
      <c r="BF174" s="684">
        <f t="shared" si="130"/>
        <v>0.43042140682128643</v>
      </c>
      <c r="BG174" s="684">
        <f t="shared" si="131"/>
        <v>0.47435732197254327</v>
      </c>
      <c r="BH174" s="684">
        <f t="shared" si="132"/>
        <v>0.33417808009106681</v>
      </c>
      <c r="BI174" s="684">
        <f t="shared" si="133"/>
        <v>0.3274217207167297</v>
      </c>
      <c r="BJ174" s="684">
        <f t="shared" si="134"/>
        <v>0.3364227660286126</v>
      </c>
      <c r="BK174" s="684">
        <f t="shared" si="135"/>
        <v>0.33059486245084685</v>
      </c>
      <c r="BL174" s="684">
        <f t="shared" si="136"/>
        <v>0.35868959033409914</v>
      </c>
      <c r="BM174" s="684">
        <f t="shared" si="137"/>
        <v>0.35659331503872144</v>
      </c>
      <c r="BN174" s="684">
        <f t="shared" si="138"/>
        <v>0.31777439219383119</v>
      </c>
      <c r="BO174" s="684">
        <f t="shared" si="139"/>
        <v>0.31818468382808945</v>
      </c>
    </row>
    <row r="175" spans="1:67">
      <c r="A175" s="683" t="str">
        <f t="shared" si="128"/>
        <v>Russia</v>
      </c>
      <c r="AC175" s="687">
        <f>'ImportsPaper&amp;FuelMinusCoreVPA'!AD$36</f>
        <v>2.4478977145499996E-4</v>
      </c>
      <c r="AD175" s="687">
        <f>'ImportsPaper&amp;FuelMinusCoreVPA'!AE$36</f>
        <v>5.3005548640000001E-4</v>
      </c>
      <c r="AE175" s="687">
        <f>'ImportsPaper&amp;FuelMinusCoreVPA'!AF$36</f>
        <v>4.9060092000000001E-4</v>
      </c>
      <c r="AF175" s="687">
        <f>'ImportsPaper&amp;FuelMinusCoreVPA'!AG$36</f>
        <v>1.0370626672000002E-3</v>
      </c>
      <c r="AG175" s="687">
        <f>'ImportsPaper&amp;FuelMinusCoreVPA'!AH$36</f>
        <v>8.5269345000000001E-4</v>
      </c>
      <c r="AH175" s="687">
        <f>'ImportsPaper&amp;FuelMinusCoreVPA'!AI$36</f>
        <v>3.2249734374000002E-3</v>
      </c>
      <c r="AI175" s="687">
        <f>'ImportsPaper&amp;FuelMinusCoreVPA'!AJ$36</f>
        <v>2.8317961147999999E-3</v>
      </c>
      <c r="AJ175" s="687">
        <f>'ImportsPaper&amp;FuelMinusCoreVPA'!AK$36</f>
        <v>1.0679969357000002E-2</v>
      </c>
      <c r="AK175" s="687">
        <f>'ImportsPaper&amp;FuelMinusCoreVPA'!AL$36</f>
        <v>1.2456846468800003E-2</v>
      </c>
      <c r="AL175" s="687">
        <f>'ImportsPaper&amp;FuelMinusCoreVPA'!AM$36</f>
        <v>7.7261640324000009E-3</v>
      </c>
      <c r="AM175" s="687">
        <f>'ImportsPaper&amp;FuelMinusCoreVPA'!AN$36</f>
        <v>1.1409399749700001E-2</v>
      </c>
      <c r="AN175" s="687">
        <f>'ImportsPaper&amp;FuelMinusCoreVPA'!AO$36</f>
        <v>1.3856803199999998E-2</v>
      </c>
      <c r="AO175" s="687">
        <f>'ImportsPaper&amp;FuelMinusCoreVPA'!AP$36</f>
        <v>9.5792799343999979E-3</v>
      </c>
      <c r="AP175" s="687">
        <f>'ImportsPaper&amp;FuelMinusCoreVPA'!AQ$36</f>
        <v>9.3379839884999982E-3</v>
      </c>
      <c r="AQ175" s="687">
        <f>'ImportsPaper&amp;FuelMinusCoreVPA'!AR$36</f>
        <v>1.0991069750499995E-2</v>
      </c>
      <c r="AR175" s="687">
        <f>'ImportsPaper&amp;FuelMinusCoreVPA'!AS$36</f>
        <v>1.0995278139999995E-2</v>
      </c>
      <c r="AS175" s="687">
        <f>'ImportsPaper&amp;FuelMinusCoreVPA'!AT$36</f>
        <v>1.0968275420700002E-2</v>
      </c>
      <c r="AT175" s="687">
        <f>'ImportsPaper&amp;FuelMinusCoreVPA'!AU$36</f>
        <v>1.37062422783E-2</v>
      </c>
      <c r="AU175" s="687">
        <f>'ImportsPaper&amp;FuelMinusCoreVPA'!AV$36</f>
        <v>2.5080514355999999E-2</v>
      </c>
      <c r="AV175" s="687">
        <f>'ImportsPaper&amp;FuelMinusCoreVPA'!AW$36</f>
        <v>2.1217471177916666E-2</v>
      </c>
      <c r="AW175" s="687">
        <f>'ImportsPaper&amp;FuelMinusCoreVPA'!AX$36</f>
        <v>0</v>
      </c>
      <c r="AX175" s="687">
        <f>'ImportsPaper&amp;FuelMinusCoreVPA'!AY$36</f>
        <v>0</v>
      </c>
      <c r="AY175" s="687">
        <f>'ImportsPaper&amp;FuelMinusCoreVPA'!AZ$36</f>
        <v>0</v>
      </c>
      <c r="AZ175" s="687">
        <f>'ImportsPaper&amp;FuelMinusCoreVPA'!BA$36</f>
        <v>0</v>
      </c>
      <c r="BA175" s="687">
        <f>'ImportsPaper&amp;FuelMinusCoreVPA'!BB$36</f>
        <v>0</v>
      </c>
      <c r="BB175" s="687">
        <f>'ImportsPaper&amp;FuelMinusCoreVPA'!BC$36</f>
        <v>0</v>
      </c>
      <c r="BC175" s="684">
        <f t="shared" si="129"/>
        <v>4.2316226036750608E-2</v>
      </c>
      <c r="BD175" s="684">
        <f t="shared" si="129"/>
        <v>5.1587772411093975E-2</v>
      </c>
      <c r="BE175" s="684">
        <f t="shared" si="129"/>
        <v>4.1340274179354049E-2</v>
      </c>
      <c r="BF175" s="684">
        <f t="shared" si="130"/>
        <v>5.9544486447441092E-2</v>
      </c>
      <c r="BG175" s="684">
        <f t="shared" si="131"/>
        <v>5.8128397341353215E-2</v>
      </c>
      <c r="BH175" s="684">
        <f t="shared" si="132"/>
        <v>5.5937886174840752E-2</v>
      </c>
      <c r="BI175" s="684">
        <f t="shared" si="133"/>
        <v>5.8953867341198452E-2</v>
      </c>
      <c r="BJ175" s="684">
        <f t="shared" si="134"/>
        <v>5.9696892960002683E-2</v>
      </c>
      <c r="BK175" s="684">
        <f t="shared" si="135"/>
        <v>6.4581826333686421E-2</v>
      </c>
      <c r="BL175" s="684">
        <f t="shared" si="136"/>
        <v>6.2929392233524659E-2</v>
      </c>
      <c r="BM175" s="684">
        <f t="shared" si="137"/>
        <v>8.2885322206790304E-2</v>
      </c>
      <c r="BN175" s="684">
        <f t="shared" si="138"/>
        <v>0.1295791035415253</v>
      </c>
      <c r="BO175" s="684">
        <f t="shared" si="139"/>
        <v>0.10858537741876872</v>
      </c>
    </row>
    <row r="176" spans="1:67">
      <c r="A176" s="683" t="str">
        <f t="shared" si="128"/>
        <v xml:space="preserve">USA </v>
      </c>
      <c r="AC176" s="687">
        <f>'ImportsPaper&amp;FuelMinusCoreVPA'!AD$10</f>
        <v>9.4303510360919992E-3</v>
      </c>
      <c r="AD176" s="687">
        <f>'ImportsPaper&amp;FuelMinusCoreVPA'!AE$10</f>
        <v>1.0889686377600001E-2</v>
      </c>
      <c r="AE176" s="687">
        <f>'ImportsPaper&amp;FuelMinusCoreVPA'!AF$10</f>
        <v>1.06626508464E-2</v>
      </c>
      <c r="AF176" s="687">
        <f>'ImportsPaper&amp;FuelMinusCoreVPA'!AG$10</f>
        <v>8.4674075583999996E-3</v>
      </c>
      <c r="AG176" s="687">
        <f>'ImportsPaper&amp;FuelMinusCoreVPA'!AH$10</f>
        <v>7.5361693939E-3</v>
      </c>
      <c r="AH176" s="687">
        <f>'ImportsPaper&amp;FuelMinusCoreVPA'!AI$10</f>
        <v>8.1901989312E-3</v>
      </c>
      <c r="AI176" s="687">
        <f>'ImportsPaper&amp;FuelMinusCoreVPA'!AJ$10</f>
        <v>7.6298455068000001E-3</v>
      </c>
      <c r="AJ176" s="687">
        <f>'ImportsPaper&amp;FuelMinusCoreVPA'!AK$10</f>
        <v>1.23263770465E-2</v>
      </c>
      <c r="AK176" s="687">
        <f>'ImportsPaper&amp;FuelMinusCoreVPA'!AL$10</f>
        <v>1.8899537317999999E-2</v>
      </c>
      <c r="AL176" s="687">
        <f>'ImportsPaper&amp;FuelMinusCoreVPA'!AM$10</f>
        <v>1.7735692378799996E-2</v>
      </c>
      <c r="AM176" s="687">
        <f>'ImportsPaper&amp;FuelMinusCoreVPA'!AN$10</f>
        <v>2.3890296524399997E-2</v>
      </c>
      <c r="AN176" s="687">
        <f>'ImportsPaper&amp;FuelMinusCoreVPA'!AO$10</f>
        <v>2.4270195119999997E-2</v>
      </c>
      <c r="AO176" s="687">
        <f>'ImportsPaper&amp;FuelMinusCoreVPA'!AP$10</f>
        <v>2.2284610603199997E-2</v>
      </c>
      <c r="AP176" s="687">
        <f>'ImportsPaper&amp;FuelMinusCoreVPA'!AQ$10</f>
        <v>1.73282944392E-2</v>
      </c>
      <c r="AQ176" s="687">
        <f>'ImportsPaper&amp;FuelMinusCoreVPA'!AR$10</f>
        <v>2.0202268341000001E-2</v>
      </c>
      <c r="AR176" s="687">
        <f>'ImportsPaper&amp;FuelMinusCoreVPA'!AS$10</f>
        <v>2.0213066272000001E-2</v>
      </c>
      <c r="AS176" s="687">
        <f>'ImportsPaper&amp;FuelMinusCoreVPA'!AT$10</f>
        <v>1.9966602018299997E-2</v>
      </c>
      <c r="AT176" s="687">
        <f>'ImportsPaper&amp;FuelMinusCoreVPA'!AU$10</f>
        <v>2.2060670889400003E-2</v>
      </c>
      <c r="AU176" s="687">
        <f>'ImportsPaper&amp;FuelMinusCoreVPA'!AV$10</f>
        <v>2.3917317931E-2</v>
      </c>
      <c r="AV176" s="687">
        <f>'ImportsPaper&amp;FuelMinusCoreVPA'!AW$10</f>
        <v>2.3479561313333334E-2</v>
      </c>
      <c r="AW176" s="687">
        <f>'ImportsPaper&amp;FuelMinusCoreVPA'!AX$10</f>
        <v>0</v>
      </c>
      <c r="AX176" s="687">
        <f>'ImportsPaper&amp;FuelMinusCoreVPA'!AY$10</f>
        <v>0</v>
      </c>
      <c r="AY176" s="687">
        <f>'ImportsPaper&amp;FuelMinusCoreVPA'!AZ$10</f>
        <v>0</v>
      </c>
      <c r="AZ176" s="687">
        <f>'ImportsPaper&amp;FuelMinusCoreVPA'!BA$10</f>
        <v>0</v>
      </c>
      <c r="BA176" s="687">
        <f>'ImportsPaper&amp;FuelMinusCoreVPA'!BB$10</f>
        <v>0</v>
      </c>
      <c r="BB176" s="687">
        <f>'ImportsPaper&amp;FuelMinusCoreVPA'!BC$10</f>
        <v>0</v>
      </c>
      <c r="BC176" s="684">
        <f t="shared" si="129"/>
        <v>4.8839630515609189E-2</v>
      </c>
      <c r="BD176" s="684">
        <f t="shared" si="129"/>
        <v>7.8269009117030885E-2</v>
      </c>
      <c r="BE176" s="684">
        <f t="shared" si="129"/>
        <v>9.4898112779585431E-2</v>
      </c>
      <c r="BF176" s="684">
        <f t="shared" si="130"/>
        <v>0.12468100591005141</v>
      </c>
      <c r="BG176" s="684">
        <f t="shared" si="131"/>
        <v>0.10181190604536636</v>
      </c>
      <c r="BH176" s="684">
        <f t="shared" si="132"/>
        <v>0.13013024151178323</v>
      </c>
      <c r="BI176" s="684">
        <f t="shared" si="133"/>
        <v>0.10939941350037835</v>
      </c>
      <c r="BJ176" s="684">
        <f t="shared" si="134"/>
        <v>0.1097265942332015</v>
      </c>
      <c r="BK176" s="684">
        <f t="shared" si="135"/>
        <v>0.11872339371758711</v>
      </c>
      <c r="BL176" s="684">
        <f t="shared" si="136"/>
        <v>0.11455639850262767</v>
      </c>
      <c r="BM176" s="684">
        <f t="shared" si="137"/>
        <v>0.13340679214906376</v>
      </c>
      <c r="BN176" s="684">
        <f t="shared" si="138"/>
        <v>0.1235694201732036</v>
      </c>
      <c r="BO176" s="684">
        <f t="shared" si="139"/>
        <v>0.12016215341859413</v>
      </c>
    </row>
    <row r="177" spans="1:67">
      <c r="A177" s="683" t="str">
        <f t="shared" si="128"/>
        <v>Others</v>
      </c>
      <c r="B177" s="685"/>
      <c r="C177" s="685"/>
      <c r="D177" s="685"/>
      <c r="E177" s="685"/>
      <c r="F177" s="685"/>
      <c r="G177" s="685"/>
      <c r="H177" s="685"/>
      <c r="I177" s="685"/>
      <c r="J177" s="685"/>
      <c r="K177" s="685"/>
      <c r="L177" s="685"/>
      <c r="M177" s="685"/>
      <c r="N177" s="685"/>
      <c r="O177" s="685"/>
      <c r="P177" s="685"/>
      <c r="Q177" s="685"/>
      <c r="R177" s="685"/>
      <c r="S177" s="685"/>
      <c r="T177" s="685"/>
      <c r="U177" s="685"/>
      <c r="V177" s="685"/>
      <c r="W177" s="685"/>
      <c r="X177" s="685"/>
      <c r="Y177" s="685"/>
      <c r="Z177" s="685"/>
      <c r="AA177" s="685"/>
      <c r="AC177" s="687">
        <f t="shared" ref="AC177:AL177" si="140">AC158-SUM(AC172:AC176)</f>
        <v>2.1725406937760733E-2</v>
      </c>
      <c r="AD177" s="687">
        <f t="shared" si="140"/>
        <v>2.3198050621999478E-2</v>
      </c>
      <c r="AE177" s="687">
        <f t="shared" si="140"/>
        <v>2.4532809043199891E-2</v>
      </c>
      <c r="AF177" s="687">
        <f t="shared" si="140"/>
        <v>2.1807972681600507E-2</v>
      </c>
      <c r="AG177" s="687">
        <f t="shared" si="140"/>
        <v>2.1286539773800517E-2</v>
      </c>
      <c r="AH177" s="687">
        <f t="shared" si="140"/>
        <v>2.3777693296500146E-2</v>
      </c>
      <c r="AI177" s="687">
        <f t="shared" si="140"/>
        <v>2.3638303535600064E-2</v>
      </c>
      <c r="AJ177" s="687">
        <f t="shared" si="140"/>
        <v>2.720090829700042E-2</v>
      </c>
      <c r="AK177" s="687">
        <f t="shared" si="140"/>
        <v>2.9593293173601376E-2</v>
      </c>
      <c r="AL177" s="687">
        <f t="shared" si="140"/>
        <v>1.9054110341200275E-2</v>
      </c>
      <c r="AM177" s="687">
        <f>AM158-SUM(AM172:AM176)</f>
        <v>2.3708121481798905E-2</v>
      </c>
      <c r="AN177" s="687">
        <f>AN158-SUM(AN172:AN176)</f>
        <v>3.2956836095999559E-2</v>
      </c>
      <c r="AO177" s="687">
        <f>AO158-SUM(AO172:AO176)</f>
        <v>3.007089175200045E-2</v>
      </c>
      <c r="AP177" s="687">
        <f t="shared" ref="AP177:BB177" si="141">AP158-SUM(AP172:AP176)</f>
        <v>2.9994433278899585E-2</v>
      </c>
      <c r="AQ177" s="687">
        <f t="shared" si="141"/>
        <v>3.5311927221500061E-2</v>
      </c>
      <c r="AR177" s="687">
        <f t="shared" si="141"/>
        <v>3.0432432229500261E-2</v>
      </c>
      <c r="AS177" s="687">
        <f t="shared" si="141"/>
        <v>3.3339791472299984E-2</v>
      </c>
      <c r="AT177" s="687">
        <f t="shared" si="141"/>
        <v>1.9304856985700058E-2</v>
      </c>
      <c r="AU177" s="687">
        <f t="shared" si="141"/>
        <v>2.3139165298000003E-2</v>
      </c>
      <c r="AV177" s="687">
        <f t="shared" si="141"/>
        <v>2.4044746012917034E-2</v>
      </c>
      <c r="AW177" s="687">
        <f t="shared" si="141"/>
        <v>0</v>
      </c>
      <c r="AX177" s="687">
        <f t="shared" si="141"/>
        <v>0</v>
      </c>
      <c r="AY177" s="687">
        <f t="shared" si="141"/>
        <v>0</v>
      </c>
      <c r="AZ177" s="687">
        <f t="shared" si="141"/>
        <v>0</v>
      </c>
      <c r="BA177" s="687">
        <f t="shared" si="141"/>
        <v>0</v>
      </c>
      <c r="BB177" s="687">
        <f t="shared" si="141"/>
        <v>0</v>
      </c>
      <c r="BC177" s="684">
        <f t="shared" si="129"/>
        <v>0.10777556989396844</v>
      </c>
      <c r="BD177" s="684">
        <f t="shared" si="129"/>
        <v>0.12255526123391282</v>
      </c>
      <c r="BE177" s="684">
        <f t="shared" si="129"/>
        <v>0.10195255270864324</v>
      </c>
      <c r="BF177" s="684">
        <f t="shared" si="130"/>
        <v>0.12373025305773698</v>
      </c>
      <c r="BG177" s="684">
        <f t="shared" si="131"/>
        <v>0.1382518057052376</v>
      </c>
      <c r="BH177" s="684">
        <f t="shared" si="132"/>
        <v>0.17559797098723351</v>
      </c>
      <c r="BI177" s="684">
        <f t="shared" si="133"/>
        <v>0.18936505381422505</v>
      </c>
      <c r="BJ177" s="684">
        <f t="shared" si="134"/>
        <v>0.19179319096372749</v>
      </c>
      <c r="BK177" s="684">
        <f t="shared" si="135"/>
        <v>0.17874782503294345</v>
      </c>
      <c r="BL177" s="684">
        <f t="shared" si="136"/>
        <v>0.19128374644793403</v>
      </c>
      <c r="BM177" s="684">
        <f t="shared" si="137"/>
        <v>0.11674164653787346</v>
      </c>
      <c r="BN177" s="684">
        <f t="shared" si="138"/>
        <v>0.11954907516865647</v>
      </c>
      <c r="BO177" s="684">
        <f t="shared" si="139"/>
        <v>0.12305461847255798</v>
      </c>
    </row>
    <row r="178" spans="1:67">
      <c r="A178" s="683"/>
      <c r="B178" s="685"/>
      <c r="C178" s="685"/>
      <c r="D178" s="685"/>
      <c r="E178" s="685"/>
      <c r="F178" s="685"/>
      <c r="G178" s="685"/>
      <c r="H178" s="685"/>
      <c r="I178" s="685"/>
      <c r="J178" s="685"/>
      <c r="K178" s="685"/>
      <c r="L178" s="685"/>
      <c r="M178" s="685"/>
      <c r="N178" s="685"/>
      <c r="O178" s="685"/>
      <c r="P178" s="685"/>
      <c r="Q178" s="685"/>
      <c r="R178" s="685"/>
      <c r="S178" s="685"/>
      <c r="T178" s="685"/>
      <c r="U178" s="685"/>
      <c r="V178" s="685"/>
      <c r="W178" s="685"/>
      <c r="X178" s="685"/>
      <c r="Y178" s="685"/>
      <c r="Z178" s="685"/>
      <c r="AA178" s="685"/>
      <c r="AC178" s="687"/>
      <c r="AD178" s="687"/>
      <c r="AE178" s="687"/>
      <c r="AF178" s="687"/>
      <c r="AG178" s="687"/>
      <c r="AH178" s="687"/>
      <c r="AI178" s="687"/>
      <c r="AJ178" s="687"/>
      <c r="AK178" s="687"/>
      <c r="AL178" s="687"/>
      <c r="AM178" s="687"/>
      <c r="AN178" s="687"/>
      <c r="AO178" s="687"/>
      <c r="AP178" s="687"/>
      <c r="AQ178" s="687"/>
      <c r="AR178" s="687"/>
      <c r="AS178" s="687"/>
      <c r="AT178" s="687"/>
      <c r="AU178" s="687"/>
      <c r="AV178" s="687"/>
      <c r="AW178" s="687"/>
      <c r="AX178" s="687"/>
      <c r="AY178" s="687"/>
      <c r="AZ178" s="687"/>
      <c r="BA178" s="687"/>
      <c r="BB178" s="687"/>
      <c r="BC178" s="684"/>
      <c r="BD178" s="684"/>
      <c r="BE178" s="684"/>
      <c r="BF178" s="684"/>
      <c r="BG178" s="684"/>
      <c r="BH178" s="684"/>
      <c r="BI178" s="684"/>
      <c r="BJ178" s="684"/>
      <c r="BK178" s="684"/>
      <c r="BL178" s="684"/>
      <c r="BM178" s="684"/>
      <c r="BN178" s="684"/>
      <c r="BO178" s="684"/>
    </row>
    <row r="179" spans="1:67" ht="13">
      <c r="A179" s="679" t="s">
        <v>116</v>
      </c>
    </row>
    <row r="180" spans="1:67">
      <c r="B180" s="681" t="s">
        <v>55</v>
      </c>
      <c r="C180" s="681"/>
      <c r="D180" s="681"/>
      <c r="E180" s="681"/>
      <c r="F180" s="681"/>
      <c r="G180" s="681"/>
      <c r="H180" s="681"/>
      <c r="I180" s="681"/>
      <c r="J180" s="681"/>
      <c r="K180" s="681"/>
      <c r="L180" s="681"/>
      <c r="M180" s="681"/>
      <c r="N180" s="681"/>
      <c r="O180" s="681"/>
      <c r="P180" s="681"/>
      <c r="Q180" s="681"/>
      <c r="R180" s="681"/>
      <c r="S180" s="681"/>
      <c r="T180" s="681"/>
      <c r="U180" s="681"/>
      <c r="V180" s="681"/>
      <c r="W180" s="681"/>
      <c r="X180" s="681"/>
      <c r="Y180" s="681"/>
      <c r="Z180" s="681"/>
      <c r="AA180" s="681"/>
      <c r="AC180" s="681" t="s">
        <v>72</v>
      </c>
      <c r="AD180" s="681"/>
      <c r="AE180" s="681"/>
      <c r="AF180" s="681"/>
      <c r="AG180" s="681"/>
      <c r="AH180" s="681"/>
      <c r="AI180" s="681"/>
      <c r="AJ180" s="681"/>
      <c r="AK180" s="681"/>
      <c r="AL180" s="681"/>
      <c r="AM180" s="681"/>
      <c r="AN180" s="681"/>
      <c r="AO180" s="681"/>
      <c r="AP180" s="681"/>
      <c r="AQ180" s="681"/>
      <c r="AR180" s="681"/>
      <c r="AS180" s="681"/>
      <c r="AT180" s="681"/>
      <c r="AU180" s="681"/>
      <c r="AV180" s="681"/>
      <c r="AW180" s="681"/>
      <c r="AX180" s="681"/>
      <c r="AY180" s="681"/>
      <c r="AZ180" s="681"/>
      <c r="BA180" s="681"/>
      <c r="BB180" s="681"/>
    </row>
    <row r="181" spans="1:67">
      <c r="A181" s="680" t="s">
        <v>1</v>
      </c>
      <c r="B181" s="687">
        <f>ImportsTimberSectorLogs!C$5-ImportsTimberSectorLogs!C$10</f>
        <v>7.0674400000001469E-3</v>
      </c>
      <c r="C181" s="687">
        <f>ImportsTimberSectorLogs!D$5-ImportsTimberSectorLogs!D$10</f>
        <v>6.8916800000000111E-3</v>
      </c>
      <c r="D181" s="687">
        <f>ImportsTimberSectorLogs!E$5-ImportsTimberSectorLogs!E$10</f>
        <v>1.1723600000000001E-2</v>
      </c>
      <c r="E181" s="687">
        <f>ImportsTimberSectorLogs!F$5-ImportsTimberSectorLogs!F$10</f>
        <v>3.27599799999998E-2</v>
      </c>
      <c r="F181" s="687">
        <f>ImportsTimberSectorLogs!G$5-ImportsTimberSectorLogs!G$10</f>
        <v>6.0887599999999931E-2</v>
      </c>
      <c r="G181" s="687">
        <f>ImportsTimberSectorLogs!H$5-ImportsTimberSectorLogs!H$10</f>
        <v>3.9635200000000037E-2</v>
      </c>
      <c r="H181" s="687">
        <f>ImportsTimberSectorLogs!I$5-ImportsTimberSectorLogs!I$10</f>
        <v>3.1782173999999996E-2</v>
      </c>
      <c r="I181" s="687">
        <f>ImportsTimberSectorLogs!J$5-ImportsTimberSectorLogs!J$10</f>
        <v>4.2299719999999708E-3</v>
      </c>
      <c r="J181" s="687">
        <f>ImportsTimberSectorLogs!K$5-ImportsTimberSectorLogs!K$10</f>
        <v>2.6521870000000003E-3</v>
      </c>
      <c r="K181" s="687">
        <f>ImportsTimberSectorLogs!L$5-ImportsTimberSectorLogs!L$10</f>
        <v>2.082400000000012E-3</v>
      </c>
      <c r="L181" s="687">
        <f>ImportsTimberSectorLogs!M$5-ImportsTimberSectorLogs!M$10</f>
        <v>1.3111699999999171E-3</v>
      </c>
      <c r="M181" s="687">
        <f>ImportsTimberSectorLogs!N$5-ImportsTimberSectorLogs!N$10</f>
        <v>2.6521355555556014E-3</v>
      </c>
      <c r="N181" s="687">
        <f>ImportsTimberSectorLogs!O$5-ImportsTimberSectorLogs!O$10</f>
        <v>4.0942999999999674E-3</v>
      </c>
      <c r="O181" s="687">
        <f>ImportsTimberSectorLogs!P$5-ImportsTimberSectorLogs!P$10</f>
        <v>5.2300275000000118E-3</v>
      </c>
      <c r="P181" s="687">
        <f>ImportsTimberSectorLogs!Q$5-ImportsTimberSectorLogs!Q$10</f>
        <v>1.941145000000033E-3</v>
      </c>
      <c r="Q181" s="687">
        <f>ImportsTimberSectorLogs!R$5-ImportsTimberSectorLogs!R$10</f>
        <v>2.5914897662337649E-2</v>
      </c>
      <c r="R181" s="687">
        <f>ImportsTimberSectorLogs!S$5-ImportsTimberSectorLogs!S$10</f>
        <v>3.837043466666662E-2</v>
      </c>
      <c r="S181" s="687">
        <f>ImportsTimberSectorLogs!T$5-ImportsTimberSectorLogs!T$10</f>
        <v>2.9354053333333296E-2</v>
      </c>
      <c r="T181" s="687">
        <f>ImportsTimberSectorLogs!U$5-ImportsTimberSectorLogs!U$10</f>
        <v>8.6124025000000048E-2</v>
      </c>
      <c r="U181" s="687">
        <f>ImportsTimberSectorLogs!V$5-ImportsTimberSectorLogs!V$10</f>
        <v>3.5948372999999978E-2</v>
      </c>
      <c r="V181" s="687">
        <f>ImportsTimberSectorLogs!W$5-ImportsTimberSectorLogs!W$10</f>
        <v>0</v>
      </c>
      <c r="W181" s="687">
        <f>ImportsTimberSectorLogs!X$5-ImportsTimberSectorLogs!X$10</f>
        <v>0</v>
      </c>
      <c r="X181" s="687">
        <f>ImportsTimberSectorLogs!Y$5-ImportsTimberSectorLogs!Y$10</f>
        <v>0</v>
      </c>
      <c r="Y181" s="687">
        <f>ImportsTimberSectorLogs!Z$5-ImportsTimberSectorLogs!Z$10</f>
        <v>0</v>
      </c>
      <c r="Z181" s="687">
        <f>ImportsTimberSectorLogs!AA$5-ImportsTimberSectorLogs!AA$10</f>
        <v>0</v>
      </c>
      <c r="AA181" s="687">
        <f>ImportsTimberSectorLogs!AB$5-ImportsTimberSectorLogs!AB$10</f>
        <v>0</v>
      </c>
      <c r="AB181" s="687"/>
      <c r="AC181" s="687">
        <f>ImportsTimberSectorLogs!AD$5-ImportsTimberSectorLogs!AD$10</f>
        <v>3.9681120666090058E-3</v>
      </c>
      <c r="AD181" s="687">
        <f>ImportsTimberSectorLogs!AE$5-ImportsTimberSectorLogs!AE$10</f>
        <v>3.3742670380000131E-3</v>
      </c>
      <c r="AE181" s="687">
        <f>ImportsTimberSectorLogs!AF$5-ImportsTimberSectorLogs!AF$10</f>
        <v>2.4257041823999986E-3</v>
      </c>
      <c r="AF181" s="687">
        <f>ImportsTimberSectorLogs!AG$5-ImportsTimberSectorLogs!AG$10</f>
        <v>3.5426005328000193E-3</v>
      </c>
      <c r="AG181" s="687">
        <f>ImportsTimberSectorLogs!AH$5-ImportsTimberSectorLogs!AH$10</f>
        <v>3.609822678000002E-3</v>
      </c>
      <c r="AH181" s="687">
        <f>ImportsTimberSectorLogs!AI$5-ImportsTimberSectorLogs!AI$10</f>
        <v>3.9758972682000029E-3</v>
      </c>
      <c r="AI181" s="687">
        <f>ImportsTimberSectorLogs!AJ$5-ImportsTimberSectorLogs!AJ$10</f>
        <v>5.3047241712000093E-3</v>
      </c>
      <c r="AJ181" s="687">
        <f>ImportsTimberSectorLogs!AK$5-ImportsTimberSectorLogs!AK$10</f>
        <v>4.7286745239999775E-3</v>
      </c>
      <c r="AK181" s="687">
        <f>ImportsTimberSectorLogs!AL$5-ImportsTimberSectorLogs!AL$10</f>
        <v>2.2702415736000001E-3</v>
      </c>
      <c r="AL181" s="687">
        <f>ImportsTimberSectorLogs!AM$5-ImportsTimberSectorLogs!AM$10</f>
        <v>1.1035155471999999E-3</v>
      </c>
      <c r="AM181" s="687">
        <f>ImportsTimberSectorLogs!AN$5-ImportsTimberSectorLogs!AN$10</f>
        <v>8.1035533620000058E-4</v>
      </c>
      <c r="AN181" s="687">
        <f>ImportsTimberSectorLogs!AO$5-ImportsTimberSectorLogs!AO$10</f>
        <v>7.8443654399999035E-4</v>
      </c>
      <c r="AO181" s="687">
        <f>ImportsTimberSectorLogs!AP$5-ImportsTimberSectorLogs!AP$10</f>
        <v>4.8828310080000284E-4</v>
      </c>
      <c r="AP181" s="687">
        <f>ImportsTimberSectorLogs!AQ$5-ImportsTimberSectorLogs!AQ$10</f>
        <v>1.0399036280999974E-3</v>
      </c>
      <c r="AQ181" s="687">
        <f>ImportsTimberSectorLogs!AR$5-ImportsTimberSectorLogs!AR$10</f>
        <v>8.2731938950000167E-4</v>
      </c>
      <c r="AR181" s="687">
        <f>ImportsTimberSectorLogs!AS$5-ImportsTimberSectorLogs!AS$10</f>
        <v>2.7620680744999994E-3</v>
      </c>
      <c r="AS181" s="687">
        <f>ImportsTimberSectorLogs!AT$5-ImportsTimberSectorLogs!AT$10</f>
        <v>2.938256087899993E-3</v>
      </c>
      <c r="AT181" s="687">
        <f>ImportsTimberSectorLogs!AU$5-ImportsTimberSectorLogs!AU$10</f>
        <v>2.839285177299998E-3</v>
      </c>
      <c r="AU181" s="687">
        <f>ImportsTimberSectorLogs!AV$5-ImportsTimberSectorLogs!AV$10</f>
        <v>5.4374456429999926E-3</v>
      </c>
      <c r="AV181" s="687">
        <f>ImportsTimberSectorLogs!AW$5-ImportsTimberSectorLogs!AW$10</f>
        <v>4.7373478179166817E-3</v>
      </c>
      <c r="AW181" s="687">
        <f>ImportsTimberSectorLogs!AX$5-ImportsTimberSectorLogs!AX$10</f>
        <v>0</v>
      </c>
      <c r="AX181" s="687">
        <f>ImportsTimberSectorLogs!AY$5-ImportsTimberSectorLogs!AY$10</f>
        <v>0</v>
      </c>
      <c r="AY181" s="687">
        <f>ImportsTimberSectorLogs!AZ$5-ImportsTimberSectorLogs!AZ$10</f>
        <v>0</v>
      </c>
      <c r="AZ181" s="687">
        <f>ImportsTimberSectorLogs!BA$5-ImportsTimberSectorLogs!BA$10</f>
        <v>0</v>
      </c>
      <c r="BA181" s="687">
        <f>ImportsTimberSectorLogs!BB$5-ImportsTimberSectorLogs!BB$10</f>
        <v>0</v>
      </c>
      <c r="BB181" s="687">
        <f>ImportsTimberSectorLogs!BC$5-ImportsTimberSectorLogs!BC$10</f>
        <v>0</v>
      </c>
    </row>
    <row r="182" spans="1:67">
      <c r="B182" s="678">
        <v>2000</v>
      </c>
      <c r="C182" s="678">
        <f>1+B182</f>
        <v>2001</v>
      </c>
      <c r="D182" s="678">
        <f t="shared" ref="D182:AA182" si="142">1+C182</f>
        <v>2002</v>
      </c>
      <c r="E182" s="678">
        <f t="shared" si="142"/>
        <v>2003</v>
      </c>
      <c r="F182" s="678">
        <f t="shared" si="142"/>
        <v>2004</v>
      </c>
      <c r="G182" s="678">
        <f t="shared" si="142"/>
        <v>2005</v>
      </c>
      <c r="H182" s="678">
        <f t="shared" si="142"/>
        <v>2006</v>
      </c>
      <c r="I182" s="678">
        <f t="shared" si="142"/>
        <v>2007</v>
      </c>
      <c r="J182" s="678">
        <f t="shared" si="142"/>
        <v>2008</v>
      </c>
      <c r="K182" s="678">
        <f t="shared" si="142"/>
        <v>2009</v>
      </c>
      <c r="L182" s="678">
        <f t="shared" si="142"/>
        <v>2010</v>
      </c>
      <c r="M182" s="678">
        <f t="shared" si="142"/>
        <v>2011</v>
      </c>
      <c r="N182" s="678">
        <f t="shared" si="142"/>
        <v>2012</v>
      </c>
      <c r="O182" s="678">
        <f t="shared" si="142"/>
        <v>2013</v>
      </c>
      <c r="P182" s="678">
        <f t="shared" si="142"/>
        <v>2014</v>
      </c>
      <c r="Q182" s="678">
        <f t="shared" si="142"/>
        <v>2015</v>
      </c>
      <c r="R182" s="678">
        <f t="shared" si="142"/>
        <v>2016</v>
      </c>
      <c r="S182" s="678">
        <f t="shared" si="142"/>
        <v>2017</v>
      </c>
      <c r="T182" s="678">
        <f t="shared" si="142"/>
        <v>2018</v>
      </c>
      <c r="U182" s="678">
        <f t="shared" si="142"/>
        <v>2019</v>
      </c>
      <c r="V182" s="678">
        <f t="shared" si="142"/>
        <v>2020</v>
      </c>
      <c r="W182" s="678">
        <f t="shared" si="142"/>
        <v>2021</v>
      </c>
      <c r="X182" s="678">
        <f t="shared" si="142"/>
        <v>2022</v>
      </c>
      <c r="Y182" s="678">
        <f t="shared" si="142"/>
        <v>2023</v>
      </c>
      <c r="Z182" s="678">
        <f t="shared" si="142"/>
        <v>2024</v>
      </c>
      <c r="AA182" s="678">
        <f t="shared" si="142"/>
        <v>2025</v>
      </c>
      <c r="AC182" s="678">
        <v>2000</v>
      </c>
      <c r="AD182" s="678">
        <f>1+AC182</f>
        <v>2001</v>
      </c>
      <c r="AE182" s="678">
        <f t="shared" ref="AE182:BB182" si="143">1+AD182</f>
        <v>2002</v>
      </c>
      <c r="AF182" s="678">
        <f t="shared" si="143"/>
        <v>2003</v>
      </c>
      <c r="AG182" s="678">
        <f t="shared" si="143"/>
        <v>2004</v>
      </c>
      <c r="AH182" s="678">
        <f t="shared" si="143"/>
        <v>2005</v>
      </c>
      <c r="AI182" s="678">
        <f t="shared" si="143"/>
        <v>2006</v>
      </c>
      <c r="AJ182" s="678">
        <f t="shared" si="143"/>
        <v>2007</v>
      </c>
      <c r="AK182" s="678">
        <f t="shared" si="143"/>
        <v>2008</v>
      </c>
      <c r="AL182" s="678">
        <f t="shared" si="143"/>
        <v>2009</v>
      </c>
      <c r="AM182" s="678">
        <f t="shared" si="143"/>
        <v>2010</v>
      </c>
      <c r="AN182" s="678">
        <f t="shared" si="143"/>
        <v>2011</v>
      </c>
      <c r="AO182" s="678">
        <f t="shared" si="143"/>
        <v>2012</v>
      </c>
      <c r="AP182" s="678">
        <f t="shared" si="143"/>
        <v>2013</v>
      </c>
      <c r="AQ182" s="678">
        <f t="shared" si="143"/>
        <v>2014</v>
      </c>
      <c r="AR182" s="678">
        <f t="shared" si="143"/>
        <v>2015</v>
      </c>
      <c r="AS182" s="678">
        <f t="shared" si="143"/>
        <v>2016</v>
      </c>
      <c r="AT182" s="678">
        <f t="shared" si="143"/>
        <v>2017</v>
      </c>
      <c r="AU182" s="678">
        <f t="shared" si="143"/>
        <v>2018</v>
      </c>
      <c r="AV182" s="678">
        <f t="shared" si="143"/>
        <v>2019</v>
      </c>
      <c r="AW182" s="678">
        <f t="shared" si="143"/>
        <v>2020</v>
      </c>
      <c r="AX182" s="678">
        <f t="shared" si="143"/>
        <v>2021</v>
      </c>
      <c r="AY182" s="678">
        <f t="shared" si="143"/>
        <v>2022</v>
      </c>
      <c r="AZ182" s="678">
        <f t="shared" si="143"/>
        <v>2023</v>
      </c>
      <c r="BA182" s="678">
        <f t="shared" si="143"/>
        <v>2024</v>
      </c>
      <c r="BB182" s="678">
        <f t="shared" si="143"/>
        <v>2025</v>
      </c>
    </row>
    <row r="183" spans="1:67">
      <c r="A183" s="687" t="s">
        <v>38</v>
      </c>
      <c r="B183" s="687">
        <f>ImportsTimberSectorLogs!C$15</f>
        <v>8.7319999999999997E-5</v>
      </c>
      <c r="C183" s="687">
        <f>ImportsTimberSectorLogs!D$15</f>
        <v>4.4284000000000001E-4</v>
      </c>
      <c r="D183" s="687">
        <f>ImportsTimberSectorLogs!E$15</f>
        <v>8.0230000000000006E-3</v>
      </c>
      <c r="E183" s="687">
        <f>ImportsTimberSectorLogs!F$15</f>
        <v>2.9366999999999997E-2</v>
      </c>
      <c r="F183" s="687">
        <f>ImportsTimberSectorLogs!G$15</f>
        <v>5.8053159999999999E-2</v>
      </c>
      <c r="G183" s="687">
        <f>ImportsTimberSectorLogs!H$15</f>
        <v>3.5200000000000002E-2</v>
      </c>
      <c r="H183" s="687">
        <f>ImportsTimberSectorLogs!I$15</f>
        <v>2.8299079999999997E-2</v>
      </c>
      <c r="I183" s="687">
        <f>ImportsTimberSectorLogs!J$15</f>
        <v>1.7000000000000088E-5</v>
      </c>
      <c r="J183" s="687">
        <f>ImportsTimberSectorLogs!K$15</f>
        <v>0</v>
      </c>
      <c r="K183" s="687">
        <f>ImportsTimberSectorLogs!L$15</f>
        <v>1.9000000000000028E-5</v>
      </c>
      <c r="L183" s="687">
        <f>ImportsTimberSectorLogs!M$15</f>
        <v>6.9999999999999967E-5</v>
      </c>
      <c r="M183" s="687">
        <f>ImportsTimberSectorLogs!N$15</f>
        <v>1.333E-3</v>
      </c>
      <c r="N183" s="687">
        <f>ImportsTimberSectorLogs!O$15</f>
        <v>3.3479999999999998E-3</v>
      </c>
      <c r="O183" s="687">
        <f>ImportsTimberSectorLogs!P$15</f>
        <v>3.4939999999999997E-3</v>
      </c>
      <c r="P183" s="687">
        <f>ImportsTimberSectorLogs!Q$15</f>
        <v>8.0099999999999995E-4</v>
      </c>
      <c r="Q183" s="687">
        <f>ImportsTimberSectorLogs!R$15</f>
        <v>0</v>
      </c>
      <c r="R183" s="687">
        <f>ImportsTimberSectorLogs!S$15</f>
        <v>8.5909999999999997E-3</v>
      </c>
      <c r="S183" s="687">
        <f>ImportsTimberSectorLogs!T$15</f>
        <v>3.124E-3</v>
      </c>
      <c r="T183" s="687">
        <f>ImportsTimberSectorLogs!U$15</f>
        <v>0</v>
      </c>
      <c r="U183" s="687">
        <f>ImportsTimberSectorLogs!V$15</f>
        <v>2.1999999999999998E-4</v>
      </c>
      <c r="V183" s="687">
        <f>ImportsTimberSectorLogs!W$15</f>
        <v>0</v>
      </c>
      <c r="W183" s="687">
        <f>ImportsTimberSectorLogs!X$15</f>
        <v>0</v>
      </c>
      <c r="X183" s="687">
        <f>ImportsTimberSectorLogs!Y$15</f>
        <v>0</v>
      </c>
      <c r="Y183" s="687">
        <f>ImportsTimberSectorLogs!Z$15</f>
        <v>0</v>
      </c>
      <c r="Z183" s="687">
        <f>ImportsTimberSectorLogs!AA$15</f>
        <v>0</v>
      </c>
      <c r="AA183" s="687">
        <f>ImportsTimberSectorLogs!AB$15</f>
        <v>0</v>
      </c>
      <c r="AB183" s="687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684">
        <f t="shared" ref="BC183:BE184" si="144">I183/I$181</f>
        <v>4.0189391324576629E-3</v>
      </c>
      <c r="BD183" s="684">
        <f t="shared" si="144"/>
        <v>0</v>
      </c>
      <c r="BE183" s="684">
        <f t="shared" si="144"/>
        <v>9.124087591240837E-3</v>
      </c>
      <c r="BF183" s="684">
        <f t="shared" ref="BF183:BH184" si="145">L183/L$181</f>
        <v>5.3387432598369693E-2</v>
      </c>
      <c r="BG183" s="684">
        <f t="shared" si="145"/>
        <v>0.50261382650961328</v>
      </c>
      <c r="BH183" s="684">
        <f t="shared" si="145"/>
        <v>0.81772219915492916</v>
      </c>
      <c r="BI183" s="684">
        <f>O183/O$181</f>
        <v>0.6680653208802424</v>
      </c>
      <c r="BJ183" s="684">
        <f>P183/P$181</f>
        <v>0.41264305345555657</v>
      </c>
      <c r="BK183" s="684">
        <f t="shared" ref="BK183:BM184" si="146">Q183/Q$181</f>
        <v>0</v>
      </c>
      <c r="BL183" s="684">
        <f t="shared" si="146"/>
        <v>0.22389634296906263</v>
      </c>
      <c r="BM183" s="684">
        <f t="shared" si="146"/>
        <v>0.10642482537335005</v>
      </c>
      <c r="BN183" s="684">
        <f t="shared" ref="BN183:BN184" si="147">T183/T$181</f>
        <v>0</v>
      </c>
      <c r="BO183" s="684">
        <f t="shared" ref="BO183:BO184" si="148">U183/U$181</f>
        <v>6.1198875398338643E-3</v>
      </c>
    </row>
    <row r="184" spans="1:67">
      <c r="A184" s="683" t="s">
        <v>25</v>
      </c>
      <c r="B184" s="687">
        <f t="shared" ref="B184:K184" si="149">B181-SUM(B183:B183)</f>
        <v>6.9801200000001468E-3</v>
      </c>
      <c r="C184" s="687">
        <f t="shared" si="149"/>
        <v>6.4488400000000112E-3</v>
      </c>
      <c r="D184" s="687">
        <f t="shared" si="149"/>
        <v>3.7006000000000001E-3</v>
      </c>
      <c r="E184" s="687">
        <f t="shared" si="149"/>
        <v>3.3929799999998025E-3</v>
      </c>
      <c r="F184" s="687">
        <f t="shared" si="149"/>
        <v>2.8344399999999312E-3</v>
      </c>
      <c r="G184" s="687">
        <f t="shared" si="149"/>
        <v>4.4352000000000349E-3</v>
      </c>
      <c r="H184" s="687">
        <f t="shared" si="149"/>
        <v>3.4830939999999991E-3</v>
      </c>
      <c r="I184" s="687">
        <f t="shared" si="149"/>
        <v>4.2129719999999711E-3</v>
      </c>
      <c r="J184" s="687">
        <f t="shared" si="149"/>
        <v>2.6521870000000003E-3</v>
      </c>
      <c r="K184" s="687">
        <f t="shared" si="149"/>
        <v>2.0634000000000121E-3</v>
      </c>
      <c r="L184" s="687">
        <f>L181-SUM(L183:L183)</f>
        <v>1.2411699999999172E-3</v>
      </c>
      <c r="M184" s="687">
        <f>M181-SUM(M183:M183)</f>
        <v>1.3191355555556014E-3</v>
      </c>
      <c r="N184" s="687">
        <f>N181-SUM(N183:N183)</f>
        <v>7.4629999999996756E-4</v>
      </c>
      <c r="O184" s="687">
        <f t="shared" ref="O184:AA184" si="150">O181-SUM(O183:O183)</f>
        <v>1.7360275000000121E-3</v>
      </c>
      <c r="P184" s="687">
        <f t="shared" si="150"/>
        <v>1.1401450000000329E-3</v>
      </c>
      <c r="Q184" s="687">
        <f t="shared" si="150"/>
        <v>2.5914897662337649E-2</v>
      </c>
      <c r="R184" s="687">
        <f t="shared" si="150"/>
        <v>2.9779434666666618E-2</v>
      </c>
      <c r="S184" s="687">
        <f t="shared" si="150"/>
        <v>2.6230053333333295E-2</v>
      </c>
      <c r="T184" s="687">
        <f t="shared" si="150"/>
        <v>8.6124025000000048E-2</v>
      </c>
      <c r="U184" s="687">
        <f t="shared" si="150"/>
        <v>3.572837299999998E-2</v>
      </c>
      <c r="V184" s="687">
        <f t="shared" si="150"/>
        <v>0</v>
      </c>
      <c r="W184" s="687">
        <f t="shared" si="150"/>
        <v>0</v>
      </c>
      <c r="X184" s="687">
        <f t="shared" si="150"/>
        <v>0</v>
      </c>
      <c r="Y184" s="687">
        <f t="shared" si="150"/>
        <v>0</v>
      </c>
      <c r="Z184" s="687">
        <f t="shared" si="150"/>
        <v>0</v>
      </c>
      <c r="AA184" s="687">
        <f t="shared" si="150"/>
        <v>0</v>
      </c>
      <c r="AB184" s="687"/>
      <c r="AC184" s="687"/>
      <c r="AD184" s="687"/>
      <c r="AE184" s="687"/>
      <c r="AF184" s="687"/>
      <c r="AG184" s="687"/>
      <c r="AH184" s="687"/>
      <c r="AI184" s="687"/>
      <c r="AJ184" s="687"/>
      <c r="AK184" s="687"/>
      <c r="AL184" s="687"/>
      <c r="AM184" s="687"/>
      <c r="AN184" s="687"/>
      <c r="AO184" s="687"/>
      <c r="AP184" s="687"/>
      <c r="AQ184" s="687"/>
      <c r="AR184" s="687"/>
      <c r="AS184" s="687"/>
      <c r="AT184" s="687"/>
      <c r="AU184" s="687"/>
      <c r="AV184" s="687"/>
      <c r="AW184" s="687"/>
      <c r="AX184" s="687"/>
      <c r="AY184" s="687"/>
      <c r="AZ184" s="687"/>
      <c r="BA184" s="687"/>
      <c r="BB184" s="687"/>
      <c r="BC184" s="684">
        <f t="shared" si="144"/>
        <v>0.99598106086754246</v>
      </c>
      <c r="BD184" s="684">
        <f t="shared" si="144"/>
        <v>1</v>
      </c>
      <c r="BE184" s="684">
        <f t="shared" si="144"/>
        <v>0.99087591240875916</v>
      </c>
      <c r="BF184" s="684">
        <f t="shared" si="145"/>
        <v>0.94661256740163036</v>
      </c>
      <c r="BG184" s="684">
        <f t="shared" si="145"/>
        <v>0.49738617349038666</v>
      </c>
      <c r="BH184" s="684">
        <f t="shared" si="145"/>
        <v>0.18227780084507084</v>
      </c>
      <c r="BI184" s="684">
        <f>O184/O$181</f>
        <v>0.3319346791197576</v>
      </c>
      <c r="BJ184" s="684">
        <f>P184/P$181</f>
        <v>0.58735694654444337</v>
      </c>
      <c r="BK184" s="684">
        <f t="shared" si="146"/>
        <v>1</v>
      </c>
      <c r="BL184" s="684">
        <f t="shared" si="146"/>
        <v>0.77610365703093731</v>
      </c>
      <c r="BM184" s="684">
        <f t="shared" si="146"/>
        <v>0.89357517462664993</v>
      </c>
      <c r="BN184" s="684">
        <f t="shared" si="147"/>
        <v>1</v>
      </c>
      <c r="BO184" s="684">
        <f t="shared" si="148"/>
        <v>0.99388011246016617</v>
      </c>
    </row>
    <row r="185" spans="1:67">
      <c r="A185" s="683"/>
      <c r="B185" s="683"/>
      <c r="C185" s="683"/>
      <c r="D185" s="683"/>
      <c r="E185" s="683"/>
      <c r="F185" s="683"/>
      <c r="G185" s="683"/>
      <c r="H185" s="683"/>
      <c r="I185" s="683"/>
      <c r="J185" s="683"/>
      <c r="K185" s="683"/>
      <c r="L185" s="683"/>
      <c r="M185" s="683"/>
      <c r="N185" s="683"/>
      <c r="O185" s="683"/>
      <c r="P185" s="683"/>
      <c r="Q185" s="683"/>
      <c r="R185" s="683"/>
      <c r="S185" s="683"/>
      <c r="T185" s="683"/>
      <c r="U185" s="683"/>
      <c r="V185" s="683"/>
      <c r="W185" s="683"/>
      <c r="X185" s="683"/>
      <c r="Y185" s="683"/>
      <c r="Z185" s="683"/>
      <c r="AA185" s="683"/>
      <c r="AB185" s="683"/>
      <c r="AC185" s="683"/>
      <c r="AD185" s="683"/>
      <c r="AE185" s="683"/>
      <c r="AF185" s="683"/>
      <c r="AG185" s="683"/>
      <c r="AH185" s="683"/>
      <c r="AI185" s="683"/>
      <c r="AJ185" s="683"/>
      <c r="AK185" s="683"/>
      <c r="AL185" s="683"/>
      <c r="AM185" s="683"/>
      <c r="AN185" s="683"/>
      <c r="AO185" s="683"/>
      <c r="AP185" s="683"/>
      <c r="AQ185" s="683"/>
      <c r="AR185" s="683"/>
      <c r="AS185" s="683"/>
      <c r="AT185" s="683"/>
      <c r="AU185" s="683"/>
      <c r="AV185" s="683"/>
      <c r="AW185" s="683"/>
      <c r="AX185" s="683"/>
      <c r="AY185" s="683"/>
      <c r="AZ185" s="683"/>
      <c r="BA185" s="683"/>
      <c r="BB185" s="683"/>
    </row>
    <row r="186" spans="1:67">
      <c r="A186" s="683"/>
      <c r="B186" s="683"/>
      <c r="C186" s="683"/>
      <c r="D186" s="683"/>
      <c r="E186" s="683"/>
      <c r="F186" s="683"/>
      <c r="G186" s="683"/>
      <c r="H186" s="683"/>
      <c r="I186" s="683"/>
      <c r="J186" s="683"/>
      <c r="K186" s="683"/>
      <c r="L186" s="683"/>
      <c r="M186" s="683"/>
      <c r="N186" s="683"/>
      <c r="O186" s="683"/>
      <c r="P186" s="683"/>
      <c r="Q186" s="683"/>
      <c r="R186" s="683"/>
      <c r="S186" s="683"/>
      <c r="T186" s="683"/>
      <c r="U186" s="683"/>
      <c r="V186" s="683"/>
      <c r="W186" s="683"/>
      <c r="X186" s="683"/>
      <c r="Y186" s="683"/>
      <c r="Z186" s="683"/>
      <c r="AA186" s="683"/>
      <c r="AB186" s="683"/>
      <c r="AC186" s="683"/>
      <c r="AD186" s="683"/>
      <c r="AE186" s="683"/>
      <c r="AF186" s="683"/>
      <c r="AG186" s="683"/>
      <c r="AH186" s="683"/>
      <c r="AI186" s="683"/>
      <c r="AJ186" s="683"/>
      <c r="AK186" s="683"/>
      <c r="AL186" s="683"/>
      <c r="AM186" s="683"/>
      <c r="AN186" s="683"/>
      <c r="AO186" s="683"/>
      <c r="AP186" s="683"/>
      <c r="AQ186" s="683"/>
      <c r="AR186" s="683"/>
      <c r="AS186" s="683"/>
      <c r="AT186" s="683"/>
      <c r="AU186" s="683"/>
      <c r="AV186" s="683"/>
      <c r="AW186" s="683"/>
      <c r="AX186" s="683"/>
      <c r="AY186" s="683"/>
      <c r="AZ186" s="683"/>
      <c r="BA186" s="683"/>
      <c r="BB186" s="683"/>
    </row>
    <row r="187" spans="1:67">
      <c r="A187" s="683" t="str">
        <f>A183</f>
        <v>Russia</v>
      </c>
      <c r="AC187" s="687">
        <f>ImportsTimberSectorLogs!AD$15</f>
        <v>1.2914880578999999E-5</v>
      </c>
      <c r="AD187" s="687">
        <f>ImportsTimberSectorLogs!AE$15</f>
        <v>8.1764697599999995E-5</v>
      </c>
      <c r="AE187" s="687">
        <f>ImportsTimberSectorLogs!AF$15</f>
        <v>1.8510971039999998E-4</v>
      </c>
      <c r="AF187" s="687">
        <f>ImportsTimberSectorLogs!AG$15</f>
        <v>8.4154605920000003E-4</v>
      </c>
      <c r="AG187" s="687">
        <f>ImportsTimberSectorLogs!AH$15</f>
        <v>1.4696006794000002E-3</v>
      </c>
      <c r="AH187" s="687">
        <f>ImportsTimberSectorLogs!AI$15</f>
        <v>9.7898229000000013E-4</v>
      </c>
      <c r="AI187" s="687">
        <f>ImportsTimberSectorLogs!AJ$15</f>
        <v>2.1366093184000002E-3</v>
      </c>
      <c r="AJ187" s="687">
        <f>ImportsTimberSectorLogs!AK$15</f>
        <v>8.7040455000000012E-6</v>
      </c>
      <c r="AK187" s="687">
        <f>ImportsTimberSectorLogs!AL$15</f>
        <v>0</v>
      </c>
      <c r="AL187" s="687">
        <f>ImportsTimberSectorLogs!AM$15</f>
        <v>1.77585936E-5</v>
      </c>
      <c r="AM187" s="687">
        <f>ImportsTimberSectorLogs!AN$15</f>
        <v>9.549017100000001E-6</v>
      </c>
      <c r="AN187" s="687">
        <f>ImportsTimberSectorLogs!AO$15</f>
        <v>6.4622208000000001E-5</v>
      </c>
      <c r="AO187" s="687">
        <f>ImportsTimberSectorLogs!AP$15</f>
        <v>1.4883123199999999E-5</v>
      </c>
      <c r="AP187" s="687">
        <f>ImportsTimberSectorLogs!AQ$15</f>
        <v>1.959412335E-4</v>
      </c>
      <c r="AQ187" s="687">
        <f>ImportsTimberSectorLogs!AR$15</f>
        <v>4.2615623000000009E-5</v>
      </c>
      <c r="AR187" s="687">
        <f>ImportsTimberSectorLogs!AS$15</f>
        <v>0</v>
      </c>
      <c r="AS187" s="687">
        <f>ImportsTimberSectorLogs!AT$15</f>
        <v>3.3872468279999996E-4</v>
      </c>
      <c r="AT187" s="687">
        <f>ImportsTimberSectorLogs!AU$15</f>
        <v>1.358938724E-4</v>
      </c>
      <c r="AU187" s="687">
        <f>ImportsTimberSectorLogs!AV$15</f>
        <v>0</v>
      </c>
      <c r="AV187" s="687">
        <f>ImportsTimberSectorLogs!AW$15</f>
        <v>2.0695497916666666E-5</v>
      </c>
      <c r="AW187" s="687">
        <f>ImportsTimberSectorLogs!AX$15</f>
        <v>0</v>
      </c>
      <c r="AX187" s="687">
        <f>ImportsTimberSectorLogs!AY$15</f>
        <v>0</v>
      </c>
      <c r="AY187" s="687">
        <f>ImportsTimberSectorLogs!AZ$15</f>
        <v>0</v>
      </c>
      <c r="AZ187" s="687">
        <f>ImportsTimberSectorLogs!BA$15</f>
        <v>0</v>
      </c>
      <c r="BA187" s="687">
        <f>ImportsTimberSectorLogs!BB$15</f>
        <v>0</v>
      </c>
      <c r="BB187" s="687">
        <f>ImportsTimberSectorLogs!BC$15</f>
        <v>0</v>
      </c>
      <c r="BC187" s="684">
        <f t="shared" ref="BC187:BE188" si="151">AJ187/AJ$181</f>
        <v>1.8406945658499803E-3</v>
      </c>
      <c r="BD187" s="684">
        <f t="shared" si="151"/>
        <v>0</v>
      </c>
      <c r="BE187" s="684">
        <f t="shared" si="151"/>
        <v>1.6092744361472466E-2</v>
      </c>
      <c r="BF187" s="684">
        <f t="shared" ref="BF187:BH188" si="152">AM187/AM$181</f>
        <v>1.1783740630102109E-2</v>
      </c>
      <c r="BG187" s="684">
        <f t="shared" si="152"/>
        <v>8.2380414954253828E-2</v>
      </c>
      <c r="BH187" s="684">
        <f t="shared" si="152"/>
        <v>3.0480520779063408E-2</v>
      </c>
      <c r="BI187" s="684">
        <f>AP187/AP$181</f>
        <v>0.18842249243615317</v>
      </c>
      <c r="BJ187" s="684">
        <f>AQ187/AQ$181</f>
        <v>5.1510484996314623E-2</v>
      </c>
      <c r="BK187" s="684">
        <f t="shared" ref="BK187:BM188" si="153">AR187/AR$181</f>
        <v>0</v>
      </c>
      <c r="BL187" s="684">
        <f t="shared" si="153"/>
        <v>0.11528085798746376</v>
      </c>
      <c r="BM187" s="684">
        <f t="shared" si="153"/>
        <v>4.7862001846967518E-2</v>
      </c>
      <c r="BN187" s="684">
        <f t="shared" ref="BN187:BN188" si="154">AU187/AU$181</f>
        <v>0</v>
      </c>
      <c r="BO187" s="684">
        <f t="shared" ref="BO187:BO188" si="155">AV187/AV$181</f>
        <v>4.3685831634308449E-3</v>
      </c>
    </row>
    <row r="188" spans="1:67">
      <c r="A188" s="683" t="str">
        <f>A184</f>
        <v>Others</v>
      </c>
      <c r="AC188" s="687">
        <f t="shared" ref="AC188:AL188" si="156">AC181-SUM(AC187:AC187)</f>
        <v>3.9551971860300062E-3</v>
      </c>
      <c r="AD188" s="687">
        <f t="shared" si="156"/>
        <v>3.292502340400013E-3</v>
      </c>
      <c r="AE188" s="687">
        <f t="shared" si="156"/>
        <v>2.2405944719999988E-3</v>
      </c>
      <c r="AF188" s="687">
        <f t="shared" si="156"/>
        <v>2.7010544736000191E-3</v>
      </c>
      <c r="AG188" s="687">
        <f t="shared" si="156"/>
        <v>2.1402219986000016E-3</v>
      </c>
      <c r="AH188" s="687">
        <f t="shared" si="156"/>
        <v>2.9969149782000026E-3</v>
      </c>
      <c r="AI188" s="687">
        <f t="shared" si="156"/>
        <v>3.1681148528000091E-3</v>
      </c>
      <c r="AJ188" s="687">
        <f t="shared" si="156"/>
        <v>4.7199704784999779E-3</v>
      </c>
      <c r="AK188" s="687">
        <f t="shared" si="156"/>
        <v>2.2702415736000001E-3</v>
      </c>
      <c r="AL188" s="687">
        <f t="shared" si="156"/>
        <v>1.0857569536E-3</v>
      </c>
      <c r="AM188" s="687">
        <f>AM181-SUM(AM187:AM187)</f>
        <v>8.0080631910000059E-4</v>
      </c>
      <c r="AN188" s="687">
        <f>AN181-SUM(AN187:AN187)</f>
        <v>7.1981433599999035E-4</v>
      </c>
      <c r="AO188" s="687">
        <f>AO181-SUM(AO187:AO187)</f>
        <v>4.7339997760000285E-4</v>
      </c>
      <c r="AP188" s="687">
        <f t="shared" ref="AP188:BB188" si="157">AP181-SUM(AP187:AP187)</f>
        <v>8.4396239459999739E-4</v>
      </c>
      <c r="AQ188" s="687">
        <f t="shared" si="157"/>
        <v>7.8470376650000169E-4</v>
      </c>
      <c r="AR188" s="687">
        <f t="shared" si="157"/>
        <v>2.7620680744999994E-3</v>
      </c>
      <c r="AS188" s="687">
        <f t="shared" si="157"/>
        <v>2.599531405099993E-3</v>
      </c>
      <c r="AT188" s="687">
        <f t="shared" si="157"/>
        <v>2.7033913048999979E-3</v>
      </c>
      <c r="AU188" s="687">
        <f t="shared" si="157"/>
        <v>5.4374456429999926E-3</v>
      </c>
      <c r="AV188" s="687">
        <f t="shared" si="157"/>
        <v>4.7166523200000152E-3</v>
      </c>
      <c r="AW188" s="687">
        <f t="shared" si="157"/>
        <v>0</v>
      </c>
      <c r="AX188" s="687">
        <f t="shared" si="157"/>
        <v>0</v>
      </c>
      <c r="AY188" s="687">
        <f t="shared" si="157"/>
        <v>0</v>
      </c>
      <c r="AZ188" s="687">
        <f t="shared" si="157"/>
        <v>0</v>
      </c>
      <c r="BA188" s="687">
        <f t="shared" si="157"/>
        <v>0</v>
      </c>
      <c r="BB188" s="687">
        <f t="shared" si="157"/>
        <v>0</v>
      </c>
      <c r="BC188" s="684">
        <f t="shared" si="151"/>
        <v>0.9981593054341501</v>
      </c>
      <c r="BD188" s="684">
        <f t="shared" si="151"/>
        <v>1</v>
      </c>
      <c r="BE188" s="684">
        <f t="shared" si="151"/>
        <v>0.98390725563852754</v>
      </c>
      <c r="BF188" s="684">
        <f t="shared" si="152"/>
        <v>0.98821625936989788</v>
      </c>
      <c r="BG188" s="684">
        <f t="shared" si="152"/>
        <v>0.91761958504574614</v>
      </c>
      <c r="BH188" s="684">
        <f t="shared" si="152"/>
        <v>0.96951947922093662</v>
      </c>
      <c r="BI188" s="684">
        <f>AP188/AP$181</f>
        <v>0.81157750756384683</v>
      </c>
      <c r="BJ188" s="684">
        <f>AQ188/AQ$181</f>
        <v>0.94848951500368539</v>
      </c>
      <c r="BK188" s="684">
        <f t="shared" si="153"/>
        <v>1</v>
      </c>
      <c r="BL188" s="684">
        <f t="shared" si="153"/>
        <v>0.88471914201253621</v>
      </c>
      <c r="BM188" s="684">
        <f t="shared" si="153"/>
        <v>0.95213799815303246</v>
      </c>
      <c r="BN188" s="684">
        <f t="shared" si="154"/>
        <v>1</v>
      </c>
      <c r="BO188" s="684">
        <f t="shared" si="155"/>
        <v>0.99563141683656919</v>
      </c>
    </row>
    <row r="189" spans="1:67">
      <c r="A189" s="683"/>
      <c r="AC189" s="685"/>
      <c r="AD189" s="685"/>
      <c r="AE189" s="685"/>
      <c r="AF189" s="685"/>
      <c r="AG189" s="685"/>
      <c r="AH189" s="685"/>
      <c r="AI189" s="685"/>
      <c r="AJ189" s="685"/>
      <c r="AK189" s="685"/>
      <c r="AL189" s="685"/>
      <c r="AM189" s="685"/>
      <c r="AN189" s="685"/>
      <c r="AO189" s="685"/>
      <c r="AP189" s="685"/>
      <c r="AQ189" s="685"/>
      <c r="AR189" s="685"/>
      <c r="AS189" s="685"/>
      <c r="AT189" s="685"/>
      <c r="AU189" s="685"/>
      <c r="AV189" s="685"/>
      <c r="AW189" s="685"/>
      <c r="AX189" s="685"/>
      <c r="AY189" s="685"/>
      <c r="AZ189" s="685"/>
      <c r="BA189" s="685"/>
      <c r="BB189" s="685"/>
    </row>
    <row r="190" spans="1:67" ht="13">
      <c r="A190" s="679" t="s">
        <v>117</v>
      </c>
      <c r="AC190" s="685"/>
      <c r="AD190" s="685"/>
      <c r="AE190" s="685"/>
      <c r="AF190" s="685"/>
      <c r="AG190" s="685"/>
      <c r="AH190" s="685"/>
      <c r="AI190" s="685"/>
      <c r="AJ190" s="685"/>
      <c r="AK190" s="685"/>
      <c r="AL190" s="685"/>
      <c r="AM190" s="685"/>
      <c r="AN190" s="685"/>
      <c r="AO190" s="685"/>
      <c r="AP190" s="685"/>
      <c r="AQ190" s="685"/>
      <c r="AR190" s="685"/>
      <c r="AS190" s="685"/>
      <c r="AT190" s="685"/>
      <c r="AU190" s="685"/>
      <c r="AV190" s="685"/>
      <c r="AW190" s="685"/>
      <c r="AX190" s="685"/>
      <c r="AY190" s="685"/>
      <c r="AZ190" s="685"/>
      <c r="BA190" s="685"/>
      <c r="BB190" s="685"/>
    </row>
    <row r="191" spans="1:67">
      <c r="B191" s="681" t="s">
        <v>55</v>
      </c>
      <c r="C191" s="681"/>
      <c r="D191" s="681"/>
      <c r="E191" s="681"/>
      <c r="F191" s="681"/>
      <c r="G191" s="681"/>
      <c r="H191" s="681"/>
      <c r="I191" s="681"/>
      <c r="J191" s="681"/>
      <c r="K191" s="681"/>
      <c r="L191" s="681"/>
      <c r="M191" s="681"/>
      <c r="N191" s="681"/>
      <c r="O191" s="681"/>
      <c r="P191" s="681"/>
      <c r="Q191" s="681"/>
      <c r="R191" s="681"/>
      <c r="S191" s="681"/>
      <c r="T191" s="681"/>
      <c r="U191" s="681"/>
      <c r="V191" s="681"/>
      <c r="W191" s="681"/>
      <c r="X191" s="681"/>
      <c r="Y191" s="681"/>
      <c r="Z191" s="681"/>
      <c r="AA191" s="681"/>
      <c r="AC191" s="681" t="s">
        <v>72</v>
      </c>
      <c r="AD191" s="681"/>
      <c r="AE191" s="681"/>
      <c r="AF191" s="681"/>
      <c r="AG191" s="681"/>
      <c r="AH191" s="681"/>
      <c r="AI191" s="681"/>
      <c r="AJ191" s="681"/>
      <c r="AK191" s="681"/>
      <c r="AL191" s="681"/>
      <c r="AM191" s="681"/>
      <c r="AN191" s="681"/>
      <c r="AO191" s="681"/>
      <c r="AP191" s="681"/>
      <c r="AQ191" s="681"/>
      <c r="AR191" s="681"/>
      <c r="AS191" s="681"/>
      <c r="AT191" s="681"/>
      <c r="AU191" s="681"/>
      <c r="AV191" s="681"/>
      <c r="AW191" s="681"/>
      <c r="AX191" s="681"/>
      <c r="AY191" s="681"/>
      <c r="AZ191" s="681"/>
      <c r="BA191" s="681"/>
      <c r="BB191" s="681"/>
    </row>
    <row r="192" spans="1:67">
      <c r="A192" s="680" t="s">
        <v>1</v>
      </c>
      <c r="B192" s="687">
        <f>ImportsSawnwood!C$5-ImportsSawnwood!C$17</f>
        <v>0.22224286000000015</v>
      </c>
      <c r="C192" s="687">
        <f>ImportsSawnwood!D$5-ImportsSawnwood!D$17</f>
        <v>0.20275576000000006</v>
      </c>
      <c r="D192" s="687">
        <f>ImportsSawnwood!E$5-ImportsSawnwood!E$17</f>
        <v>0.21373525999999998</v>
      </c>
      <c r="E192" s="687">
        <f>ImportsSawnwood!F$5-ImportsSawnwood!F$17</f>
        <v>0.20323380899999988</v>
      </c>
      <c r="F192" s="687">
        <f>ImportsSawnwood!G$5-ImportsSawnwood!G$17</f>
        <v>0.22154807200000004</v>
      </c>
      <c r="G192" s="687">
        <f>ImportsSawnwood!H$5-ImportsSawnwood!H$17</f>
        <v>0.21447248299999977</v>
      </c>
      <c r="H192" s="687">
        <f>ImportsSawnwood!I$5-ImportsSawnwood!I$17</f>
        <v>0.20038872800000007</v>
      </c>
      <c r="I192" s="687">
        <f>ImportsSawnwood!J$5-ImportsSawnwood!J$17</f>
        <v>0.17152950999999939</v>
      </c>
      <c r="J192" s="687">
        <f>ImportsSawnwood!K$5-ImportsSawnwood!K$17</f>
        <v>0.11105525399999983</v>
      </c>
      <c r="K192" s="687">
        <f>ImportsSawnwood!L$5-ImportsSawnwood!L$17</f>
        <v>8.884575308333309E-2</v>
      </c>
      <c r="L192" s="687">
        <f>ImportsSawnwood!M$5-ImportsSawnwood!M$17</f>
        <v>9.7095779999999854E-2</v>
      </c>
      <c r="M192" s="687">
        <f>ImportsSawnwood!N$5-ImportsSawnwood!N$17</f>
        <v>0.10031115199999974</v>
      </c>
      <c r="N192" s="687">
        <f>ImportsSawnwood!O$5-ImportsSawnwood!O$17</f>
        <v>0.10434099276190523</v>
      </c>
      <c r="O192" s="687">
        <f>ImportsSawnwood!P$5-ImportsSawnwood!P$17</f>
        <v>0.10394721949088437</v>
      </c>
      <c r="P192" s="687">
        <f>ImportsSawnwood!Q$5-ImportsSawnwood!Q$17</f>
        <v>0.12083309301587297</v>
      </c>
      <c r="Q192" s="687">
        <f>ImportsSawnwood!R$5-ImportsSawnwood!R$17</f>
        <v>0.13938287722943721</v>
      </c>
      <c r="R192" s="687">
        <f>ImportsSawnwood!S$5-ImportsSawnwood!S$17</f>
        <v>0.15685056545098064</v>
      </c>
      <c r="S192" s="687">
        <f>ImportsSawnwood!T$5-ImportsSawnwood!T$17</f>
        <v>0.15570087777525288</v>
      </c>
      <c r="T192" s="687">
        <f>ImportsSawnwood!U$5-ImportsSawnwood!U$17</f>
        <v>0.18282766934039674</v>
      </c>
      <c r="U192" s="687">
        <f>ImportsSawnwood!V$5-ImportsSawnwood!V$17</f>
        <v>0.17318490571428602</v>
      </c>
      <c r="V192" s="687">
        <f>ImportsSawnwood!W$5-ImportsSawnwood!W$17</f>
        <v>0</v>
      </c>
      <c r="W192" s="687">
        <f>ImportsSawnwood!X$5-ImportsSawnwood!X$17</f>
        <v>0</v>
      </c>
      <c r="X192" s="687">
        <f>ImportsSawnwood!Y$5-ImportsSawnwood!Y$17</f>
        <v>0</v>
      </c>
      <c r="Y192" s="687">
        <f>ImportsSawnwood!Z$5-ImportsSawnwood!Z$17</f>
        <v>0</v>
      </c>
      <c r="Z192" s="687">
        <f>ImportsSawnwood!AA$5-ImportsSawnwood!AA$17</f>
        <v>0</v>
      </c>
      <c r="AA192" s="687">
        <f>ImportsSawnwood!AB$5-ImportsSawnwood!AB$17</f>
        <v>0</v>
      </c>
      <c r="AB192" s="687"/>
      <c r="AC192" s="687">
        <f>ImportsSawnwood!AD$5-ImportsSawnwood!AD$17</f>
        <v>7.6212390505770056E-2</v>
      </c>
      <c r="AD192" s="687">
        <f>ImportsSawnwood!AE$5-ImportsSawnwood!AE$17</f>
        <v>7.6796811441999957E-2</v>
      </c>
      <c r="AE192" s="687">
        <f>ImportsSawnwood!AF$5-ImportsSawnwood!AF$17</f>
        <v>7.5022335004799878E-2</v>
      </c>
      <c r="AF192" s="687">
        <f>ImportsSawnwood!AG$5-ImportsSawnwood!AG$17</f>
        <v>7.361931826239998E-2</v>
      </c>
      <c r="AG192" s="687">
        <f>ImportsSawnwood!AH$5-ImportsSawnwood!AH$17</f>
        <v>8.6050394785599726E-2</v>
      </c>
      <c r="AH192" s="687">
        <f>ImportsSawnwood!AI$5-ImportsSawnwood!AI$17</f>
        <v>8.8561181365799824E-2</v>
      </c>
      <c r="AI192" s="687">
        <f>ImportsSawnwood!AJ$5-ImportsSawnwood!AJ$17</f>
        <v>9.6675347648400134E-2</v>
      </c>
      <c r="AJ192" s="687">
        <f>ImportsSawnwood!AK$5-ImportsSawnwood!AK$17</f>
        <v>0.1119578444199999</v>
      </c>
      <c r="AK192" s="687">
        <f>ImportsSawnwood!AL$5-ImportsSawnwood!AL$17</f>
        <v>7.5230850800399818E-2</v>
      </c>
      <c r="AL192" s="687">
        <f>ImportsSawnwood!AM$5-ImportsSawnwood!AM$17</f>
        <v>5.2857431461999949E-2</v>
      </c>
      <c r="AM192" s="687">
        <f>ImportsSawnwood!AN$5-ImportsSawnwood!AN$17</f>
        <v>5.516989504469999E-2</v>
      </c>
      <c r="AN192" s="687">
        <f>ImportsSawnwood!AO$5-ImportsSawnwood!AO$17</f>
        <v>5.5609317024000016E-2</v>
      </c>
      <c r="AO192" s="687">
        <f>ImportsSawnwood!AP$5-ImportsSawnwood!AP$17</f>
        <v>5.1002907313600021E-2</v>
      </c>
      <c r="AP192" s="687">
        <f>ImportsSawnwood!AQ$5-ImportsSawnwood!AQ$17</f>
        <v>5.2652053024499934E-2</v>
      </c>
      <c r="AQ192" s="687">
        <f>ImportsSawnwood!AR$5-ImportsSawnwood!AR$17</f>
        <v>5.6797857359000115E-2</v>
      </c>
      <c r="AR192" s="687">
        <f>ImportsSawnwood!AS$5-ImportsSawnwood!AS$17</f>
        <v>5.7328426407000088E-2</v>
      </c>
      <c r="AS192" s="687">
        <f>ImportsSawnwood!AT$5-ImportsSawnwood!AT$17</f>
        <v>6.32702656375001E-2</v>
      </c>
      <c r="AT192" s="687">
        <f>ImportsSawnwood!AU$5-ImportsSawnwood!AU$17</f>
        <v>6.4637307205899996E-2</v>
      </c>
      <c r="AU192" s="687">
        <f>ImportsSawnwood!AV$5-ImportsSawnwood!AV$17</f>
        <v>7.9593785525999938E-2</v>
      </c>
      <c r="AV192" s="687">
        <f>ImportsSawnwood!AW$5-ImportsSawnwood!AW$17</f>
        <v>8.0244566880416701E-2</v>
      </c>
      <c r="AW192" s="687">
        <f>ImportsSawnwood!AX$5-ImportsSawnwood!AX$17</f>
        <v>0</v>
      </c>
      <c r="AX192" s="687">
        <f>ImportsSawnwood!AY$5-ImportsSawnwood!AY$17</f>
        <v>0</v>
      </c>
      <c r="AY192" s="687">
        <f>ImportsSawnwood!AZ$5-ImportsSawnwood!AZ$17</f>
        <v>0</v>
      </c>
      <c r="AZ192" s="687">
        <f>ImportsSawnwood!BA$5-ImportsSawnwood!BA$17</f>
        <v>0</v>
      </c>
      <c r="BA192" s="687">
        <f>ImportsSawnwood!BB$5-ImportsSawnwood!BB$17</f>
        <v>0</v>
      </c>
      <c r="BB192" s="687">
        <f>ImportsSawnwood!BC$5-ImportsSawnwood!BC$17</f>
        <v>0</v>
      </c>
    </row>
    <row r="193" spans="1:67">
      <c r="B193" s="678">
        <v>2000</v>
      </c>
      <c r="C193" s="678">
        <f>1+B193</f>
        <v>2001</v>
      </c>
      <c r="D193" s="678">
        <f t="shared" ref="D193:AA193" si="158">1+C193</f>
        <v>2002</v>
      </c>
      <c r="E193" s="678">
        <f t="shared" si="158"/>
        <v>2003</v>
      </c>
      <c r="F193" s="678">
        <f t="shared" si="158"/>
        <v>2004</v>
      </c>
      <c r="G193" s="678">
        <f t="shared" si="158"/>
        <v>2005</v>
      </c>
      <c r="H193" s="678">
        <f t="shared" si="158"/>
        <v>2006</v>
      </c>
      <c r="I193" s="678">
        <f t="shared" si="158"/>
        <v>2007</v>
      </c>
      <c r="J193" s="678">
        <f t="shared" si="158"/>
        <v>2008</v>
      </c>
      <c r="K193" s="678">
        <f t="shared" si="158"/>
        <v>2009</v>
      </c>
      <c r="L193" s="678">
        <f t="shared" si="158"/>
        <v>2010</v>
      </c>
      <c r="M193" s="678">
        <f t="shared" si="158"/>
        <v>2011</v>
      </c>
      <c r="N193" s="678">
        <f t="shared" si="158"/>
        <v>2012</v>
      </c>
      <c r="O193" s="678">
        <f t="shared" si="158"/>
        <v>2013</v>
      </c>
      <c r="P193" s="678">
        <f t="shared" si="158"/>
        <v>2014</v>
      </c>
      <c r="Q193" s="678">
        <f t="shared" si="158"/>
        <v>2015</v>
      </c>
      <c r="R193" s="678">
        <f t="shared" si="158"/>
        <v>2016</v>
      </c>
      <c r="S193" s="678">
        <f t="shared" si="158"/>
        <v>2017</v>
      </c>
      <c r="T193" s="678">
        <f t="shared" si="158"/>
        <v>2018</v>
      </c>
      <c r="U193" s="678">
        <f t="shared" si="158"/>
        <v>2019</v>
      </c>
      <c r="V193" s="678">
        <f t="shared" si="158"/>
        <v>2020</v>
      </c>
      <c r="W193" s="678">
        <f t="shared" si="158"/>
        <v>2021</v>
      </c>
      <c r="X193" s="678">
        <f t="shared" si="158"/>
        <v>2022</v>
      </c>
      <c r="Y193" s="678">
        <f t="shared" si="158"/>
        <v>2023</v>
      </c>
      <c r="Z193" s="678">
        <f t="shared" si="158"/>
        <v>2024</v>
      </c>
      <c r="AA193" s="678">
        <f t="shared" si="158"/>
        <v>2025</v>
      </c>
      <c r="AC193" s="678">
        <v>2000</v>
      </c>
      <c r="AD193" s="678">
        <f>1+AC193</f>
        <v>2001</v>
      </c>
      <c r="AE193" s="678">
        <f t="shared" ref="AE193:BB193" si="159">1+AD193</f>
        <v>2002</v>
      </c>
      <c r="AF193" s="678">
        <f t="shared" si="159"/>
        <v>2003</v>
      </c>
      <c r="AG193" s="678">
        <f t="shared" si="159"/>
        <v>2004</v>
      </c>
      <c r="AH193" s="678">
        <f t="shared" si="159"/>
        <v>2005</v>
      </c>
      <c r="AI193" s="678">
        <f t="shared" si="159"/>
        <v>2006</v>
      </c>
      <c r="AJ193" s="678">
        <f t="shared" si="159"/>
        <v>2007</v>
      </c>
      <c r="AK193" s="678">
        <f t="shared" si="159"/>
        <v>2008</v>
      </c>
      <c r="AL193" s="678">
        <f t="shared" si="159"/>
        <v>2009</v>
      </c>
      <c r="AM193" s="678">
        <f t="shared" si="159"/>
        <v>2010</v>
      </c>
      <c r="AN193" s="678">
        <f t="shared" si="159"/>
        <v>2011</v>
      </c>
      <c r="AO193" s="678">
        <f t="shared" si="159"/>
        <v>2012</v>
      </c>
      <c r="AP193" s="678">
        <f t="shared" si="159"/>
        <v>2013</v>
      </c>
      <c r="AQ193" s="678">
        <f t="shared" si="159"/>
        <v>2014</v>
      </c>
      <c r="AR193" s="678">
        <f t="shared" si="159"/>
        <v>2015</v>
      </c>
      <c r="AS193" s="678">
        <f t="shared" si="159"/>
        <v>2016</v>
      </c>
      <c r="AT193" s="678">
        <f t="shared" si="159"/>
        <v>2017</v>
      </c>
      <c r="AU193" s="678">
        <f t="shared" si="159"/>
        <v>2018</v>
      </c>
      <c r="AV193" s="678">
        <f t="shared" si="159"/>
        <v>2019</v>
      </c>
      <c r="AW193" s="678">
        <f t="shared" si="159"/>
        <v>2020</v>
      </c>
      <c r="AX193" s="678">
        <f t="shared" si="159"/>
        <v>2021</v>
      </c>
      <c r="AY193" s="678">
        <f t="shared" si="159"/>
        <v>2022</v>
      </c>
      <c r="AZ193" s="678">
        <f t="shared" si="159"/>
        <v>2023</v>
      </c>
      <c r="BA193" s="678">
        <f t="shared" si="159"/>
        <v>2024</v>
      </c>
      <c r="BB193" s="678">
        <f t="shared" si="159"/>
        <v>2025</v>
      </c>
    </row>
    <row r="194" spans="1:67">
      <c r="A194" s="687" t="str">
        <f>ImportsSawnwood!B$12</f>
        <v xml:space="preserve">Brazil </v>
      </c>
      <c r="B194" s="687">
        <f>ImportsSawnwood!C$12</f>
        <v>4.0519999999999992E-3</v>
      </c>
      <c r="C194" s="687">
        <f>ImportsSawnwood!D$12</f>
        <v>6.0214200000000004E-3</v>
      </c>
      <c r="D194" s="687">
        <f>ImportsSawnwood!E$12</f>
        <v>4.1696799999999994E-3</v>
      </c>
      <c r="E194" s="687">
        <f>ImportsSawnwood!F$12</f>
        <v>5.1662200000000009E-3</v>
      </c>
      <c r="F194" s="687">
        <f>ImportsSawnwood!G$12</f>
        <v>8.1901400000000003E-3</v>
      </c>
      <c r="G194" s="687">
        <f>ImportsSawnwood!H$12</f>
        <v>1.0504499999999998E-2</v>
      </c>
      <c r="H194" s="687">
        <f>ImportsSawnwood!I$12</f>
        <v>1.484804E-2</v>
      </c>
      <c r="I194" s="687">
        <f>ImportsSawnwood!J$12</f>
        <v>1.3708719999999999E-2</v>
      </c>
      <c r="J194" s="687">
        <f>ImportsSawnwood!K$12</f>
        <v>8.3391999999999997E-3</v>
      </c>
      <c r="K194" s="687">
        <f>ImportsSawnwood!L$12</f>
        <v>6.1974133333333329E-3</v>
      </c>
      <c r="L194" s="687">
        <f>ImportsSawnwood!M$12</f>
        <v>5.9763199999999985E-3</v>
      </c>
      <c r="M194" s="687">
        <f>ImportsSawnwood!N$12</f>
        <v>3.7773799999999999E-3</v>
      </c>
      <c r="N194" s="687">
        <f>ImportsSawnwood!O$12</f>
        <v>3.0528399999999998E-3</v>
      </c>
      <c r="O194" s="687">
        <f>ImportsSawnwood!P$12</f>
        <v>4.08618E-3</v>
      </c>
      <c r="P194" s="687">
        <f>ImportsSawnwood!Q$12</f>
        <v>4.0103999999999999E-3</v>
      </c>
      <c r="Q194" s="687">
        <f>ImportsSawnwood!R$12</f>
        <v>5.8800200000000006E-3</v>
      </c>
      <c r="R194" s="687">
        <f>ImportsSawnwood!S$12</f>
        <v>5.0140000000000002E-3</v>
      </c>
      <c r="S194" s="687">
        <f>ImportsSawnwood!T$12</f>
        <v>7.31534E-3</v>
      </c>
      <c r="T194" s="687">
        <f>ImportsSawnwood!U$12</f>
        <v>9.1168600000000027E-3</v>
      </c>
      <c r="U194" s="687">
        <f>ImportsSawnwood!V$12</f>
        <v>8.3265800000000001E-3</v>
      </c>
      <c r="V194" s="687">
        <f>ImportsSawnwood!W$12</f>
        <v>0</v>
      </c>
      <c r="W194" s="687">
        <f>ImportsSawnwood!X$12</f>
        <v>0</v>
      </c>
      <c r="X194" s="687">
        <f>ImportsSawnwood!Y$12</f>
        <v>0</v>
      </c>
      <c r="Y194" s="687">
        <f>ImportsSawnwood!Z$12</f>
        <v>0</v>
      </c>
      <c r="Z194" s="687">
        <f>ImportsSawnwood!AA$12</f>
        <v>0</v>
      </c>
      <c r="AA194" s="687">
        <f>ImportsSawnwood!AB$12</f>
        <v>0</v>
      </c>
      <c r="AB194" s="685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684">
        <f t="shared" ref="BC194:BE199" si="160">I194/I$192</f>
        <v>7.9920475491360332E-2</v>
      </c>
      <c r="BD194" s="684">
        <f t="shared" si="160"/>
        <v>7.5090549070285437E-2</v>
      </c>
      <c r="BE194" s="684">
        <f t="shared" si="160"/>
        <v>6.9754750432701657E-2</v>
      </c>
      <c r="BF194" s="684">
        <f t="shared" ref="BF194:BF199" si="161">L194/L$192</f>
        <v>6.155076976568917E-2</v>
      </c>
      <c r="BG194" s="684">
        <f t="shared" ref="BG194:BG199" si="162">M194/M$192</f>
        <v>3.7656630640629164E-2</v>
      </c>
      <c r="BH194" s="684">
        <f t="shared" ref="BH194:BH199" si="163">N194/N$192</f>
        <v>2.9258299343252827E-2</v>
      </c>
      <c r="BI194" s="684">
        <f t="shared" ref="BI194:BI199" si="164">O194/O$192</f>
        <v>3.9310142397395602E-2</v>
      </c>
      <c r="BJ194" s="684">
        <f t="shared" ref="BJ194:BJ199" si="165">P194/P$192</f>
        <v>3.3189583249956058E-2</v>
      </c>
      <c r="BK194" s="684">
        <f t="shared" ref="BK194:BK199" si="166">Q194/Q$192</f>
        <v>4.2186100020886637E-2</v>
      </c>
      <c r="BL194" s="684">
        <f t="shared" ref="BL194:BL199" si="167">R194/R$192</f>
        <v>3.1966732064902817E-2</v>
      </c>
      <c r="BM194" s="684">
        <f t="shared" ref="BM194:BM199" si="168">S194/S$192</f>
        <v>4.698329325130305E-2</v>
      </c>
      <c r="BN194" s="684">
        <f t="shared" ref="BN194:BN199" si="169">T194/T$192</f>
        <v>4.9865865669521961E-2</v>
      </c>
      <c r="BO194" s="684">
        <f t="shared" ref="BO194:BO199" si="170">U194/U$192</f>
        <v>4.8079132333489157E-2</v>
      </c>
    </row>
    <row r="195" spans="1:67">
      <c r="A195" s="687" t="str">
        <f>ImportsSawnwood!B$15</f>
        <v xml:space="preserve">Malaysia </v>
      </c>
      <c r="B195" s="687">
        <f>ImportsSawnwood!C$15</f>
        <v>6.5221799999999998E-3</v>
      </c>
      <c r="C195" s="687">
        <f>ImportsSawnwood!D$15</f>
        <v>7.9550799999999998E-3</v>
      </c>
      <c r="D195" s="687">
        <f>ImportsSawnwood!E$15</f>
        <v>6.3434799999999986E-3</v>
      </c>
      <c r="E195" s="687">
        <f>ImportsSawnwood!F$15</f>
        <v>6.4878999999999996E-3</v>
      </c>
      <c r="F195" s="687">
        <f>ImportsSawnwood!G$15</f>
        <v>5.4189199999999989E-3</v>
      </c>
      <c r="G195" s="687">
        <f>ImportsSawnwood!H$15</f>
        <v>5.6637599999999986E-3</v>
      </c>
      <c r="H195" s="687">
        <f>ImportsSawnwood!I$15</f>
        <v>5.114839999999999E-3</v>
      </c>
      <c r="I195" s="687">
        <f>ImportsSawnwood!J$15</f>
        <v>5.9088309999999981E-3</v>
      </c>
      <c r="J195" s="687">
        <f>ImportsSawnwood!K$15</f>
        <v>2.5406599999999997E-3</v>
      </c>
      <c r="K195" s="687">
        <f>ImportsSawnwood!L$15</f>
        <v>2.8396399999999996E-3</v>
      </c>
      <c r="L195" s="687">
        <f>ImportsSawnwood!M$15</f>
        <v>7.6400000000000003E-4</v>
      </c>
      <c r="M195" s="687">
        <f>ImportsSawnwood!N$15</f>
        <v>6.2063999999999999E-4</v>
      </c>
      <c r="N195" s="687">
        <f>ImportsSawnwood!O$15</f>
        <v>1.0669E-3</v>
      </c>
      <c r="O195" s="687">
        <f>ImportsSawnwood!P$15</f>
        <v>1.1150000000000001E-3</v>
      </c>
      <c r="P195" s="687">
        <f>ImportsSawnwood!Q$15</f>
        <v>9.8820000000000006E-4</v>
      </c>
      <c r="Q195" s="687">
        <f>ImportsSawnwood!R$15</f>
        <v>9.9500000000000001E-4</v>
      </c>
      <c r="R195" s="687">
        <f>ImportsSawnwood!S$15</f>
        <v>1.5282599999999998E-3</v>
      </c>
      <c r="S195" s="687">
        <f>ImportsSawnwood!T$15</f>
        <v>5.671988888888888E-4</v>
      </c>
      <c r="T195" s="687">
        <f>ImportsSawnwood!U$15</f>
        <v>9.6659999999999997E-4</v>
      </c>
      <c r="U195" s="687">
        <f>ImportsSawnwood!V$15</f>
        <v>1.2400000000000001E-4</v>
      </c>
      <c r="V195" s="687">
        <f>ImportsSawnwood!W$15</f>
        <v>0</v>
      </c>
      <c r="W195" s="687">
        <f>ImportsSawnwood!X$15</f>
        <v>0</v>
      </c>
      <c r="X195" s="687">
        <f>ImportsSawnwood!Y$15</f>
        <v>0</v>
      </c>
      <c r="Y195" s="687">
        <f>ImportsSawnwood!Z$15</f>
        <v>0</v>
      </c>
      <c r="Z195" s="687">
        <f>ImportsSawnwood!AA$15</f>
        <v>0</v>
      </c>
      <c r="AA195" s="687">
        <f>ImportsSawnwood!AB$15</f>
        <v>0</v>
      </c>
      <c r="AB195" s="685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684">
        <f t="shared" si="160"/>
        <v>3.4447897624146531E-2</v>
      </c>
      <c r="BD195" s="684">
        <f t="shared" si="160"/>
        <v>2.2877440809779281E-2</v>
      </c>
      <c r="BE195" s="684">
        <f t="shared" si="160"/>
        <v>3.1961460187484171E-2</v>
      </c>
      <c r="BF195" s="684">
        <f t="shared" si="161"/>
        <v>7.8685191055677308E-3</v>
      </c>
      <c r="BG195" s="684">
        <f t="shared" si="162"/>
        <v>6.1871485635017097E-3</v>
      </c>
      <c r="BH195" s="684">
        <f t="shared" si="163"/>
        <v>1.0225127936385936E-2</v>
      </c>
      <c r="BI195" s="684">
        <f t="shared" si="164"/>
        <v>1.0726597646970055E-2</v>
      </c>
      <c r="BJ195" s="684">
        <f t="shared" si="165"/>
        <v>8.1782231616812726E-3</v>
      </c>
      <c r="BK195" s="684">
        <f t="shared" si="166"/>
        <v>7.1386099912555062E-3</v>
      </c>
      <c r="BL195" s="684">
        <f t="shared" si="167"/>
        <v>9.7434140298181815E-3</v>
      </c>
      <c r="BM195" s="684">
        <f t="shared" si="168"/>
        <v>3.6428753452990457E-3</v>
      </c>
      <c r="BN195" s="684">
        <f t="shared" si="169"/>
        <v>5.2869459173618891E-3</v>
      </c>
      <c r="BO195" s="684">
        <f t="shared" si="170"/>
        <v>7.159977336856976E-4</v>
      </c>
    </row>
    <row r="196" spans="1:67">
      <c r="A196" s="687" t="str">
        <f>ImportsSawnwood!B$32</f>
        <v xml:space="preserve">Norway </v>
      </c>
      <c r="B196" s="687">
        <f>ImportsSawnwood!C$32</f>
        <v>6.9702219999999995E-2</v>
      </c>
      <c r="C196" s="687">
        <f>ImportsSawnwood!D$32</f>
        <v>5.4258339999999995E-2</v>
      </c>
      <c r="D196" s="687">
        <f>ImportsSawnwood!E$32</f>
        <v>7.3215339999999976E-2</v>
      </c>
      <c r="E196" s="687">
        <f>ImportsSawnwood!F$32</f>
        <v>7.2750108999999993E-2</v>
      </c>
      <c r="F196" s="687">
        <f>ImportsSawnwood!G$32</f>
        <v>7.8129165E-2</v>
      </c>
      <c r="G196" s="687">
        <f>ImportsSawnwood!H$32</f>
        <v>8.4905786999999969E-2</v>
      </c>
      <c r="H196" s="687">
        <f>ImportsSawnwood!I$32</f>
        <v>8.7622279999999997E-2</v>
      </c>
      <c r="I196" s="687">
        <f>ImportsSawnwood!J$32</f>
        <v>6.1729213000000005E-2</v>
      </c>
      <c r="J196" s="687">
        <f>ImportsSawnwood!K$32</f>
        <v>5.0127895999999991E-2</v>
      </c>
      <c r="K196" s="687">
        <f>ImportsSawnwood!L$32</f>
        <v>5.3718879999999997E-2</v>
      </c>
      <c r="L196" s="687">
        <f>ImportsSawnwood!M$32</f>
        <v>6.306500000000001E-2</v>
      </c>
      <c r="M196" s="687">
        <f>ImportsSawnwood!N$32</f>
        <v>6.860458400000001E-2</v>
      </c>
      <c r="N196" s="687">
        <f>ImportsSawnwood!O$32</f>
        <v>7.994763299999999E-2</v>
      </c>
      <c r="O196" s="687">
        <f>ImportsSawnwood!P$32</f>
        <v>7.7903246000000023E-2</v>
      </c>
      <c r="P196" s="687">
        <f>ImportsSawnwood!Q$32</f>
        <v>9.4678499999999999E-2</v>
      </c>
      <c r="Q196" s="687">
        <f>ImportsSawnwood!R$32</f>
        <v>0.11225035999999998</v>
      </c>
      <c r="R196" s="687">
        <f>ImportsSawnwood!S$32</f>
        <v>0.12392232411764705</v>
      </c>
      <c r="S196" s="687">
        <f>ImportsSawnwood!T$32</f>
        <v>0.12097538931818182</v>
      </c>
      <c r="T196" s="687">
        <f>ImportsSawnwood!U$32</f>
        <v>0.13597077227272727</v>
      </c>
      <c r="U196" s="687">
        <f>ImportsSawnwood!V$32</f>
        <v>0.1252606</v>
      </c>
      <c r="V196" s="687">
        <f>ImportsSawnwood!W$32</f>
        <v>0</v>
      </c>
      <c r="W196" s="687">
        <f>ImportsSawnwood!X$32</f>
        <v>0</v>
      </c>
      <c r="X196" s="687">
        <f>ImportsSawnwood!Y$32</f>
        <v>0</v>
      </c>
      <c r="Y196" s="687">
        <f>ImportsSawnwood!Z$32</f>
        <v>0</v>
      </c>
      <c r="Z196" s="687">
        <f>ImportsSawnwood!AA$32</f>
        <v>0</v>
      </c>
      <c r="AA196" s="687">
        <f>ImportsSawnwood!AB$32</f>
        <v>0</v>
      </c>
      <c r="AB196" s="685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684">
        <f t="shared" si="160"/>
        <v>0.35987517832937449</v>
      </c>
      <c r="BD196" s="684">
        <f t="shared" si="160"/>
        <v>0.45137797802884744</v>
      </c>
      <c r="BE196" s="684">
        <f t="shared" si="160"/>
        <v>0.60463081391875018</v>
      </c>
      <c r="BF196" s="684">
        <f t="shared" si="161"/>
        <v>0.6495132950165301</v>
      </c>
      <c r="BG196" s="684">
        <f t="shared" si="162"/>
        <v>0.68391781603704627</v>
      </c>
      <c r="BH196" s="684">
        <f t="shared" si="163"/>
        <v>0.76621499262932813</v>
      </c>
      <c r="BI196" s="684">
        <f t="shared" si="164"/>
        <v>0.74945002263222382</v>
      </c>
      <c r="BJ196" s="684">
        <f t="shared" si="165"/>
        <v>0.7835477652431091</v>
      </c>
      <c r="BK196" s="684">
        <f t="shared" si="166"/>
        <v>0.80533823258093196</v>
      </c>
      <c r="BL196" s="684">
        <f t="shared" si="167"/>
        <v>0.79006616113459649</v>
      </c>
      <c r="BM196" s="684">
        <f t="shared" si="168"/>
        <v>0.7769730720003023</v>
      </c>
      <c r="BN196" s="684">
        <f t="shared" si="169"/>
        <v>0.74371003450014339</v>
      </c>
      <c r="BO196" s="684">
        <f t="shared" si="170"/>
        <v>0.72327665903315064</v>
      </c>
    </row>
    <row r="197" spans="1:67">
      <c r="A197" s="687" t="s">
        <v>38</v>
      </c>
      <c r="B197" s="687">
        <f>ImportsSawnwood!C$26</f>
        <v>8.3457000000000003E-2</v>
      </c>
      <c r="C197" s="687">
        <f>ImportsSawnwood!D$26</f>
        <v>7.3868000000000003E-2</v>
      </c>
      <c r="D197" s="687">
        <f>ImportsSawnwood!E$26</f>
        <v>7.2712600000000002E-2</v>
      </c>
      <c r="E197" s="687">
        <f>ImportsSawnwood!F$26</f>
        <v>5.6922760000000003E-2</v>
      </c>
      <c r="F197" s="687">
        <f>ImportsSawnwood!G$26</f>
        <v>6.4959000000000017E-2</v>
      </c>
      <c r="G197" s="687">
        <f>ImportsSawnwood!H$26</f>
        <v>5.1199819999999993E-2</v>
      </c>
      <c r="H197" s="687">
        <f>ImportsSawnwood!I$26</f>
        <v>3.9675220000000004E-2</v>
      </c>
      <c r="I197" s="687">
        <f>ImportsSawnwood!J$26</f>
        <v>3.2520320000000005E-2</v>
      </c>
      <c r="J197" s="687">
        <f>ImportsSawnwood!K$26</f>
        <v>1.6909E-2</v>
      </c>
      <c r="K197" s="687">
        <f>ImportsSawnwood!L$26</f>
        <v>7.5039E-3</v>
      </c>
      <c r="L197" s="687">
        <f>ImportsSawnwood!M$26</f>
        <v>7.0965199999999985E-3</v>
      </c>
      <c r="M197" s="687">
        <f>ImportsSawnwood!N$26</f>
        <v>6.57122E-3</v>
      </c>
      <c r="N197" s="687">
        <f>ImportsSawnwood!O$26</f>
        <v>2.846E-3</v>
      </c>
      <c r="O197" s="687">
        <f>ImportsSawnwood!P$26</f>
        <v>3.5889999999999993E-3</v>
      </c>
      <c r="P197" s="687">
        <f>ImportsSawnwood!Q$26</f>
        <v>3.0609999999999999E-3</v>
      </c>
      <c r="Q197" s="687">
        <f>ImportsSawnwood!R$26</f>
        <v>2.9499999999999999E-3</v>
      </c>
      <c r="R197" s="687">
        <f>ImportsSawnwood!S$26</f>
        <v>3.2290000000000001E-3</v>
      </c>
      <c r="S197" s="687">
        <f>ImportsSawnwood!T$26</f>
        <v>4.398E-3</v>
      </c>
      <c r="T197" s="687">
        <f>ImportsSawnwood!U$26</f>
        <v>3.4719999999999998E-3</v>
      </c>
      <c r="U197" s="687">
        <f>ImportsSawnwood!V$26</f>
        <v>1.2122999999999998E-2</v>
      </c>
      <c r="V197" s="687">
        <f>ImportsSawnwood!W$26</f>
        <v>0</v>
      </c>
      <c r="W197" s="687">
        <f>ImportsSawnwood!X$26</f>
        <v>0</v>
      </c>
      <c r="X197" s="687">
        <f>ImportsSawnwood!Y$26</f>
        <v>0</v>
      </c>
      <c r="Y197" s="687">
        <f>ImportsSawnwood!Z$26</f>
        <v>0</v>
      </c>
      <c r="Z197" s="687">
        <f>ImportsSawnwood!AA$26</f>
        <v>0</v>
      </c>
      <c r="AA197" s="687">
        <f>ImportsSawnwood!AB$26</f>
        <v>0</v>
      </c>
      <c r="AB197" s="685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684">
        <f t="shared" si="160"/>
        <v>0.18959023435675951</v>
      </c>
      <c r="BD197" s="684">
        <f t="shared" si="160"/>
        <v>0.1522575419979682</v>
      </c>
      <c r="BE197" s="684">
        <f t="shared" si="160"/>
        <v>8.4459861496831462E-2</v>
      </c>
      <c r="BF197" s="684">
        <f t="shared" si="161"/>
        <v>7.30878314175962E-2</v>
      </c>
      <c r="BG197" s="684">
        <f t="shared" si="162"/>
        <v>6.5508369398449506E-2</v>
      </c>
      <c r="BH197" s="684">
        <f t="shared" si="163"/>
        <v>2.7275952860581477E-2</v>
      </c>
      <c r="BI197" s="684">
        <f t="shared" si="164"/>
        <v>3.4527138076211224E-2</v>
      </c>
      <c r="BJ197" s="684">
        <f t="shared" si="165"/>
        <v>2.5332464175173423E-2</v>
      </c>
      <c r="BK197" s="684">
        <f t="shared" si="166"/>
        <v>2.1164723089652001E-2</v>
      </c>
      <c r="BL197" s="684">
        <f t="shared" si="167"/>
        <v>2.058647344187698E-2</v>
      </c>
      <c r="BM197" s="684">
        <f t="shared" si="168"/>
        <v>2.8246468888558949E-2</v>
      </c>
      <c r="BN197" s="684">
        <f t="shared" si="169"/>
        <v>1.8990560961184025E-2</v>
      </c>
      <c r="BO197" s="684">
        <f t="shared" si="170"/>
        <v>7.0000326818320247E-2</v>
      </c>
    </row>
    <row r="198" spans="1:67">
      <c r="A198" s="687" t="str">
        <f>ImportsSawnwood!B$10</f>
        <v xml:space="preserve">USA </v>
      </c>
      <c r="B198" s="687">
        <f>ImportsSawnwood!C$10</f>
        <v>2.158026E-2</v>
      </c>
      <c r="C198" s="687">
        <f>ImportsSawnwood!D$10</f>
        <v>2.20214E-2</v>
      </c>
      <c r="D198" s="687">
        <f>ImportsSawnwood!E$10</f>
        <v>1.6760239999999999E-2</v>
      </c>
      <c r="E198" s="687">
        <f>ImportsSawnwood!F$10</f>
        <v>1.5842479999999999E-2</v>
      </c>
      <c r="F198" s="687">
        <f>ImportsSawnwood!G$10</f>
        <v>1.9451159999999999E-2</v>
      </c>
      <c r="G198" s="687">
        <f>ImportsSawnwood!H$10</f>
        <v>1.8261669999999997E-2</v>
      </c>
      <c r="H198" s="687">
        <f>ImportsSawnwood!I$10</f>
        <v>2.1894039999999997E-2</v>
      </c>
      <c r="I198" s="687">
        <f>ImportsSawnwood!J$10</f>
        <v>2.3623960000000003E-2</v>
      </c>
      <c r="J198" s="687">
        <f>ImportsSawnwood!K$10</f>
        <v>8.9391229999999985E-3</v>
      </c>
      <c r="K198" s="687">
        <f>ImportsSawnwood!L$10</f>
        <v>4.9191959999999998E-3</v>
      </c>
      <c r="L198" s="687">
        <f>ImportsSawnwood!M$10</f>
        <v>5.6705399999999991E-3</v>
      </c>
      <c r="M198" s="687">
        <f>ImportsSawnwood!N$10</f>
        <v>6.6972630000000002E-3</v>
      </c>
      <c r="N198" s="687">
        <f>ImportsSawnwood!O$10</f>
        <v>5.1571314285714289E-3</v>
      </c>
      <c r="O198" s="687">
        <f>ImportsSawnwood!P$10</f>
        <v>5.6071765497076025E-3</v>
      </c>
      <c r="P198" s="687">
        <f>ImportsSawnwood!Q$10</f>
        <v>5.3683999999999997E-3</v>
      </c>
      <c r="Q198" s="687">
        <f>ImportsSawnwood!R$10</f>
        <v>4.1040933333333328E-3</v>
      </c>
      <c r="R198" s="687">
        <f>ImportsSawnwood!S$10</f>
        <v>5.5002459999999986E-3</v>
      </c>
      <c r="S198" s="687">
        <f>ImportsSawnwood!T$10</f>
        <v>4.7442600000000001E-3</v>
      </c>
      <c r="T198" s="687">
        <f>ImportsSawnwood!U$10</f>
        <v>4.5149128571428561E-3</v>
      </c>
      <c r="U198" s="687">
        <f>ImportsSawnwood!V$10</f>
        <v>5.1192199999999998E-3</v>
      </c>
      <c r="V198" s="687">
        <f>ImportsSawnwood!W$10</f>
        <v>0</v>
      </c>
      <c r="W198" s="687">
        <f>ImportsSawnwood!X$10</f>
        <v>0</v>
      </c>
      <c r="X198" s="687">
        <f>ImportsSawnwood!Y$10</f>
        <v>0</v>
      </c>
      <c r="Y198" s="687">
        <f>ImportsSawnwood!Z$10</f>
        <v>0</v>
      </c>
      <c r="Z198" s="687">
        <f>ImportsSawnwood!AA$10</f>
        <v>0</v>
      </c>
      <c r="AA198" s="687">
        <f>ImportsSawnwood!AB$10</f>
        <v>0</v>
      </c>
      <c r="AB198" s="685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684">
        <f t="shared" si="160"/>
        <v>0.13772533950572172</v>
      </c>
      <c r="BD198" s="684">
        <f t="shared" si="160"/>
        <v>8.0492571742711183E-2</v>
      </c>
      <c r="BE198" s="684">
        <f t="shared" si="160"/>
        <v>5.5367823776405249E-2</v>
      </c>
      <c r="BF198" s="684">
        <f t="shared" si="161"/>
        <v>5.8401508283882242E-2</v>
      </c>
      <c r="BG198" s="684">
        <f t="shared" si="162"/>
        <v>6.6764889710368577E-2</v>
      </c>
      <c r="BH198" s="684">
        <f t="shared" si="163"/>
        <v>4.9425746219795327E-2</v>
      </c>
      <c r="BI198" s="684">
        <f t="shared" si="164"/>
        <v>5.3942535232501559E-2</v>
      </c>
      <c r="BJ198" s="684">
        <f t="shared" si="165"/>
        <v>4.4428226291408364E-2</v>
      </c>
      <c r="BK198" s="684">
        <f t="shared" si="166"/>
        <v>2.9444745401385371E-2</v>
      </c>
      <c r="BL198" s="684">
        <f t="shared" si="167"/>
        <v>3.5066791019755364E-2</v>
      </c>
      <c r="BM198" s="684">
        <f t="shared" si="168"/>
        <v>3.0470348451394881E-2</v>
      </c>
      <c r="BN198" s="684">
        <f t="shared" si="169"/>
        <v>2.4694910094471473E-2</v>
      </c>
      <c r="BO198" s="684">
        <f t="shared" si="170"/>
        <v>2.9559273534181422E-2</v>
      </c>
    </row>
    <row r="199" spans="1:67">
      <c r="A199" s="680" t="s">
        <v>25</v>
      </c>
      <c r="B199" s="687">
        <f t="shared" ref="B199:K199" si="171">B192-SUM(B194:B198)</f>
        <v>3.6929200000000162E-2</v>
      </c>
      <c r="C199" s="687">
        <f t="shared" si="171"/>
        <v>3.8631520000000058E-2</v>
      </c>
      <c r="D199" s="687">
        <f t="shared" si="171"/>
        <v>4.0533920000000001E-2</v>
      </c>
      <c r="E199" s="687">
        <f t="shared" si="171"/>
        <v>4.606433999999987E-2</v>
      </c>
      <c r="F199" s="687">
        <f t="shared" si="171"/>
        <v>4.5399687000000022E-2</v>
      </c>
      <c r="G199" s="687">
        <f t="shared" si="171"/>
        <v>4.393694599999981E-2</v>
      </c>
      <c r="H199" s="687">
        <f t="shared" si="171"/>
        <v>3.1234308000000072E-2</v>
      </c>
      <c r="I199" s="687">
        <f t="shared" si="171"/>
        <v>3.4038465999999379E-2</v>
      </c>
      <c r="J199" s="687">
        <f t="shared" si="171"/>
        <v>2.4199374999999843E-2</v>
      </c>
      <c r="K199" s="687">
        <f t="shared" si="171"/>
        <v>1.3666723749999762E-2</v>
      </c>
      <c r="L199" s="687">
        <f>L192-SUM(L194:L198)</f>
        <v>1.4523399999999853E-2</v>
      </c>
      <c r="M199" s="687">
        <f>M192-SUM(M194:M198)</f>
        <v>1.4040064999999727E-2</v>
      </c>
      <c r="N199" s="687">
        <f>N192-SUM(N194:N198)</f>
        <v>1.2270488333333815E-2</v>
      </c>
      <c r="O199" s="687">
        <f t="shared" ref="O199:AA199" si="172">O192-SUM(O194:O198)</f>
        <v>1.1646616941176746E-2</v>
      </c>
      <c r="P199" s="687">
        <f t="shared" si="172"/>
        <v>1.2726593015872978E-2</v>
      </c>
      <c r="Q199" s="687">
        <f t="shared" si="172"/>
        <v>1.3203403896103916E-2</v>
      </c>
      <c r="R199" s="687">
        <f t="shared" si="172"/>
        <v>1.765673533333359E-2</v>
      </c>
      <c r="S199" s="687">
        <f t="shared" si="172"/>
        <v>1.770068956818216E-2</v>
      </c>
      <c r="T199" s="687">
        <f t="shared" si="172"/>
        <v>2.8786524210526576E-2</v>
      </c>
      <c r="U199" s="687">
        <f t="shared" si="172"/>
        <v>2.2231505714286004E-2</v>
      </c>
      <c r="V199" s="687">
        <f t="shared" si="172"/>
        <v>0</v>
      </c>
      <c r="W199" s="687">
        <f t="shared" si="172"/>
        <v>0</v>
      </c>
      <c r="X199" s="687">
        <f t="shared" si="172"/>
        <v>0</v>
      </c>
      <c r="Y199" s="687">
        <f t="shared" si="172"/>
        <v>0</v>
      </c>
      <c r="Z199" s="687">
        <f t="shared" si="172"/>
        <v>0</v>
      </c>
      <c r="AA199" s="687">
        <f t="shared" si="172"/>
        <v>0</v>
      </c>
      <c r="AB199" s="685"/>
      <c r="BC199" s="684">
        <f t="shared" si="160"/>
        <v>0.19844087469263744</v>
      </c>
      <c r="BD199" s="684">
        <f t="shared" si="160"/>
        <v>0.21790391835040854</v>
      </c>
      <c r="BE199" s="684">
        <f t="shared" si="160"/>
        <v>0.15382529018782728</v>
      </c>
      <c r="BF199" s="684">
        <f t="shared" si="161"/>
        <v>0.14957807641073459</v>
      </c>
      <c r="BG199" s="684">
        <f t="shared" si="162"/>
        <v>0.13996514565000473</v>
      </c>
      <c r="BH199" s="684">
        <f t="shared" si="163"/>
        <v>0.1175998810106564</v>
      </c>
      <c r="BI199" s="684">
        <f t="shared" si="164"/>
        <v>0.11204356401469781</v>
      </c>
      <c r="BJ199" s="684">
        <f t="shared" si="165"/>
        <v>0.10532373787867184</v>
      </c>
      <c r="BK199" s="684">
        <f t="shared" si="166"/>
        <v>9.4727588915888727E-2</v>
      </c>
      <c r="BL199" s="684">
        <f t="shared" si="167"/>
        <v>0.11257042830905012</v>
      </c>
      <c r="BM199" s="684">
        <f t="shared" si="168"/>
        <v>0.11368394206314172</v>
      </c>
      <c r="BN199" s="684">
        <f t="shared" si="169"/>
        <v>0.15745168285731706</v>
      </c>
      <c r="BO199" s="684">
        <f t="shared" si="170"/>
        <v>0.12836861054717269</v>
      </c>
    </row>
    <row r="200" spans="1:67">
      <c r="A200" s="680"/>
      <c r="B200" s="685"/>
      <c r="C200" s="685"/>
      <c r="D200" s="685"/>
      <c r="E200" s="685"/>
      <c r="F200" s="685"/>
      <c r="G200" s="685"/>
      <c r="H200" s="685"/>
      <c r="I200" s="685"/>
      <c r="J200" s="685"/>
      <c r="K200" s="685"/>
      <c r="L200" s="685"/>
      <c r="M200" s="685"/>
      <c r="N200" s="685"/>
      <c r="O200" s="685"/>
      <c r="P200" s="685"/>
      <c r="Q200" s="685"/>
      <c r="R200" s="685"/>
      <c r="S200" s="685"/>
      <c r="T200" s="685"/>
      <c r="U200" s="685"/>
      <c r="V200" s="685"/>
      <c r="W200" s="685"/>
      <c r="X200" s="685"/>
      <c r="Y200" s="685"/>
      <c r="Z200" s="685"/>
      <c r="AA200" s="685"/>
      <c r="AB200" s="685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</row>
    <row r="201" spans="1:67">
      <c r="A201" s="680"/>
      <c r="B201" s="685"/>
      <c r="C201" s="685"/>
      <c r="D201" s="685"/>
      <c r="E201" s="685"/>
      <c r="F201" s="685"/>
      <c r="G201" s="685"/>
      <c r="H201" s="685"/>
      <c r="I201" s="685"/>
      <c r="J201" s="685"/>
      <c r="K201" s="685"/>
      <c r="L201" s="685"/>
      <c r="M201" s="685"/>
      <c r="N201" s="685"/>
      <c r="O201" s="685"/>
      <c r="P201" s="685"/>
      <c r="Q201" s="685"/>
      <c r="R201" s="685"/>
      <c r="S201" s="685"/>
      <c r="T201" s="685"/>
      <c r="U201" s="685"/>
      <c r="V201" s="685"/>
      <c r="W201" s="685"/>
      <c r="X201" s="685"/>
      <c r="Y201" s="685"/>
      <c r="Z201" s="685"/>
      <c r="AA201" s="685"/>
      <c r="AB201" s="685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</row>
    <row r="202" spans="1:67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685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</row>
    <row r="203" spans="1:67">
      <c r="A203" s="683"/>
      <c r="B203" s="683"/>
      <c r="C203" s="683"/>
      <c r="D203" s="683"/>
      <c r="E203" s="683"/>
      <c r="F203" s="683"/>
      <c r="G203" s="683"/>
      <c r="H203" s="683"/>
      <c r="I203" s="683"/>
      <c r="J203" s="683"/>
      <c r="K203" s="683"/>
      <c r="L203" s="683"/>
      <c r="M203" s="683"/>
      <c r="N203" s="683"/>
      <c r="O203" s="683"/>
      <c r="P203" s="683"/>
      <c r="Q203" s="683"/>
      <c r="R203" s="683"/>
      <c r="S203" s="683"/>
      <c r="T203" s="683"/>
      <c r="U203" s="683"/>
      <c r="V203" s="683"/>
      <c r="W203" s="683"/>
      <c r="X203" s="683"/>
      <c r="Y203" s="683"/>
      <c r="Z203" s="683"/>
      <c r="AA203" s="683"/>
      <c r="AB203" s="683"/>
      <c r="AC203" s="683"/>
      <c r="AD203" s="683"/>
      <c r="AE203" s="683"/>
      <c r="AF203" s="683"/>
      <c r="AG203" s="683"/>
      <c r="AH203" s="683"/>
      <c r="AI203" s="683"/>
      <c r="AJ203" s="683"/>
      <c r="AK203" s="683"/>
      <c r="AL203" s="683"/>
      <c r="AM203" s="683"/>
      <c r="AN203" s="683"/>
      <c r="AO203" s="683"/>
      <c r="AP203" s="683"/>
      <c r="AQ203" s="683"/>
      <c r="AR203" s="683"/>
      <c r="AS203" s="683"/>
      <c r="AT203" s="683"/>
      <c r="AU203" s="683"/>
      <c r="AV203" s="683"/>
      <c r="AW203" s="683"/>
      <c r="AX203" s="683"/>
      <c r="AY203" s="683"/>
      <c r="AZ203" s="683"/>
      <c r="BA203" s="683"/>
      <c r="BB203" s="683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</row>
    <row r="204" spans="1:67">
      <c r="A204" s="683"/>
      <c r="B204" s="683"/>
      <c r="C204" s="683"/>
      <c r="D204" s="683"/>
      <c r="E204" s="683"/>
      <c r="F204" s="683"/>
      <c r="G204" s="683"/>
      <c r="H204" s="683"/>
      <c r="I204" s="683"/>
      <c r="J204" s="683"/>
      <c r="K204" s="683"/>
      <c r="L204" s="683"/>
      <c r="M204" s="683"/>
      <c r="N204" s="683"/>
      <c r="O204" s="683"/>
      <c r="P204" s="683"/>
      <c r="Q204" s="683"/>
      <c r="R204" s="683"/>
      <c r="S204" s="683"/>
      <c r="T204" s="683"/>
      <c r="U204" s="683"/>
      <c r="V204" s="683"/>
      <c r="W204" s="683"/>
      <c r="X204" s="683"/>
      <c r="Y204" s="683"/>
      <c r="Z204" s="683"/>
      <c r="AA204" s="683"/>
      <c r="AB204" s="683"/>
      <c r="AC204" s="683"/>
      <c r="AD204" s="683"/>
      <c r="AE204" s="683"/>
      <c r="AF204" s="683"/>
      <c r="AG204" s="683"/>
      <c r="AH204" s="683"/>
      <c r="AI204" s="683"/>
      <c r="AJ204" s="683"/>
      <c r="AK204" s="683"/>
      <c r="AL204" s="683"/>
      <c r="AM204" s="683"/>
      <c r="AN204" s="683"/>
      <c r="AO204" s="683"/>
      <c r="AP204" s="683"/>
      <c r="AQ204" s="683"/>
      <c r="AR204" s="683"/>
      <c r="AS204" s="683"/>
      <c r="AT204" s="683"/>
      <c r="AU204" s="683"/>
      <c r="AV204" s="683"/>
      <c r="AW204" s="683"/>
      <c r="AX204" s="683"/>
      <c r="AY204" s="683"/>
      <c r="AZ204" s="683"/>
      <c r="BA204" s="683"/>
      <c r="BB204" s="683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</row>
    <row r="205" spans="1:67">
      <c r="A205" s="683"/>
      <c r="B205" s="683"/>
      <c r="C205" s="683"/>
      <c r="D205" s="683"/>
      <c r="E205" s="683"/>
      <c r="F205" s="683"/>
      <c r="G205" s="683"/>
      <c r="H205" s="683"/>
      <c r="I205" s="683"/>
      <c r="J205" s="683"/>
      <c r="K205" s="683"/>
      <c r="L205" s="683"/>
      <c r="M205" s="683"/>
      <c r="N205" s="683"/>
      <c r="O205" s="683"/>
      <c r="P205" s="683"/>
      <c r="Q205" s="683"/>
      <c r="R205" s="683"/>
      <c r="S205" s="683"/>
      <c r="T205" s="683"/>
      <c r="U205" s="683"/>
      <c r="V205" s="683"/>
      <c r="W205" s="683"/>
      <c r="X205" s="683"/>
      <c r="Y205" s="683"/>
      <c r="Z205" s="683"/>
      <c r="AA205" s="683"/>
      <c r="AB205" s="683"/>
      <c r="AC205" s="683"/>
      <c r="AD205" s="683"/>
      <c r="AE205" s="683"/>
      <c r="AF205" s="683"/>
      <c r="AG205" s="683"/>
      <c r="AH205" s="683"/>
      <c r="AI205" s="683"/>
      <c r="AJ205" s="683"/>
      <c r="AK205" s="683"/>
      <c r="AL205" s="683"/>
      <c r="AM205" s="683"/>
      <c r="AN205" s="683"/>
      <c r="AO205" s="683"/>
      <c r="AP205" s="683"/>
      <c r="AQ205" s="683"/>
      <c r="AR205" s="683"/>
      <c r="AS205" s="683"/>
      <c r="AT205" s="683"/>
      <c r="AU205" s="683"/>
      <c r="AV205" s="683"/>
      <c r="AW205" s="683"/>
      <c r="AX205" s="683"/>
      <c r="AY205" s="683"/>
      <c r="AZ205" s="683"/>
      <c r="BA205" s="683"/>
      <c r="BB205" s="683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</row>
    <row r="206" spans="1:67">
      <c r="A206" s="683" t="str">
        <f t="shared" ref="A206:A211" si="173">A194</f>
        <v xml:space="preserve">Brazil </v>
      </c>
      <c r="B206" s="683"/>
      <c r="C206" s="683"/>
      <c r="D206" s="683"/>
      <c r="E206" s="683"/>
      <c r="F206" s="683"/>
      <c r="G206" s="683"/>
      <c r="H206" s="683"/>
      <c r="I206" s="683"/>
      <c r="J206" s="683"/>
      <c r="K206" s="683"/>
      <c r="L206" s="683"/>
      <c r="M206" s="683"/>
      <c r="N206" s="683"/>
      <c r="O206" s="683"/>
      <c r="P206" s="683"/>
      <c r="Q206" s="683"/>
      <c r="R206" s="683"/>
      <c r="S206" s="683"/>
      <c r="T206" s="683"/>
      <c r="U206" s="683"/>
      <c r="V206" s="683"/>
      <c r="W206" s="683"/>
      <c r="X206" s="683"/>
      <c r="Y206" s="683"/>
      <c r="Z206" s="683"/>
      <c r="AA206" s="683"/>
      <c r="AB206" s="683"/>
      <c r="AC206" s="687">
        <f>ImportsSawnwood!AD$12</f>
        <v>2.4240740408279999E-3</v>
      </c>
      <c r="AD206" s="687">
        <f>ImportsSawnwood!AE$12</f>
        <v>3.4982870391999997E-3</v>
      </c>
      <c r="AE206" s="687">
        <f>ImportsSawnwood!AF$12</f>
        <v>1.9167614592E-3</v>
      </c>
      <c r="AF206" s="687">
        <f>ImportsSawnwood!AG$12</f>
        <v>2.5544023120000004E-3</v>
      </c>
      <c r="AG206" s="687">
        <f>ImportsSawnwood!AH$12</f>
        <v>4.9986034427000007E-3</v>
      </c>
      <c r="AH206" s="687">
        <f>ImportsSawnwood!AI$12</f>
        <v>7.921635064200001E-3</v>
      </c>
      <c r="AI206" s="687">
        <f>ImportsSawnwood!AJ$12</f>
        <v>1.2900369645200001E-2</v>
      </c>
      <c r="AJ206" s="687">
        <f>ImportsSawnwood!AK$12</f>
        <v>1.4272289694500001E-2</v>
      </c>
      <c r="AK206" s="687">
        <f>ImportsSawnwood!AL$12</f>
        <v>1.0896570350800001E-2</v>
      </c>
      <c r="AL206" s="687">
        <f>ImportsSawnwood!AM$12</f>
        <v>7.6642920992000003E-3</v>
      </c>
      <c r="AM206" s="687">
        <f>ImportsSawnwood!AN$12</f>
        <v>7.9447557132000003E-3</v>
      </c>
      <c r="AN206" s="687">
        <f>ImportsSawnwood!AO$12</f>
        <v>5.9916050880000002E-3</v>
      </c>
      <c r="AO206" s="687">
        <f>ImportsSawnwood!AP$12</f>
        <v>4.7974714656000006E-3</v>
      </c>
      <c r="AP206" s="687">
        <f>ImportsSawnwood!AQ$12</f>
        <v>5.9550582933000007E-3</v>
      </c>
      <c r="AQ206" s="687">
        <f>ImportsSawnwood!AR$12</f>
        <v>6.6456525305000009E-3</v>
      </c>
      <c r="AR206" s="687">
        <f>ImportsSawnwood!AS$12</f>
        <v>1.0007513589499998E-2</v>
      </c>
      <c r="AS206" s="687">
        <f>ImportsSawnwood!AT$12</f>
        <v>7.2978282276999996E-3</v>
      </c>
      <c r="AT206" s="687">
        <f>ImportsSawnwood!AU$12</f>
        <v>1.1090504396400001E-2</v>
      </c>
      <c r="AU206" s="687">
        <f>ImportsSawnwood!AV$12</f>
        <v>1.2594270213000001E-2</v>
      </c>
      <c r="AV206" s="687">
        <f>ImportsSawnwood!AW$12</f>
        <v>1.3507924060416667E-2</v>
      </c>
      <c r="AW206" s="687">
        <f>ImportsSawnwood!AX$12</f>
        <v>0</v>
      </c>
      <c r="AX206" s="687">
        <f>ImportsSawnwood!AY$12</f>
        <v>0</v>
      </c>
      <c r="AY206" s="687">
        <f>ImportsSawnwood!AZ$12</f>
        <v>0</v>
      </c>
      <c r="AZ206" s="687">
        <f>ImportsSawnwood!BA$12</f>
        <v>0</v>
      </c>
      <c r="BA206" s="687">
        <f>ImportsSawnwood!BB$12</f>
        <v>0</v>
      </c>
      <c r="BB206" s="687">
        <f>ImportsSawnwood!BC$12</f>
        <v>0</v>
      </c>
      <c r="BC206" s="684">
        <f t="shared" ref="BC206:BE211" si="174">AJ206/AJ$192</f>
        <v>0.12747913974619568</v>
      </c>
      <c r="BD206" s="684">
        <f t="shared" si="174"/>
        <v>0.1448417801323349</v>
      </c>
      <c r="BE206" s="684">
        <f t="shared" si="174"/>
        <v>0.14499932908601476</v>
      </c>
      <c r="BF206" s="684">
        <f t="shared" ref="BF206:BF211" si="175">AM206/AM$192</f>
        <v>0.14400527147573811</v>
      </c>
      <c r="BG206" s="684">
        <f t="shared" ref="BG206:BG211" si="176">AN206/AN$192</f>
        <v>0.10774462641600377</v>
      </c>
      <c r="BH206" s="684">
        <f t="shared" ref="BH206:BH211" si="177">AO206/AO$192</f>
        <v>9.4062705800317115E-2</v>
      </c>
      <c r="BI206" s="684">
        <f t="shared" ref="BI206:BI211" si="178">AP206/AP$192</f>
        <v>0.11310211000754342</v>
      </c>
      <c r="BJ206" s="684">
        <f t="shared" ref="BJ206:BJ211" si="179">AQ206/AQ$192</f>
        <v>0.11700533857281042</v>
      </c>
      <c r="BK206" s="684">
        <f t="shared" ref="BK206:BK211" si="180">AR206/AR$192</f>
        <v>0.17456459590312479</v>
      </c>
      <c r="BL206" s="684">
        <f t="shared" ref="BL206:BL211" si="181">AS206/AS$192</f>
        <v>0.11534372669639303</v>
      </c>
      <c r="BM206" s="684">
        <f t="shared" ref="BM206:BM211" si="182">AT206/AT$192</f>
        <v>0.17158054497956679</v>
      </c>
      <c r="BN206" s="684">
        <f t="shared" ref="BN206:BN211" si="183">AU206/AU$192</f>
        <v>0.15823182839929109</v>
      </c>
      <c r="BO206" s="684">
        <f t="shared" ref="BO206:BO211" si="184">AV206/AV$192</f>
        <v>0.1683344379009068</v>
      </c>
    </row>
    <row r="207" spans="1:67">
      <c r="A207" s="683" t="str">
        <f t="shared" si="173"/>
        <v xml:space="preserve">Malaysia </v>
      </c>
      <c r="B207" s="683"/>
      <c r="C207" s="683"/>
      <c r="D207" s="683"/>
      <c r="E207" s="683"/>
      <c r="F207" s="683"/>
      <c r="G207" s="683"/>
      <c r="H207" s="683"/>
      <c r="I207" s="683"/>
      <c r="J207" s="683"/>
      <c r="K207" s="683"/>
      <c r="L207" s="683"/>
      <c r="M207" s="683"/>
      <c r="N207" s="683"/>
      <c r="O207" s="683"/>
      <c r="P207" s="683"/>
      <c r="Q207" s="683"/>
      <c r="R207" s="683"/>
      <c r="S207" s="683"/>
      <c r="T207" s="683"/>
      <c r="U207" s="683"/>
      <c r="V207" s="683"/>
      <c r="W207" s="683"/>
      <c r="X207" s="683"/>
      <c r="Y207" s="683"/>
      <c r="Z207" s="683"/>
      <c r="AA207" s="683"/>
      <c r="AB207" s="683"/>
      <c r="AC207" s="687">
        <f>ImportsSawnwood!AD$15</f>
        <v>6.683445619761E-3</v>
      </c>
      <c r="AD207" s="687">
        <f>ImportsSawnwood!AE$15</f>
        <v>8.1318187263999982E-3</v>
      </c>
      <c r="AE207" s="687">
        <f>ImportsSawnwood!AF$15</f>
        <v>7.9029626351999997E-3</v>
      </c>
      <c r="AF207" s="687">
        <f>ImportsSawnwood!AG$15</f>
        <v>6.4372734608E-3</v>
      </c>
      <c r="AG207" s="687">
        <f>ImportsSawnwood!AH$15</f>
        <v>5.6398575268000002E-3</v>
      </c>
      <c r="AH207" s="687">
        <f>ImportsSawnwood!AI$15</f>
        <v>6.1073914044000007E-3</v>
      </c>
      <c r="AI207" s="687">
        <f>ImportsSawnwood!AJ$15</f>
        <v>5.5240611684000008E-3</v>
      </c>
      <c r="AJ207" s="687">
        <f>ImportsSawnwood!AK$15</f>
        <v>7.4237038425000006E-3</v>
      </c>
      <c r="AK207" s="687">
        <f>ImportsSawnwood!AL$15</f>
        <v>4.4984315044000007E-3</v>
      </c>
      <c r="AL207" s="687">
        <f>ImportsSawnwood!AM$15</f>
        <v>5.8568279659999998E-3</v>
      </c>
      <c r="AM207" s="687">
        <f>ImportsSawnwood!AN$15</f>
        <v>1.4536671696000001E-3</v>
      </c>
      <c r="AN207" s="687">
        <f>ImportsSawnwood!AO$15</f>
        <v>8.0278310399999997E-4</v>
      </c>
      <c r="AO207" s="687">
        <f>ImportsSawnwood!AP$15</f>
        <v>1.8942513040000001E-3</v>
      </c>
      <c r="AP207" s="687">
        <f>ImportsSawnwood!AQ$15</f>
        <v>1.9965473391000002E-3</v>
      </c>
      <c r="AQ207" s="687">
        <f>ImportsSawnwood!AR$15</f>
        <v>1.7455041935000002E-3</v>
      </c>
      <c r="AR207" s="687">
        <f>ImportsSawnwood!AS$15</f>
        <v>2.0647251344999996E-3</v>
      </c>
      <c r="AS207" s="687">
        <f>ImportsSawnwood!AT$15</f>
        <v>2.5433152748E-3</v>
      </c>
      <c r="AT207" s="687">
        <f>ImportsSawnwood!AU$15</f>
        <v>6.4653973669999995E-4</v>
      </c>
      <c r="AU207" s="687">
        <f>ImportsSawnwood!AV$15</f>
        <v>1.045868799E-3</v>
      </c>
      <c r="AV207" s="687">
        <f>ImportsSawnwood!AW$15</f>
        <v>1.8554182833333333E-4</v>
      </c>
      <c r="AW207" s="687">
        <f>ImportsSawnwood!AX$15</f>
        <v>0</v>
      </c>
      <c r="AX207" s="687">
        <f>ImportsSawnwood!AY$15</f>
        <v>0</v>
      </c>
      <c r="AY207" s="687">
        <f>ImportsSawnwood!AZ$15</f>
        <v>0</v>
      </c>
      <c r="AZ207" s="687">
        <f>ImportsSawnwood!BA$15</f>
        <v>0</v>
      </c>
      <c r="BA207" s="687">
        <f>ImportsSawnwood!BB$15</f>
        <v>0</v>
      </c>
      <c r="BB207" s="687">
        <f>ImportsSawnwood!BC$15</f>
        <v>0</v>
      </c>
      <c r="BC207" s="684">
        <f t="shared" si="174"/>
        <v>6.630802764164194E-2</v>
      </c>
      <c r="BD207" s="684">
        <f t="shared" si="174"/>
        <v>5.9795036963427424E-2</v>
      </c>
      <c r="BE207" s="684">
        <f t="shared" si="174"/>
        <v>0.11080424840943259</v>
      </c>
      <c r="BF207" s="684">
        <f t="shared" si="175"/>
        <v>2.6348920338206256E-2</v>
      </c>
      <c r="BG207" s="684">
        <f t="shared" si="176"/>
        <v>1.4436125940074623E-2</v>
      </c>
      <c r="BH207" s="684">
        <f t="shared" si="177"/>
        <v>3.7140065219280045E-2</v>
      </c>
      <c r="BI207" s="684">
        <f t="shared" si="178"/>
        <v>3.791964841657687E-2</v>
      </c>
      <c r="BJ207" s="684">
        <f t="shared" si="179"/>
        <v>3.0731866916515117E-2</v>
      </c>
      <c r="BK207" s="684">
        <f t="shared" si="180"/>
        <v>3.6015730134324533E-2</v>
      </c>
      <c r="BL207" s="684">
        <f t="shared" si="181"/>
        <v>4.0197638640742238E-2</v>
      </c>
      <c r="BM207" s="684">
        <f t="shared" si="182"/>
        <v>1.0002578458914897E-2</v>
      </c>
      <c r="BN207" s="684">
        <f t="shared" si="183"/>
        <v>1.3140081126790467E-2</v>
      </c>
      <c r="BO207" s="684">
        <f t="shared" si="184"/>
        <v>2.3122042469222166E-3</v>
      </c>
    </row>
    <row r="208" spans="1:67">
      <c r="A208" s="683" t="str">
        <f t="shared" si="173"/>
        <v xml:space="preserve">Norway </v>
      </c>
      <c r="B208" s="683"/>
      <c r="C208" s="683"/>
      <c r="D208" s="683"/>
      <c r="E208" s="683"/>
      <c r="F208" s="683"/>
      <c r="G208" s="683"/>
      <c r="H208" s="683"/>
      <c r="I208" s="683"/>
      <c r="J208" s="683"/>
      <c r="K208" s="683"/>
      <c r="L208" s="683"/>
      <c r="M208" s="683"/>
      <c r="N208" s="683"/>
      <c r="O208" s="683"/>
      <c r="P208" s="683"/>
      <c r="Q208" s="683"/>
      <c r="R208" s="683"/>
      <c r="S208" s="683"/>
      <c r="T208" s="683"/>
      <c r="U208" s="683"/>
      <c r="V208" s="683"/>
      <c r="W208" s="683"/>
      <c r="X208" s="683"/>
      <c r="Y208" s="683"/>
      <c r="Z208" s="683"/>
      <c r="AA208" s="683"/>
      <c r="AB208" s="683"/>
      <c r="AC208" s="687">
        <f>ImportsSawnwood!AD$32</f>
        <v>1.1990923994964001E-2</v>
      </c>
      <c r="AD208" s="687">
        <f>ImportsSawnwood!AE$32</f>
        <v>8.5493349079999986E-3</v>
      </c>
      <c r="AE208" s="687">
        <f>ImportsSawnwood!AF$32</f>
        <v>1.1612619518400001E-2</v>
      </c>
      <c r="AF208" s="687">
        <f>ImportsSawnwood!AG$32</f>
        <v>1.3686815262400003E-2</v>
      </c>
      <c r="AG208" s="687">
        <f>ImportsSawnwood!AH$32</f>
        <v>1.6039221013900002E-2</v>
      </c>
      <c r="AH208" s="687">
        <f>ImportsSawnwood!AI$32</f>
        <v>1.7979445812900001E-2</v>
      </c>
      <c r="AI208" s="687">
        <f>ImportsSawnwood!AJ$32</f>
        <v>2.0388514414000004E-2</v>
      </c>
      <c r="AJ208" s="687">
        <f>ImportsSawnwood!AK$32</f>
        <v>1.9742315636000003E-2</v>
      </c>
      <c r="AK208" s="687">
        <f>ImportsSawnwood!AL$32</f>
        <v>1.3912657546000002E-2</v>
      </c>
      <c r="AL208" s="687">
        <f>ImportsSawnwood!AM$32</f>
        <v>1.3237211314800001E-2</v>
      </c>
      <c r="AM208" s="687">
        <f>ImportsSawnwood!AN$32</f>
        <v>1.6211677737600003E-2</v>
      </c>
      <c r="AN208" s="687">
        <f>ImportsSawnwood!AO$32</f>
        <v>1.8806677248E-2</v>
      </c>
      <c r="AO208" s="687">
        <f>ImportsSawnwood!AP$32</f>
        <v>2.10341597312E-2</v>
      </c>
      <c r="AP208" s="687">
        <f>ImportsSawnwood!AQ$32</f>
        <v>2.27951391882E-2</v>
      </c>
      <c r="AQ208" s="687">
        <f>ImportsSawnwood!AR$32</f>
        <v>2.72859113795E-2</v>
      </c>
      <c r="AR208" s="687">
        <f>ImportsSawnwood!AS$32</f>
        <v>2.6060906812499996E-2</v>
      </c>
      <c r="AS208" s="687">
        <f>ImportsSawnwood!AT$32</f>
        <v>2.9624214859399998E-2</v>
      </c>
      <c r="AT208" s="687">
        <f>ImportsSawnwood!AU$32</f>
        <v>3.04862728599E-2</v>
      </c>
      <c r="AU208" s="687">
        <f>ImportsSawnwood!AV$32</f>
        <v>3.9950592827000003E-2</v>
      </c>
      <c r="AV208" s="687">
        <f>ImportsSawnwood!AW$32</f>
        <v>3.2038461293750008E-2</v>
      </c>
      <c r="AW208" s="687">
        <f>ImportsSawnwood!AX$32</f>
        <v>0</v>
      </c>
      <c r="AX208" s="687">
        <f>ImportsSawnwood!AY$32</f>
        <v>0</v>
      </c>
      <c r="AY208" s="687">
        <f>ImportsSawnwood!AZ$32</f>
        <v>0</v>
      </c>
      <c r="AZ208" s="687">
        <f>ImportsSawnwood!BA$32</f>
        <v>0</v>
      </c>
      <c r="BA208" s="687">
        <f>ImportsSawnwood!BB$32</f>
        <v>0</v>
      </c>
      <c r="BB208" s="687">
        <f>ImportsSawnwood!BC$32</f>
        <v>0</v>
      </c>
      <c r="BC208" s="684">
        <f t="shared" si="174"/>
        <v>0.17633704666497921</v>
      </c>
      <c r="BD208" s="684">
        <f t="shared" si="174"/>
        <v>0.18493287524971155</v>
      </c>
      <c r="BE208" s="684">
        <f t="shared" si="174"/>
        <v>0.25043236019359821</v>
      </c>
      <c r="BF208" s="684">
        <f t="shared" si="175"/>
        <v>0.29385007393008283</v>
      </c>
      <c r="BG208" s="684">
        <f t="shared" si="176"/>
        <v>0.33819291900102577</v>
      </c>
      <c r="BH208" s="684">
        <f t="shared" si="177"/>
        <v>0.41241099457071934</v>
      </c>
      <c r="BI208" s="684">
        <f t="shared" si="178"/>
        <v>0.43293922798400697</v>
      </c>
      <c r="BJ208" s="684">
        <f t="shared" si="179"/>
        <v>0.48040388578454551</v>
      </c>
      <c r="BK208" s="684">
        <f t="shared" si="180"/>
        <v>0.45458960668974213</v>
      </c>
      <c r="BL208" s="684">
        <f t="shared" si="181"/>
        <v>0.4682170141204815</v>
      </c>
      <c r="BM208" s="684">
        <f t="shared" si="182"/>
        <v>0.47165134467602415</v>
      </c>
      <c r="BN208" s="684">
        <f t="shared" si="183"/>
        <v>0.50193105608665678</v>
      </c>
      <c r="BO208" s="684">
        <f t="shared" si="184"/>
        <v>0.39926019342212737</v>
      </c>
    </row>
    <row r="209" spans="1:67">
      <c r="A209" s="683" t="str">
        <f t="shared" si="173"/>
        <v>Russia</v>
      </c>
      <c r="B209" s="683"/>
      <c r="C209" s="683"/>
      <c r="D209" s="683"/>
      <c r="E209" s="683"/>
      <c r="F209" s="683"/>
      <c r="G209" s="683"/>
      <c r="H209" s="683"/>
      <c r="I209" s="683"/>
      <c r="J209" s="683"/>
      <c r="K209" s="683"/>
      <c r="L209" s="683"/>
      <c r="M209" s="683"/>
      <c r="N209" s="683"/>
      <c r="O209" s="683"/>
      <c r="P209" s="683"/>
      <c r="Q209" s="683"/>
      <c r="R209" s="683"/>
      <c r="S209" s="683"/>
      <c r="T209" s="683"/>
      <c r="U209" s="683"/>
      <c r="V209" s="683"/>
      <c r="W209" s="683"/>
      <c r="X209" s="683"/>
      <c r="Y209" s="683"/>
      <c r="Z209" s="683"/>
      <c r="AA209" s="683"/>
      <c r="AB209" s="683"/>
      <c r="AC209" s="687">
        <f>ImportsSawnwood!AD$26</f>
        <v>1.2598642876704E-2</v>
      </c>
      <c r="AD209" s="687">
        <f>ImportsSawnwood!AE$26</f>
        <v>1.1439917045199999E-2</v>
      </c>
      <c r="AE209" s="687">
        <f>ImportsSawnwood!AF$26</f>
        <v>1.1779483876800001E-2</v>
      </c>
      <c r="AF209" s="687">
        <f>ImportsSawnwood!AG$26</f>
        <v>1.0178719723200001E-2</v>
      </c>
      <c r="AG209" s="687">
        <f>ImportsSawnwood!AH$26</f>
        <v>1.3411288215500002E-2</v>
      </c>
      <c r="AH209" s="687">
        <f>ImportsSawnwood!AI$26</f>
        <v>1.1202586781100001E-2</v>
      </c>
      <c r="AI209" s="687">
        <f>ImportsSawnwood!AJ$26</f>
        <v>9.7755202572000002E-3</v>
      </c>
      <c r="AJ209" s="687">
        <f>ImportsSawnwood!AK$26</f>
        <v>1.1842807085500002E-2</v>
      </c>
      <c r="AK209" s="687">
        <f>ImportsSawnwood!AL$26</f>
        <v>5.9036500032000009E-3</v>
      </c>
      <c r="AL209" s="687">
        <f>ImportsSawnwood!AM$26</f>
        <v>4.4123298471999998E-3</v>
      </c>
      <c r="AM209" s="687">
        <f>ImportsSawnwood!AN$26</f>
        <v>4.4466761970000006E-3</v>
      </c>
      <c r="AN209" s="687">
        <f>ImportsSawnwood!AO$26</f>
        <v>4.5426124320000006E-3</v>
      </c>
      <c r="AO209" s="687">
        <f>ImportsSawnwood!AP$26</f>
        <v>1.8944337456E-3</v>
      </c>
      <c r="AP209" s="687">
        <f>ImportsSawnwood!AQ$26</f>
        <v>1.6085947200000002E-3</v>
      </c>
      <c r="AQ209" s="687">
        <f>ImportsSawnwood!AR$26</f>
        <v>1.1327149695000002E-3</v>
      </c>
      <c r="AR209" s="687">
        <f>ImportsSawnwood!AS$26</f>
        <v>1.0053201690000001E-3</v>
      </c>
      <c r="AS209" s="687">
        <f>ImportsSawnwood!AT$26</f>
        <v>9.6269860249999998E-4</v>
      </c>
      <c r="AT209" s="687">
        <f>ImportsSawnwood!AU$26</f>
        <v>1.4408080829999999E-3</v>
      </c>
      <c r="AU209" s="687">
        <f>ImportsSawnwood!AV$26</f>
        <v>1.166494958E-3</v>
      </c>
      <c r="AV209" s="687">
        <f>ImportsSawnwood!AW$26</f>
        <v>4.2161448299999999E-3</v>
      </c>
      <c r="AW209" s="687">
        <f>ImportsSawnwood!AX$26</f>
        <v>0</v>
      </c>
      <c r="AX209" s="687">
        <f>ImportsSawnwood!AY$26</f>
        <v>0</v>
      </c>
      <c r="AY209" s="687">
        <f>ImportsSawnwood!AZ$26</f>
        <v>0</v>
      </c>
      <c r="AZ209" s="687">
        <f>ImportsSawnwood!BA$26</f>
        <v>0</v>
      </c>
      <c r="BA209" s="687">
        <f>ImportsSawnwood!BB$26</f>
        <v>0</v>
      </c>
      <c r="BB209" s="687">
        <f>ImportsSawnwood!BC$26</f>
        <v>0</v>
      </c>
      <c r="BC209" s="684">
        <f t="shared" si="174"/>
        <v>0.10577916310243313</v>
      </c>
      <c r="BD209" s="684">
        <f t="shared" si="174"/>
        <v>7.8473790212254591E-2</v>
      </c>
      <c r="BE209" s="684">
        <f t="shared" si="174"/>
        <v>8.3476054835772598E-2</v>
      </c>
      <c r="BF209" s="684">
        <f t="shared" si="175"/>
        <v>8.059968563284732E-2</v>
      </c>
      <c r="BG209" s="684">
        <f t="shared" si="176"/>
        <v>8.1687973798338281E-2</v>
      </c>
      <c r="BH209" s="684">
        <f t="shared" si="177"/>
        <v>3.7143642301638864E-2</v>
      </c>
      <c r="BI209" s="684">
        <f t="shared" si="178"/>
        <v>3.055141495150232E-2</v>
      </c>
      <c r="BJ209" s="684">
        <f t="shared" si="179"/>
        <v>1.9942917253735305E-2</v>
      </c>
      <c r="BK209" s="684">
        <f t="shared" si="180"/>
        <v>1.753615495849796E-2</v>
      </c>
      <c r="BL209" s="684">
        <f t="shared" si="181"/>
        <v>1.5215656087421441E-2</v>
      </c>
      <c r="BM209" s="684">
        <f t="shared" si="182"/>
        <v>2.2290657598255968E-2</v>
      </c>
      <c r="BN209" s="684">
        <f t="shared" si="183"/>
        <v>1.4655603453098172E-2</v>
      </c>
      <c r="BO209" s="684">
        <f t="shared" si="184"/>
        <v>5.2541187446161292E-2</v>
      </c>
    </row>
    <row r="210" spans="1:67">
      <c r="A210" s="683" t="str">
        <f t="shared" si="173"/>
        <v xml:space="preserve">USA </v>
      </c>
      <c r="B210" s="683"/>
      <c r="C210" s="683"/>
      <c r="D210" s="683"/>
      <c r="E210" s="683"/>
      <c r="F210" s="683"/>
      <c r="G210" s="683"/>
      <c r="H210" s="683"/>
      <c r="I210" s="683"/>
      <c r="J210" s="683"/>
      <c r="K210" s="683"/>
      <c r="L210" s="683"/>
      <c r="M210" s="683"/>
      <c r="N210" s="683"/>
      <c r="O210" s="683"/>
      <c r="P210" s="683"/>
      <c r="Q210" s="683"/>
      <c r="R210" s="683"/>
      <c r="S210" s="683"/>
      <c r="T210" s="683"/>
      <c r="U210" s="683"/>
      <c r="V210" s="683"/>
      <c r="W210" s="683"/>
      <c r="X210" s="683"/>
      <c r="Y210" s="683"/>
      <c r="Z210" s="683"/>
      <c r="AA210" s="683"/>
      <c r="AB210" s="683"/>
      <c r="AC210" s="687">
        <f>ImportsSawnwood!AD$10</f>
        <v>2.2001527509402E-2</v>
      </c>
      <c r="AD210" s="687">
        <f>ImportsSawnwood!AE$10</f>
        <v>2.23079334852E-2</v>
      </c>
      <c r="AE210" s="687">
        <f>ImportsSawnwood!AF$10</f>
        <v>2.0580221846400001E-2</v>
      </c>
      <c r="AF210" s="687">
        <f>ImportsSawnwood!AG$10</f>
        <v>1.8132285337600001E-2</v>
      </c>
      <c r="AG210" s="687">
        <f>ImportsSawnwood!AH$10</f>
        <v>1.8788829622499999E-2</v>
      </c>
      <c r="AH210" s="687">
        <f>ImportsSawnwood!AI$10</f>
        <v>1.6588611682500001E-2</v>
      </c>
      <c r="AI210" s="687">
        <f>ImportsSawnwood!AJ$10</f>
        <v>2.36210202016E-2</v>
      </c>
      <c r="AJ210" s="687">
        <f>ImportsSawnwood!AK$10</f>
        <v>2.0632351228000001E-2</v>
      </c>
      <c r="AK210" s="687">
        <f>ImportsSawnwood!AL$10</f>
        <v>9.7178300484000012E-3</v>
      </c>
      <c r="AL210" s="687">
        <f>ImportsSawnwood!AM$10</f>
        <v>4.8563309519999995E-3</v>
      </c>
      <c r="AM210" s="687">
        <f>ImportsSawnwood!AN$10</f>
        <v>6.104469349800001E-3</v>
      </c>
      <c r="AN210" s="687">
        <f>ImportsSawnwood!AO$10</f>
        <v>7.5865169280000004E-3</v>
      </c>
      <c r="AO210" s="687">
        <f>ImportsSawnwood!AP$10</f>
        <v>5.4933371328000002E-3</v>
      </c>
      <c r="AP210" s="687">
        <f>ImportsSawnwood!AQ$10</f>
        <v>6.2258432742000004E-3</v>
      </c>
      <c r="AQ210" s="687">
        <f>ImportsSawnwood!AR$10</f>
        <v>6.6072947500000001E-3</v>
      </c>
      <c r="AR210" s="687">
        <f>ImportsSawnwood!AS$10</f>
        <v>5.2881366230000003E-3</v>
      </c>
      <c r="AS210" s="687">
        <f>ImportsSawnwood!AT$10</f>
        <v>6.6216252314999996E-3</v>
      </c>
      <c r="AT210" s="687">
        <f>ImportsSawnwood!AU$10</f>
        <v>6.2372601004999995E-3</v>
      </c>
      <c r="AU210" s="687">
        <f>ImportsSawnwood!AV$10</f>
        <v>6.1597334330000001E-3</v>
      </c>
      <c r="AV210" s="687">
        <f>ImportsSawnwood!AW$10</f>
        <v>6.7166256054166668E-3</v>
      </c>
      <c r="AW210" s="687">
        <f>ImportsSawnwood!AX$10</f>
        <v>0</v>
      </c>
      <c r="AX210" s="687">
        <f>ImportsSawnwood!AY$10</f>
        <v>0</v>
      </c>
      <c r="AY210" s="687">
        <f>ImportsSawnwood!AZ$10</f>
        <v>0</v>
      </c>
      <c r="AZ210" s="687">
        <f>ImportsSawnwood!BA$10</f>
        <v>0</v>
      </c>
      <c r="BA210" s="687">
        <f>ImportsSawnwood!BB$10</f>
        <v>0</v>
      </c>
      <c r="BB210" s="687">
        <f>ImportsSawnwood!BC$10</f>
        <v>0</v>
      </c>
      <c r="BC210" s="684">
        <f t="shared" si="174"/>
        <v>0.18428678521711769</v>
      </c>
      <c r="BD210" s="684">
        <f t="shared" si="174"/>
        <v>0.12917346999282314</v>
      </c>
      <c r="BE210" s="684">
        <f t="shared" si="174"/>
        <v>9.1876029872758641E-2</v>
      </c>
      <c r="BF210" s="684">
        <f t="shared" si="175"/>
        <v>0.11064855832794337</v>
      </c>
      <c r="BG210" s="684">
        <f t="shared" si="176"/>
        <v>0.13642528507814242</v>
      </c>
      <c r="BH210" s="684">
        <f t="shared" si="177"/>
        <v>0.10770635287559757</v>
      </c>
      <c r="BI210" s="684">
        <f t="shared" si="178"/>
        <v>0.11824502401270098</v>
      </c>
      <c r="BJ210" s="684">
        <f t="shared" si="179"/>
        <v>0.11633000006034588</v>
      </c>
      <c r="BK210" s="684">
        <f t="shared" si="180"/>
        <v>9.2242835787208918E-2</v>
      </c>
      <c r="BL210" s="684">
        <f t="shared" si="181"/>
        <v>0.10465619457705234</v>
      </c>
      <c r="BM210" s="684">
        <f t="shared" si="182"/>
        <v>9.6496286279863341E-2</v>
      </c>
      <c r="BN210" s="684">
        <f t="shared" si="183"/>
        <v>7.7389627749114592E-2</v>
      </c>
      <c r="BO210" s="684">
        <f t="shared" si="184"/>
        <v>8.3701936050399772E-2</v>
      </c>
    </row>
    <row r="211" spans="1:67">
      <c r="A211" s="683" t="str">
        <f t="shared" si="173"/>
        <v>Others</v>
      </c>
      <c r="AC211" s="687">
        <f t="shared" ref="AC211:AL211" si="185">AC192-SUM(AC206:AC210)</f>
        <v>2.0513776464111053E-2</v>
      </c>
      <c r="AD211" s="687">
        <f t="shared" si="185"/>
        <v>2.2869520237999964E-2</v>
      </c>
      <c r="AE211" s="687">
        <f t="shared" si="185"/>
        <v>2.1230285668799878E-2</v>
      </c>
      <c r="AF211" s="687">
        <f t="shared" si="185"/>
        <v>2.2629822166399971E-2</v>
      </c>
      <c r="AG211" s="687">
        <f t="shared" si="185"/>
        <v>2.7172594964199728E-2</v>
      </c>
      <c r="AH211" s="687">
        <f t="shared" si="185"/>
        <v>2.8761510620699815E-2</v>
      </c>
      <c r="AI211" s="687">
        <f t="shared" si="185"/>
        <v>2.4465861962000124E-2</v>
      </c>
      <c r="AJ211" s="687">
        <f t="shared" si="185"/>
        <v>3.8044376933499879E-2</v>
      </c>
      <c r="AK211" s="687">
        <f t="shared" si="185"/>
        <v>3.0301711347599812E-2</v>
      </c>
      <c r="AL211" s="687">
        <f t="shared" si="185"/>
        <v>1.6830439282799946E-2</v>
      </c>
      <c r="AM211" s="687">
        <f>AM192-SUM(AM206:AM210)</f>
        <v>1.9008648877499985E-2</v>
      </c>
      <c r="AN211" s="687">
        <f>AN192-SUM(AN206:AN210)</f>
        <v>1.7879122224000017E-2</v>
      </c>
      <c r="AO211" s="687">
        <f>AO192-SUM(AO206:AO210)</f>
        <v>1.5889253934400022E-2</v>
      </c>
      <c r="AP211" s="687">
        <f t="shared" ref="AP211:BB211" si="186">AP192-SUM(AP206:AP210)</f>
        <v>1.4070870209699937E-2</v>
      </c>
      <c r="AQ211" s="687">
        <f t="shared" si="186"/>
        <v>1.3380779536000115E-2</v>
      </c>
      <c r="AR211" s="687">
        <f t="shared" si="186"/>
        <v>1.2901824078500101E-2</v>
      </c>
      <c r="AS211" s="687">
        <f t="shared" si="186"/>
        <v>1.62205834416001E-2</v>
      </c>
      <c r="AT211" s="687">
        <f t="shared" si="186"/>
        <v>1.4735922029400002E-2</v>
      </c>
      <c r="AU211" s="687">
        <f t="shared" si="186"/>
        <v>1.8676825295999934E-2</v>
      </c>
      <c r="AV211" s="687">
        <f t="shared" si="186"/>
        <v>2.3579869262500032E-2</v>
      </c>
      <c r="AW211" s="687">
        <f t="shared" si="186"/>
        <v>0</v>
      </c>
      <c r="AX211" s="687">
        <f t="shared" si="186"/>
        <v>0</v>
      </c>
      <c r="AY211" s="687">
        <f t="shared" si="186"/>
        <v>0</v>
      </c>
      <c r="AZ211" s="687">
        <f t="shared" si="186"/>
        <v>0</v>
      </c>
      <c r="BA211" s="687">
        <f t="shared" si="186"/>
        <v>0</v>
      </c>
      <c r="BB211" s="687">
        <f t="shared" si="186"/>
        <v>0</v>
      </c>
      <c r="BC211" s="684">
        <f t="shared" si="174"/>
        <v>0.33980983762763228</v>
      </c>
      <c r="BD211" s="684">
        <f t="shared" si="174"/>
        <v>0.40278304744944837</v>
      </c>
      <c r="BE211" s="684">
        <f t="shared" si="174"/>
        <v>0.31841197760242318</v>
      </c>
      <c r="BF211" s="684">
        <f t="shared" si="175"/>
        <v>0.34454749029518211</v>
      </c>
      <c r="BG211" s="684">
        <f t="shared" si="176"/>
        <v>0.32151306976641519</v>
      </c>
      <c r="BH211" s="684">
        <f t="shared" si="177"/>
        <v>0.31153623923244711</v>
      </c>
      <c r="BI211" s="684">
        <f t="shared" si="178"/>
        <v>0.26724257462766954</v>
      </c>
      <c r="BJ211" s="684">
        <f t="shared" si="179"/>
        <v>0.23558599141204775</v>
      </c>
      <c r="BK211" s="684">
        <f t="shared" si="180"/>
        <v>0.22505107652710182</v>
      </c>
      <c r="BL211" s="684">
        <f t="shared" si="181"/>
        <v>0.25636976987790944</v>
      </c>
      <c r="BM211" s="684">
        <f t="shared" si="182"/>
        <v>0.22797858800737492</v>
      </c>
      <c r="BN211" s="684">
        <f t="shared" si="183"/>
        <v>0.23465180318504894</v>
      </c>
      <c r="BO211" s="684">
        <f t="shared" si="184"/>
        <v>0.2938500409334826</v>
      </c>
    </row>
    <row r="213" spans="1:67" ht="13">
      <c r="A213" s="679" t="s">
        <v>118</v>
      </c>
    </row>
    <row r="214" spans="1:67" ht="13">
      <c r="A214" s="679"/>
      <c r="B214" s="681" t="s">
        <v>55</v>
      </c>
      <c r="C214" s="681"/>
      <c r="D214" s="681"/>
      <c r="E214" s="681"/>
      <c r="F214" s="681"/>
      <c r="G214" s="681"/>
      <c r="H214" s="681"/>
      <c r="I214" s="681"/>
      <c r="J214" s="681"/>
      <c r="K214" s="681"/>
      <c r="L214" s="681"/>
      <c r="M214" s="681"/>
      <c r="N214" s="681"/>
      <c r="O214" s="681"/>
      <c r="P214" s="681"/>
      <c r="Q214" s="681"/>
      <c r="R214" s="681"/>
      <c r="S214" s="681"/>
      <c r="T214" s="681"/>
      <c r="U214" s="681"/>
      <c r="V214" s="681"/>
      <c r="W214" s="681"/>
      <c r="X214" s="681"/>
      <c r="Y214" s="681"/>
      <c r="Z214" s="681"/>
      <c r="AA214" s="681"/>
      <c r="AC214" s="681" t="s">
        <v>72</v>
      </c>
      <c r="AD214" s="681"/>
      <c r="AE214" s="681"/>
      <c r="AF214" s="681"/>
      <c r="AG214" s="681"/>
      <c r="AH214" s="681"/>
      <c r="AI214" s="681"/>
      <c r="AJ214" s="681"/>
      <c r="AK214" s="681"/>
      <c r="AL214" s="681"/>
      <c r="AM214" s="681"/>
      <c r="AN214" s="681"/>
      <c r="AO214" s="681"/>
      <c r="AP214" s="681"/>
      <c r="AQ214" s="681"/>
      <c r="AR214" s="681"/>
      <c r="AS214" s="681"/>
      <c r="AT214" s="681"/>
      <c r="AU214" s="681"/>
      <c r="AV214" s="681"/>
      <c r="AW214" s="681"/>
      <c r="AX214" s="681"/>
      <c r="AY214" s="681"/>
      <c r="AZ214" s="681"/>
      <c r="BA214" s="681"/>
      <c r="BB214" s="681"/>
    </row>
    <row r="215" spans="1:67">
      <c r="A215" s="680" t="s">
        <v>1</v>
      </c>
      <c r="B215" s="687">
        <f>ImportsPlywood!C$5-ImportsPlywood!C$17</f>
        <v>0.13772004000000004</v>
      </c>
      <c r="C215" s="687">
        <f>ImportsPlywood!D$5-ImportsPlywood!D$17</f>
        <v>0.13483869999999998</v>
      </c>
      <c r="D215" s="687">
        <f>ImportsPlywood!E$5-ImportsPlywood!E$17</f>
        <v>0.13606566</v>
      </c>
      <c r="E215" s="687">
        <f>ImportsPlywood!F$5-ImportsPlywood!F$17</f>
        <v>0.14089860000000001</v>
      </c>
      <c r="F215" s="687">
        <f>ImportsPlywood!G$5-ImportsPlywood!G$17</f>
        <v>0.15063629000000006</v>
      </c>
      <c r="G215" s="687">
        <f>ImportsPlywood!H$5-ImportsPlywood!H$17</f>
        <v>0.15112624499999999</v>
      </c>
      <c r="H215" s="687">
        <f>ImportsPlywood!I$5-ImportsPlywood!I$17</f>
        <v>0.16608279000000012</v>
      </c>
      <c r="I215" s="687">
        <f>ImportsPlywood!J$5-ImportsPlywood!J$17</f>
        <v>0.17428407700000004</v>
      </c>
      <c r="J215" s="687">
        <f>ImportsPlywood!K$5-ImportsPlywood!K$17</f>
        <v>0.167428515</v>
      </c>
      <c r="K215" s="687">
        <f>ImportsPlywood!L$5-ImportsPlywood!L$17</f>
        <v>0.12271740318181819</v>
      </c>
      <c r="L215" s="687">
        <f>ImportsPlywood!M$5-ImportsPlywood!M$17</f>
        <v>0.11515156190909083</v>
      </c>
      <c r="M215" s="687">
        <f>ImportsPlywood!N$5-ImportsPlywood!N$17</f>
        <v>0.12422486163095234</v>
      </c>
      <c r="N215" s="687">
        <f>ImportsPlywood!O$5-ImportsPlywood!O$17</f>
        <v>0.10171032311111113</v>
      </c>
      <c r="O215" s="687">
        <f>ImportsPlywood!P$5-ImportsPlywood!P$17</f>
        <v>8.8699665130395691E-2</v>
      </c>
      <c r="P215" s="687">
        <f>ImportsPlywood!Q$5-ImportsPlywood!Q$17</f>
        <v>0.10214159300000003</v>
      </c>
      <c r="Q215" s="687">
        <f>ImportsPlywood!R$5-ImportsPlywood!R$17</f>
        <v>0.10267818753668763</v>
      </c>
      <c r="R215" s="687">
        <f>ImportsPlywood!S$5-ImportsPlywood!S$17</f>
        <v>0.11634266983333333</v>
      </c>
      <c r="S215" s="687">
        <f>ImportsPlywood!T$5-ImportsPlywood!T$17</f>
        <v>0.10883966359903394</v>
      </c>
      <c r="T215" s="687">
        <f>ImportsPlywood!U$5-ImportsPlywood!U$17</f>
        <v>0.12405816500000003</v>
      </c>
      <c r="U215" s="687">
        <f>ImportsPlywood!V$5-ImportsPlywood!V$17</f>
        <v>0.11256668711111112</v>
      </c>
      <c r="V215" s="687">
        <f>ImportsPlywood!W$5-ImportsPlywood!W$17</f>
        <v>0</v>
      </c>
      <c r="W215" s="687">
        <f>ImportsPlywood!X$5-ImportsPlywood!X$17</f>
        <v>0</v>
      </c>
      <c r="X215" s="687">
        <f>ImportsPlywood!Y$5-ImportsPlywood!Y$17</f>
        <v>0</v>
      </c>
      <c r="Y215" s="687">
        <f>ImportsPlywood!Z$5-ImportsPlywood!Z$17</f>
        <v>0</v>
      </c>
      <c r="Z215" s="687">
        <f>ImportsPlywood!AA$5-ImportsPlywood!AA$17</f>
        <v>0</v>
      </c>
      <c r="AA215" s="687">
        <f>ImportsPlywood!AB$5-ImportsPlywood!AB$17</f>
        <v>0</v>
      </c>
      <c r="AB215" s="687"/>
      <c r="AC215" s="687">
        <f>ImportsPlywood!AD$5-ImportsPlywood!AD$17</f>
        <v>4.0834414976091013E-2</v>
      </c>
      <c r="AD215" s="687">
        <f>ImportsPlywood!AE$5-ImportsPlywood!AE$17</f>
        <v>3.7862106172799996E-2</v>
      </c>
      <c r="AE215" s="687">
        <f>ImportsPlywood!AF$5-ImportsPlywood!AF$17</f>
        <v>3.7442990337599985E-2</v>
      </c>
      <c r="AF215" s="687">
        <f>ImportsPlywood!AG$5-ImportsPlywood!AG$17</f>
        <v>4.1576467916800031E-2</v>
      </c>
      <c r="AG215" s="687">
        <f>ImportsPlywood!AH$5-ImportsPlywood!AH$17</f>
        <v>5.3015539194099986E-2</v>
      </c>
      <c r="AH215" s="687">
        <f>ImportsPlywood!AI$5-ImportsPlywood!AI$17</f>
        <v>5.7236532381600036E-2</v>
      </c>
      <c r="AI215" s="687">
        <f>ImportsPlywood!AJ$5-ImportsPlywood!AJ$17</f>
        <v>6.4314230196000036E-2</v>
      </c>
      <c r="AJ215" s="687">
        <f>ImportsPlywood!AK$5-ImportsPlywood!AK$17</f>
        <v>7.9463980152000013E-2</v>
      </c>
      <c r="AK215" s="687">
        <f>ImportsPlywood!AL$5-ImportsPlywood!AL$17</f>
        <v>8.6141708502399966E-2</v>
      </c>
      <c r="AL215" s="687">
        <f>ImportsPlywood!AM$5-ImportsPlywood!AM$17</f>
        <v>4.4218047236000015E-2</v>
      </c>
      <c r="AM215" s="687">
        <f>ImportsPlywood!AN$5-ImportsPlywood!AN$17</f>
        <v>4.9516925972399983E-2</v>
      </c>
      <c r="AN215" s="687">
        <f>ImportsPlywood!AO$5-ImportsPlywood!AO$17</f>
        <v>5.9091797568000003E-2</v>
      </c>
      <c r="AO215" s="687">
        <f>ImportsPlywood!AP$5-ImportsPlywood!AP$17</f>
        <v>4.7464998521600049E-2</v>
      </c>
      <c r="AP215" s="687">
        <f>ImportsPlywood!AQ$5-ImportsPlywood!AQ$17</f>
        <v>4.7291299559700004E-2</v>
      </c>
      <c r="AQ215" s="687">
        <f>ImportsPlywood!AR$5-ImportsPlywood!AR$17</f>
        <v>5.30010083445E-2</v>
      </c>
      <c r="AR215" s="687">
        <f>ImportsPlywood!AS$5-ImportsPlywood!AS$17</f>
        <v>4.5614248851499985E-2</v>
      </c>
      <c r="AS215" s="687">
        <f>ImportsPlywood!AT$5-ImportsPlywood!AT$17</f>
        <v>4.4459351343600011E-2</v>
      </c>
      <c r="AT215" s="687">
        <f>ImportsPlywood!AU$5-ImportsPlywood!AU$17</f>
        <v>4.8235545372300015E-2</v>
      </c>
      <c r="AU215" s="687">
        <f>ImportsPlywood!AV$5-ImportsPlywood!AV$17</f>
        <v>5.0425935278999967E-2</v>
      </c>
      <c r="AV215" s="687">
        <f>ImportsPlywood!AW$5-ImportsPlywood!AW$17</f>
        <v>5.1792960614583328E-2</v>
      </c>
      <c r="AW215" s="687">
        <f>ImportsPlywood!AX$5-ImportsPlywood!AX$17</f>
        <v>0</v>
      </c>
      <c r="AX215" s="687">
        <f>ImportsPlywood!AY$5-ImportsPlywood!AY$17</f>
        <v>0</v>
      </c>
      <c r="AY215" s="687">
        <f>ImportsPlywood!AZ$5-ImportsPlywood!AZ$17</f>
        <v>0</v>
      </c>
      <c r="AZ215" s="687">
        <f>ImportsPlywood!BA$5-ImportsPlywood!BA$17</f>
        <v>0</v>
      </c>
      <c r="BA215" s="687">
        <f>ImportsPlywood!BB$5-ImportsPlywood!BB$17</f>
        <v>0</v>
      </c>
      <c r="BB215" s="687">
        <f>ImportsPlywood!BC$5-ImportsPlywood!BC$17</f>
        <v>0</v>
      </c>
    </row>
    <row r="216" spans="1:67">
      <c r="B216" s="678">
        <v>2000</v>
      </c>
      <c r="C216" s="678">
        <f>1+B216</f>
        <v>2001</v>
      </c>
      <c r="D216" s="678">
        <f t="shared" ref="D216:AA216" si="187">1+C216</f>
        <v>2002</v>
      </c>
      <c r="E216" s="678">
        <f t="shared" si="187"/>
        <v>2003</v>
      </c>
      <c r="F216" s="678">
        <f t="shared" si="187"/>
        <v>2004</v>
      </c>
      <c r="G216" s="678">
        <f t="shared" si="187"/>
        <v>2005</v>
      </c>
      <c r="H216" s="678">
        <f t="shared" si="187"/>
        <v>2006</v>
      </c>
      <c r="I216" s="678">
        <f t="shared" si="187"/>
        <v>2007</v>
      </c>
      <c r="J216" s="678">
        <f t="shared" si="187"/>
        <v>2008</v>
      </c>
      <c r="K216" s="678">
        <f t="shared" si="187"/>
        <v>2009</v>
      </c>
      <c r="L216" s="678">
        <f t="shared" si="187"/>
        <v>2010</v>
      </c>
      <c r="M216" s="678">
        <f t="shared" si="187"/>
        <v>2011</v>
      </c>
      <c r="N216" s="678">
        <f t="shared" si="187"/>
        <v>2012</v>
      </c>
      <c r="O216" s="678">
        <f t="shared" si="187"/>
        <v>2013</v>
      </c>
      <c r="P216" s="678">
        <f t="shared" si="187"/>
        <v>2014</v>
      </c>
      <c r="Q216" s="678">
        <f t="shared" si="187"/>
        <v>2015</v>
      </c>
      <c r="R216" s="678">
        <f t="shared" si="187"/>
        <v>2016</v>
      </c>
      <c r="S216" s="678">
        <f t="shared" si="187"/>
        <v>2017</v>
      </c>
      <c r="T216" s="678">
        <f t="shared" si="187"/>
        <v>2018</v>
      </c>
      <c r="U216" s="678">
        <f t="shared" si="187"/>
        <v>2019</v>
      </c>
      <c r="V216" s="678">
        <f t="shared" si="187"/>
        <v>2020</v>
      </c>
      <c r="W216" s="678">
        <f t="shared" si="187"/>
        <v>2021</v>
      </c>
      <c r="X216" s="678">
        <f t="shared" si="187"/>
        <v>2022</v>
      </c>
      <c r="Y216" s="678">
        <f t="shared" si="187"/>
        <v>2023</v>
      </c>
      <c r="Z216" s="678">
        <f t="shared" si="187"/>
        <v>2024</v>
      </c>
      <c r="AA216" s="678">
        <f t="shared" si="187"/>
        <v>2025</v>
      </c>
      <c r="AC216" s="678">
        <v>2000</v>
      </c>
      <c r="AD216" s="678">
        <f>1+AC216</f>
        <v>2001</v>
      </c>
      <c r="AE216" s="678">
        <f t="shared" ref="AE216:BB216" si="188">1+AD216</f>
        <v>2002</v>
      </c>
      <c r="AF216" s="678">
        <f t="shared" si="188"/>
        <v>2003</v>
      </c>
      <c r="AG216" s="678">
        <f t="shared" si="188"/>
        <v>2004</v>
      </c>
      <c r="AH216" s="678">
        <f t="shared" si="188"/>
        <v>2005</v>
      </c>
      <c r="AI216" s="678">
        <f t="shared" si="188"/>
        <v>2006</v>
      </c>
      <c r="AJ216" s="678">
        <f t="shared" si="188"/>
        <v>2007</v>
      </c>
      <c r="AK216" s="678">
        <f t="shared" si="188"/>
        <v>2008</v>
      </c>
      <c r="AL216" s="678">
        <f t="shared" si="188"/>
        <v>2009</v>
      </c>
      <c r="AM216" s="678">
        <f t="shared" si="188"/>
        <v>2010</v>
      </c>
      <c r="AN216" s="678">
        <f t="shared" si="188"/>
        <v>2011</v>
      </c>
      <c r="AO216" s="678">
        <f t="shared" si="188"/>
        <v>2012</v>
      </c>
      <c r="AP216" s="678">
        <f t="shared" si="188"/>
        <v>2013</v>
      </c>
      <c r="AQ216" s="678">
        <f t="shared" si="188"/>
        <v>2014</v>
      </c>
      <c r="AR216" s="678">
        <f t="shared" si="188"/>
        <v>2015</v>
      </c>
      <c r="AS216" s="678">
        <f t="shared" si="188"/>
        <v>2016</v>
      </c>
      <c r="AT216" s="678">
        <f t="shared" si="188"/>
        <v>2017</v>
      </c>
      <c r="AU216" s="678">
        <f t="shared" si="188"/>
        <v>2018</v>
      </c>
      <c r="AV216" s="678">
        <f t="shared" si="188"/>
        <v>2019</v>
      </c>
      <c r="AW216" s="678">
        <f t="shared" si="188"/>
        <v>2020</v>
      </c>
      <c r="AX216" s="678">
        <f t="shared" si="188"/>
        <v>2021</v>
      </c>
      <c r="AY216" s="678">
        <f t="shared" si="188"/>
        <v>2022</v>
      </c>
      <c r="AZ216" s="678">
        <f t="shared" si="188"/>
        <v>2023</v>
      </c>
      <c r="BA216" s="678">
        <f t="shared" si="188"/>
        <v>2024</v>
      </c>
      <c r="BB216" s="678">
        <f t="shared" si="188"/>
        <v>2025</v>
      </c>
    </row>
    <row r="217" spans="1:67">
      <c r="A217" s="687" t="str">
        <f>ImportsPlywood!B$9</f>
        <v xml:space="preserve">Brazil </v>
      </c>
      <c r="B217" s="687">
        <f>SUM(ImportsPlywood!C$9:C$9)</f>
        <v>5.758000000000001E-3</v>
      </c>
      <c r="C217" s="687">
        <f>SUM(ImportsPlywood!D$9:D$9)</f>
        <v>5.5310000000000003E-3</v>
      </c>
      <c r="D217" s="687">
        <f>SUM(ImportsPlywood!E$9:E$9)</f>
        <v>1.2185000000000001E-2</v>
      </c>
      <c r="E217" s="687">
        <f>SUM(ImportsPlywood!F$9:F$9)</f>
        <v>1.5576640000000004E-2</v>
      </c>
      <c r="F217" s="687">
        <f>SUM(ImportsPlywood!G$9:G$9)</f>
        <v>1.9618000000000003E-2</v>
      </c>
      <c r="G217" s="687">
        <f>SUM(ImportsPlywood!H$9:H$9)</f>
        <v>1.6635000000000004E-2</v>
      </c>
      <c r="H217" s="687">
        <f>SUM(ImportsPlywood!I$9:I$9)</f>
        <v>2.4366700000000002E-2</v>
      </c>
      <c r="I217" s="687">
        <f>SUM(ImportsPlywood!J$9:J$9)</f>
        <v>3.8904720000000004E-2</v>
      </c>
      <c r="J217" s="687">
        <f>SUM(ImportsPlywood!K$9:K$9)</f>
        <v>4.083386E-2</v>
      </c>
      <c r="K217" s="687">
        <f>SUM(ImportsPlywood!L$9:L$9)</f>
        <v>1.4694E-2</v>
      </c>
      <c r="L217" s="687">
        <f>SUM(ImportsPlywood!M$9:M$9)</f>
        <v>1.4058299999999999E-2</v>
      </c>
      <c r="M217" s="687">
        <f>SUM(ImportsPlywood!N$9:N$9)</f>
        <v>2.0945000000000002E-2</v>
      </c>
      <c r="N217" s="687">
        <f>SUM(ImportsPlywood!O$9:O$9)</f>
        <v>2.8246000000000004E-2</v>
      </c>
      <c r="O217" s="687">
        <f>SUM(ImportsPlywood!P$9:P$9)</f>
        <v>2.3495000000000005E-2</v>
      </c>
      <c r="P217" s="687">
        <f>SUM(ImportsPlywood!Q$9:Q$9)</f>
        <v>4.2205920000000008E-2</v>
      </c>
      <c r="Q217" s="687">
        <f>SUM(ImportsPlywood!R$9:R$9)</f>
        <v>3.9640000000000009E-2</v>
      </c>
      <c r="R217" s="687">
        <f>SUM(ImportsPlywood!S$9:S$9)</f>
        <v>4.7953000000000003E-2</v>
      </c>
      <c r="S217" s="687">
        <f>SUM(ImportsPlywood!T$9:T$9)</f>
        <v>4.3083320000000008E-2</v>
      </c>
      <c r="T217" s="687">
        <f>SUM(ImportsPlywood!U$9:U$9)</f>
        <v>4.227630000000001E-2</v>
      </c>
      <c r="U217" s="687">
        <f>SUM(ImportsPlywood!V$9:V$9)</f>
        <v>3.6524000000000008E-2</v>
      </c>
      <c r="V217" s="687">
        <f>SUM(ImportsPlywood!W$9:W$9)</f>
        <v>0</v>
      </c>
      <c r="W217" s="687">
        <f>SUM(ImportsPlywood!X$9:X$9)</f>
        <v>0</v>
      </c>
      <c r="X217" s="687">
        <f>SUM(ImportsPlywood!Y$9:Y$9)</f>
        <v>0</v>
      </c>
      <c r="Y217" s="687">
        <f>SUM(ImportsPlywood!Z$9:Z$9)</f>
        <v>0</v>
      </c>
      <c r="Z217" s="687">
        <f>SUM(ImportsPlywood!AA$9:AA$9)</f>
        <v>0</v>
      </c>
      <c r="AA217" s="687">
        <f>SUM(ImportsPlywood!AB$9:AB$9)</f>
        <v>0</v>
      </c>
      <c r="AB217" s="685"/>
      <c r="AC217" s="685"/>
      <c r="AD217" s="685"/>
      <c r="AE217" s="685"/>
      <c r="AF217" s="685"/>
      <c r="AG217" s="685"/>
      <c r="AH217" s="685"/>
      <c r="AI217" s="685"/>
      <c r="AJ217" s="685"/>
      <c r="AK217" s="685"/>
      <c r="AL217" s="685"/>
      <c r="AM217" s="685"/>
      <c r="AN217" s="685"/>
      <c r="AO217" s="685"/>
      <c r="AP217" s="685"/>
      <c r="AQ217" s="685"/>
      <c r="AR217" s="685"/>
      <c r="AS217" s="685"/>
      <c r="AT217" s="685"/>
      <c r="AU217" s="685"/>
      <c r="AV217" s="685"/>
      <c r="AW217" s="685"/>
      <c r="AX217" s="685"/>
      <c r="AY217" s="685"/>
      <c r="AZ217" s="685"/>
      <c r="BA217" s="685"/>
      <c r="BB217" s="685"/>
      <c r="BC217" s="684">
        <f t="shared" ref="BC217:BE222" si="189">I217/I$215</f>
        <v>0.22322590032134718</v>
      </c>
      <c r="BD217" s="684">
        <f t="shared" si="189"/>
        <v>0.24388832451867593</v>
      </c>
      <c r="BE217" s="684">
        <f t="shared" si="189"/>
        <v>0.11973851808312273</v>
      </c>
      <c r="BF217" s="684">
        <f t="shared" ref="BF217:BF222" si="190">L217/L$215</f>
        <v>0.12208518726909377</v>
      </c>
      <c r="BG217" s="684">
        <f t="shared" ref="BG217:BG222" si="191">M217/M$215</f>
        <v>0.16860554099245836</v>
      </c>
      <c r="BH217" s="684">
        <f t="shared" ref="BH217:BH222" si="192">N217/N$215</f>
        <v>0.27771025728768262</v>
      </c>
      <c r="BI217" s="684">
        <f t="shared" ref="BI217:BI222" si="193">O217/O$215</f>
        <v>0.26488262346267544</v>
      </c>
      <c r="BJ217" s="684">
        <f t="shared" ref="BJ217:BJ222" si="194">P217/P$215</f>
        <v>0.41320992516731159</v>
      </c>
      <c r="BK217" s="684">
        <f t="shared" ref="BK217:BK222" si="195">Q217/Q$215</f>
        <v>0.38606057382768233</v>
      </c>
      <c r="BL217" s="684">
        <f t="shared" ref="BL217:BL222" si="196">R217/R$215</f>
        <v>0.41217035906684163</v>
      </c>
      <c r="BM217" s="684">
        <f t="shared" ref="BM217:BM222" si="197">S217/S$215</f>
        <v>0.39584209079071808</v>
      </c>
      <c r="BN217" s="684">
        <f t="shared" ref="BN217:BN222" si="198">T217/T$215</f>
        <v>0.34077805358478419</v>
      </c>
      <c r="BO217" s="684">
        <f t="shared" ref="BO217:BO222" si="199">U217/U$215</f>
        <v>0.32446544299512242</v>
      </c>
    </row>
    <row r="218" spans="1:67">
      <c r="A218" s="687" t="str">
        <f>ImportsPlywood!B$10</f>
        <v xml:space="preserve">Chile </v>
      </c>
      <c r="B218" s="687">
        <f>SUM(ImportsPlywood!C$10:C$10)</f>
        <v>3.1800000000000005E-3</v>
      </c>
      <c r="C218" s="687">
        <f>SUM(ImportsPlywood!D$10:D$10)</f>
        <v>3.0820000000000005E-3</v>
      </c>
      <c r="D218" s="687">
        <f>SUM(ImportsPlywood!E$10:E$10)</f>
        <v>3.2850000000000002E-3</v>
      </c>
      <c r="E218" s="687">
        <f>SUM(ImportsPlywood!F$10:F$10)</f>
        <v>2.2439999999999999E-3</v>
      </c>
      <c r="F218" s="687">
        <f>SUM(ImportsPlywood!G$10:G$10)</f>
        <v>6.5610000000000009E-3</v>
      </c>
      <c r="G218" s="687">
        <f>SUM(ImportsPlywood!H$10:H$10)</f>
        <v>2.2981340000000003E-2</v>
      </c>
      <c r="H218" s="687">
        <f>SUM(ImportsPlywood!I$10:I$10)</f>
        <v>1.2656480000000001E-2</v>
      </c>
      <c r="I218" s="687">
        <f>SUM(ImportsPlywood!J$10:J$10)</f>
        <v>3.6817160000000008E-2</v>
      </c>
      <c r="J218" s="687">
        <f>SUM(ImportsPlywood!K$10:K$10)</f>
        <v>4.9513660000000001E-2</v>
      </c>
      <c r="K218" s="687">
        <f>SUM(ImportsPlywood!L$10:L$10)</f>
        <v>4.408538E-2</v>
      </c>
      <c r="L218" s="687">
        <f>SUM(ImportsPlywood!M$10:M$10)</f>
        <v>2.8064200000000004E-2</v>
      </c>
      <c r="M218" s="687">
        <f>SUM(ImportsPlywood!N$10:N$10)</f>
        <v>3.9030560000000006E-2</v>
      </c>
      <c r="N218" s="687">
        <f>SUM(ImportsPlywood!O$10:O$10)</f>
        <v>2.4326000000000004E-2</v>
      </c>
      <c r="O218" s="687">
        <f>SUM(ImportsPlywood!P$10:P$10)</f>
        <v>1.6159E-2</v>
      </c>
      <c r="P218" s="687">
        <f>SUM(ImportsPlywood!Q$10:Q$10)</f>
        <v>1.588328E-2</v>
      </c>
      <c r="Q218" s="687">
        <f>SUM(ImportsPlywood!R$10:R$10)</f>
        <v>2.4829E-2</v>
      </c>
      <c r="R218" s="687">
        <f>SUM(ImportsPlywood!S$10:S$10)</f>
        <v>2.3178280000000002E-2</v>
      </c>
      <c r="S218" s="687">
        <f>SUM(ImportsPlywood!T$10:T$10)</f>
        <v>2.4443380000000004E-2</v>
      </c>
      <c r="T218" s="687">
        <f>SUM(ImportsPlywood!U$10:U$10)</f>
        <v>3.6252E-2</v>
      </c>
      <c r="U218" s="687">
        <f>SUM(ImportsPlywood!V$10:V$10)</f>
        <v>3.138254E-2</v>
      </c>
      <c r="V218" s="687">
        <f>SUM(ImportsPlywood!W$10:W$10)</f>
        <v>0</v>
      </c>
      <c r="W218" s="687">
        <f>SUM(ImportsPlywood!X$10:X$10)</f>
        <v>0</v>
      </c>
      <c r="X218" s="687">
        <f>SUM(ImportsPlywood!Y$10:Y$10)</f>
        <v>0</v>
      </c>
      <c r="Y218" s="687">
        <f>SUM(ImportsPlywood!Z$10:Z$10)</f>
        <v>0</v>
      </c>
      <c r="Z218" s="687">
        <f>SUM(ImportsPlywood!AA$10:AA$10)</f>
        <v>0</v>
      </c>
      <c r="AA218" s="687">
        <f>SUM(ImportsPlywood!AB$10:AB$10)</f>
        <v>0</v>
      </c>
      <c r="AB218" s="685"/>
      <c r="AC218" s="685"/>
      <c r="AD218" s="685"/>
      <c r="AE218" s="685"/>
      <c r="AF218" s="685"/>
      <c r="AG218" s="685"/>
      <c r="AH218" s="685"/>
      <c r="AI218" s="685"/>
      <c r="AJ218" s="685"/>
      <c r="AK218" s="685"/>
      <c r="AL218" s="685"/>
      <c r="AM218" s="685"/>
      <c r="AN218" s="685"/>
      <c r="AO218" s="685"/>
      <c r="AP218" s="685"/>
      <c r="AQ218" s="685"/>
      <c r="AR218" s="685"/>
      <c r="AS218" s="685"/>
      <c r="AT218" s="685"/>
      <c r="AU218" s="685"/>
      <c r="AV218" s="685"/>
      <c r="AW218" s="685"/>
      <c r="AX218" s="685"/>
      <c r="AY218" s="685"/>
      <c r="AZ218" s="685"/>
      <c r="BA218" s="685"/>
      <c r="BB218" s="685"/>
      <c r="BC218" s="684">
        <f t="shared" si="189"/>
        <v>0.21124798451897589</v>
      </c>
      <c r="BD218" s="684">
        <f t="shared" si="189"/>
        <v>0.29573015086468396</v>
      </c>
      <c r="BE218" s="684">
        <f t="shared" si="189"/>
        <v>0.35924309720507264</v>
      </c>
      <c r="BF218" s="684">
        <f t="shared" si="190"/>
        <v>0.24371532209138388</v>
      </c>
      <c r="BG218" s="684">
        <f t="shared" si="191"/>
        <v>0.31419282330095993</v>
      </c>
      <c r="BH218" s="684">
        <f t="shared" si="192"/>
        <v>0.23916942996460269</v>
      </c>
      <c r="BI218" s="684">
        <f t="shared" si="193"/>
        <v>0.18217656150386771</v>
      </c>
      <c r="BJ218" s="684">
        <f t="shared" si="194"/>
        <v>0.1555025678912213</v>
      </c>
      <c r="BK218" s="684">
        <f t="shared" si="195"/>
        <v>0.24181377365205659</v>
      </c>
      <c r="BL218" s="684">
        <f t="shared" si="196"/>
        <v>0.1992242401966883</v>
      </c>
      <c r="BM218" s="684">
        <f t="shared" si="197"/>
        <v>0.22458154676083511</v>
      </c>
      <c r="BN218" s="684">
        <f t="shared" si="198"/>
        <v>0.29221776736742794</v>
      </c>
      <c r="BO218" s="684">
        <f t="shared" si="199"/>
        <v>0.27879065117216478</v>
      </c>
    </row>
    <row r="219" spans="1:67">
      <c r="A219" s="687" t="str">
        <f>ImportsPlywood!B$13</f>
        <v xml:space="preserve">China </v>
      </c>
      <c r="B219" s="687">
        <f>SUM(ImportsPlywood!C$13:C$13)</f>
        <v>9.5000000000000005E-5</v>
      </c>
      <c r="C219" s="687">
        <f>SUM(ImportsPlywood!D$13:D$13)</f>
        <v>1.6160000000000002E-3</v>
      </c>
      <c r="D219" s="687">
        <f>SUM(ImportsPlywood!E$13:E$13)</f>
        <v>1.5197000000000001E-3</v>
      </c>
      <c r="E219" s="687">
        <f>SUM(ImportsPlywood!F$13:F$13)</f>
        <v>2.2863599999999999E-3</v>
      </c>
      <c r="F219" s="687">
        <f>SUM(ImportsPlywood!G$13:G$13)</f>
        <v>5.0141200000000004E-3</v>
      </c>
      <c r="G219" s="687">
        <f>SUM(ImportsPlywood!H$13:H$13)</f>
        <v>1.1816723000000001E-2</v>
      </c>
      <c r="H219" s="687">
        <f>SUM(ImportsPlywood!I$13:I$13)</f>
        <v>1.6586620000000003E-2</v>
      </c>
      <c r="I219" s="687">
        <f>SUM(ImportsPlywood!J$13:J$13)</f>
        <v>1.5747720000000003E-2</v>
      </c>
      <c r="J219" s="687">
        <f>SUM(ImportsPlywood!K$13:K$13)</f>
        <v>1.0747942E-2</v>
      </c>
      <c r="K219" s="687">
        <f>SUM(ImportsPlywood!L$13:L$13)</f>
        <v>4.3202800000000001E-3</v>
      </c>
      <c r="L219" s="687">
        <f>SUM(ImportsPlywood!M$13:M$13)</f>
        <v>5.70062E-3</v>
      </c>
      <c r="M219" s="687">
        <f>SUM(ImportsPlywood!N$13:N$13)</f>
        <v>6.9238257142857145E-3</v>
      </c>
      <c r="N219" s="687">
        <f>SUM(ImportsPlywood!O$13:O$13)</f>
        <v>8.1387040000000001E-3</v>
      </c>
      <c r="O219" s="687">
        <f>SUM(ImportsPlywood!P$13:P$13)</f>
        <v>7.9673786526604402E-3</v>
      </c>
      <c r="P219" s="687">
        <f>SUM(ImportsPlywood!Q$13:Q$13)</f>
        <v>1.0174028E-2</v>
      </c>
      <c r="Q219" s="687">
        <f>SUM(ImportsPlywood!R$13:R$13)</f>
        <v>1.2188373962264151E-2</v>
      </c>
      <c r="R219" s="687">
        <f>SUM(ImportsPlywood!S$13:S$13)</f>
        <v>1.1008223333333334E-2</v>
      </c>
      <c r="S219" s="687">
        <f>SUM(ImportsPlywood!T$13:T$13)</f>
        <v>8.2644799999999994E-3</v>
      </c>
      <c r="T219" s="687">
        <f>SUM(ImportsPlywood!U$13:U$13)</f>
        <v>1.0732840000000002E-2</v>
      </c>
      <c r="U219" s="687">
        <f>SUM(ImportsPlywood!V$13:V$13)</f>
        <v>9.1817037777777791E-3</v>
      </c>
      <c r="V219" s="687">
        <f>SUM(ImportsPlywood!W$13:W$13)</f>
        <v>0</v>
      </c>
      <c r="W219" s="687">
        <f>SUM(ImportsPlywood!X$13:X$13)</f>
        <v>0</v>
      </c>
      <c r="X219" s="687">
        <f>SUM(ImportsPlywood!Y$13:Y$13)</f>
        <v>0</v>
      </c>
      <c r="Y219" s="687">
        <f>SUM(ImportsPlywood!Z$13:Z$13)</f>
        <v>0</v>
      </c>
      <c r="Z219" s="687">
        <f>SUM(ImportsPlywood!AA$13:AA$13)</f>
        <v>0</v>
      </c>
      <c r="AA219" s="687">
        <f>SUM(ImportsPlywood!AB$13:AB$13)</f>
        <v>0</v>
      </c>
      <c r="AB219" s="685"/>
      <c r="AC219" s="685"/>
      <c r="AD219" s="685"/>
      <c r="AE219" s="685"/>
      <c r="AF219" s="685"/>
      <c r="AG219" s="685"/>
      <c r="AH219" s="685"/>
      <c r="AI219" s="685"/>
      <c r="AJ219" s="685"/>
      <c r="AK219" s="685"/>
      <c r="AL219" s="685"/>
      <c r="AM219" s="685"/>
      <c r="AN219" s="685"/>
      <c r="AO219" s="685"/>
      <c r="AP219" s="685"/>
      <c r="AQ219" s="685"/>
      <c r="AR219" s="685"/>
      <c r="AS219" s="685"/>
      <c r="AT219" s="685"/>
      <c r="AU219" s="685"/>
      <c r="AV219" s="685"/>
      <c r="AW219" s="685"/>
      <c r="AX219" s="685"/>
      <c r="AY219" s="685"/>
      <c r="AZ219" s="685"/>
      <c r="BA219" s="685"/>
      <c r="BB219" s="685"/>
      <c r="BC219" s="684">
        <f t="shared" si="189"/>
        <v>9.0356619325585322E-2</v>
      </c>
      <c r="BD219" s="684">
        <f t="shared" si="189"/>
        <v>6.4194214468186614E-2</v>
      </c>
      <c r="BE219" s="684">
        <f t="shared" si="189"/>
        <v>3.5205112624483018E-2</v>
      </c>
      <c r="BF219" s="684">
        <f t="shared" si="190"/>
        <v>4.9505364108742976E-2</v>
      </c>
      <c r="BG219" s="684">
        <f t="shared" si="191"/>
        <v>5.5736232050352698E-2</v>
      </c>
      <c r="BH219" s="684">
        <f t="shared" si="192"/>
        <v>8.0018465688178553E-2</v>
      </c>
      <c r="BI219" s="684">
        <f t="shared" si="193"/>
        <v>8.9824224713224654E-2</v>
      </c>
      <c r="BJ219" s="684">
        <f t="shared" si="194"/>
        <v>9.9607101291243783E-2</v>
      </c>
      <c r="BK219" s="684">
        <f t="shared" si="195"/>
        <v>0.11870460761599595</v>
      </c>
      <c r="BL219" s="684">
        <f t="shared" si="196"/>
        <v>9.4618967822409111E-2</v>
      </c>
      <c r="BM219" s="684">
        <f t="shared" si="197"/>
        <v>7.593261249360711E-2</v>
      </c>
      <c r="BN219" s="684">
        <f t="shared" si="198"/>
        <v>8.651457967317186E-2</v>
      </c>
      <c r="BO219" s="684">
        <f t="shared" si="199"/>
        <v>8.1566793990435205E-2</v>
      </c>
    </row>
    <row r="220" spans="1:67">
      <c r="A220" s="687" t="str">
        <f>ImportsPlywood!B$14</f>
        <v xml:space="preserve">Indonesia </v>
      </c>
      <c r="B220" s="687">
        <f>SUM(ImportsPlywood!C$14:C$14)</f>
        <v>2.2194000000000002E-2</v>
      </c>
      <c r="C220" s="687">
        <f>SUM(ImportsPlywood!D$14:D$14)</f>
        <v>1.5982580000000003E-2</v>
      </c>
      <c r="D220" s="687">
        <f>SUM(ImportsPlywood!E$14:E$14)</f>
        <v>1.3696E-2</v>
      </c>
      <c r="E220" s="687">
        <f>SUM(ImportsPlywood!F$14:F$14)</f>
        <v>1.3026000000000003E-2</v>
      </c>
      <c r="F220" s="687">
        <f>SUM(ImportsPlywood!G$14:G$14)</f>
        <v>7.3469800000000004E-3</v>
      </c>
      <c r="G220" s="687">
        <f>SUM(ImportsPlywood!H$14:H$14)</f>
        <v>8.3480000000000013E-3</v>
      </c>
      <c r="H220" s="687">
        <f>SUM(ImportsPlywood!I$14:I$14)</f>
        <v>2.9629999999999999E-3</v>
      </c>
      <c r="I220" s="687">
        <f>SUM(ImportsPlywood!J$14:J$14)</f>
        <v>1.8501000000000004E-3</v>
      </c>
      <c r="J220" s="687">
        <f>SUM(ImportsPlywood!K$14:K$14)</f>
        <v>1.4640800000000002E-3</v>
      </c>
      <c r="K220" s="687">
        <f>SUM(ImportsPlywood!L$14:L$14)</f>
        <v>2.0500000000000002E-4</v>
      </c>
      <c r="L220" s="687">
        <f>SUM(ImportsPlywood!M$14:M$14)</f>
        <v>1.24766E-3</v>
      </c>
      <c r="M220" s="687">
        <f>SUM(ImportsPlywood!N$14:N$14)</f>
        <v>5.6000000000000006E-4</v>
      </c>
      <c r="N220" s="687">
        <f>SUM(ImportsPlywood!O$14:O$14)</f>
        <v>3.4400000000000001E-4</v>
      </c>
      <c r="O220" s="687">
        <f>SUM(ImportsPlywood!P$14:P$14)</f>
        <v>5.4000000000000001E-4</v>
      </c>
      <c r="P220" s="687">
        <f>SUM(ImportsPlywood!Q$14:Q$14)</f>
        <v>4.8155000000000009E-5</v>
      </c>
      <c r="Q220" s="687">
        <f>SUM(ImportsPlywood!R$14:R$14)</f>
        <v>0</v>
      </c>
      <c r="R220" s="687">
        <f>SUM(ImportsPlywood!S$14:S$14)</f>
        <v>0</v>
      </c>
      <c r="S220" s="687">
        <f>SUM(ImportsPlywood!T$14:T$14)</f>
        <v>6.1400000000000015E-5</v>
      </c>
      <c r="T220" s="687">
        <f>SUM(ImportsPlywood!U$14:U$14)</f>
        <v>9.081050000000002E-4</v>
      </c>
      <c r="U220" s="687">
        <f>SUM(ImportsPlywood!V$14:V$14)</f>
        <v>1.1100000000000003E-4</v>
      </c>
      <c r="V220" s="687">
        <f>SUM(ImportsPlywood!W$14:W$14)</f>
        <v>0</v>
      </c>
      <c r="W220" s="687">
        <f>SUM(ImportsPlywood!X$14:X$14)</f>
        <v>0</v>
      </c>
      <c r="X220" s="687">
        <f>SUM(ImportsPlywood!Y$14:Y$14)</f>
        <v>0</v>
      </c>
      <c r="Y220" s="687">
        <f>SUM(ImportsPlywood!Z$14:Z$14)</f>
        <v>0</v>
      </c>
      <c r="Z220" s="687">
        <f>SUM(ImportsPlywood!AA$14:AA$14)</f>
        <v>0</v>
      </c>
      <c r="AA220" s="687">
        <f>SUM(ImportsPlywood!AB$14:AB$14)</f>
        <v>0</v>
      </c>
      <c r="AB220" s="685"/>
      <c r="AC220" s="685"/>
      <c r="AD220" s="685"/>
      <c r="AE220" s="685"/>
      <c r="AF220" s="685"/>
      <c r="AG220" s="685"/>
      <c r="AH220" s="685"/>
      <c r="AI220" s="685"/>
      <c r="AJ220" s="685"/>
      <c r="AK220" s="685"/>
      <c r="AL220" s="685"/>
      <c r="AM220" s="685"/>
      <c r="AN220" s="685"/>
      <c r="AO220" s="685"/>
      <c r="AP220" s="685"/>
      <c r="AQ220" s="685"/>
      <c r="AR220" s="685"/>
      <c r="AS220" s="685"/>
      <c r="AT220" s="685"/>
      <c r="AU220" s="685"/>
      <c r="AV220" s="685"/>
      <c r="AW220" s="685"/>
      <c r="AX220" s="685"/>
      <c r="AY220" s="685"/>
      <c r="AZ220" s="685"/>
      <c r="BA220" s="685"/>
      <c r="BB220" s="685"/>
      <c r="BC220" s="684">
        <f t="shared" si="189"/>
        <v>1.0615427592963642E-2</v>
      </c>
      <c r="BD220" s="684">
        <f t="shared" si="189"/>
        <v>8.7445080666217478E-3</v>
      </c>
      <c r="BE220" s="684">
        <f t="shared" si="189"/>
        <v>1.6705047098843175E-3</v>
      </c>
      <c r="BF220" s="684">
        <f t="shared" si="190"/>
        <v>1.0834937705708198E-2</v>
      </c>
      <c r="BG220" s="684">
        <f t="shared" si="191"/>
        <v>4.5079543067928713E-3</v>
      </c>
      <c r="BH220" s="684">
        <f t="shared" si="192"/>
        <v>3.3821542344743614E-3</v>
      </c>
      <c r="BI220" s="684">
        <f t="shared" si="193"/>
        <v>6.0879598497486581E-3</v>
      </c>
      <c r="BJ220" s="684">
        <f t="shared" si="194"/>
        <v>4.7145338726017319E-4</v>
      </c>
      <c r="BK220" s="684">
        <f t="shared" si="195"/>
        <v>0</v>
      </c>
      <c r="BL220" s="684">
        <f t="shared" si="196"/>
        <v>0</v>
      </c>
      <c r="BM220" s="684">
        <f t="shared" si="197"/>
        <v>5.6413257786424285E-4</v>
      </c>
      <c r="BN220" s="684">
        <f t="shared" si="198"/>
        <v>7.3199938109676215E-3</v>
      </c>
      <c r="BO220" s="684">
        <f t="shared" si="199"/>
        <v>9.8608214249421185E-4</v>
      </c>
    </row>
    <row r="221" spans="1:67">
      <c r="A221" s="687" t="s">
        <v>38</v>
      </c>
      <c r="B221" s="687">
        <f>SUM(ImportsPlywood!C$21:C$21)</f>
        <v>9.4137000000000012E-2</v>
      </c>
      <c r="C221" s="687">
        <f>SUM(ImportsPlywood!D$21:D$21)</f>
        <v>9.3658000000000005E-2</v>
      </c>
      <c r="D221" s="687">
        <f>SUM(ImportsPlywood!E$21:E$21)</f>
        <v>9.2195000000000013E-2</v>
      </c>
      <c r="E221" s="687">
        <f>SUM(ImportsPlywood!F$21:F$21)</f>
        <v>9.4752000000000017E-2</v>
      </c>
      <c r="F221" s="687">
        <f>SUM(ImportsPlywood!G$21:G$21)</f>
        <v>0.10048300000000002</v>
      </c>
      <c r="G221" s="687">
        <f>SUM(ImportsPlywood!H$21:H$21)</f>
        <v>8.2243000000000011E-2</v>
      </c>
      <c r="H221" s="687">
        <f>SUM(ImportsPlywood!I$21:I$21)</f>
        <v>9.9879500000000024E-2</v>
      </c>
      <c r="I221" s="687">
        <f>SUM(ImportsPlywood!J$21:J$21)</f>
        <v>7.1858619999999998E-2</v>
      </c>
      <c r="J221" s="687">
        <f>SUM(ImportsPlywood!K$21:K$21)</f>
        <v>4.3261420000000009E-2</v>
      </c>
      <c r="K221" s="687">
        <f>SUM(ImportsPlywood!L$21:L$21)</f>
        <v>4.5032000000000003E-2</v>
      </c>
      <c r="L221" s="687">
        <f>SUM(ImportsPlywood!M$21:M$21)</f>
        <v>4.4900000000000002E-2</v>
      </c>
      <c r="M221" s="687">
        <f>SUM(ImportsPlywood!N$21:N$21)</f>
        <v>3.9449000000000005E-2</v>
      </c>
      <c r="N221" s="687">
        <f>SUM(ImportsPlywood!O$21:O$21)</f>
        <v>2.8236000000000001E-2</v>
      </c>
      <c r="O221" s="687">
        <f>SUM(ImportsPlywood!P$21:P$21)</f>
        <v>2.833652E-2</v>
      </c>
      <c r="P221" s="687">
        <f>SUM(ImportsPlywood!Q$21:Q$21)</f>
        <v>2.3519000000000002E-2</v>
      </c>
      <c r="Q221" s="687">
        <f>SUM(ImportsPlywood!R$21:R$21)</f>
        <v>1.7883E-2</v>
      </c>
      <c r="R221" s="687">
        <f>SUM(ImportsPlywood!S$21:S$21)</f>
        <v>2.4877000000000007E-2</v>
      </c>
      <c r="S221" s="687">
        <f>SUM(ImportsPlywood!T$21:T$21)</f>
        <v>2.3609000000000005E-2</v>
      </c>
      <c r="T221" s="687">
        <f>SUM(ImportsPlywood!U$21:U$21)</f>
        <v>2.3425000000000001E-2</v>
      </c>
      <c r="U221" s="687">
        <f>SUM(ImportsPlywood!V$21:V$21)</f>
        <v>2.4025880000000003E-2</v>
      </c>
      <c r="V221" s="687">
        <f>SUM(ImportsPlywood!W$21:W$21)</f>
        <v>0</v>
      </c>
      <c r="W221" s="687">
        <f>SUM(ImportsPlywood!X$21:X$21)</f>
        <v>0</v>
      </c>
      <c r="X221" s="687">
        <f>SUM(ImportsPlywood!Y$21:Y$21)</f>
        <v>0</v>
      </c>
      <c r="Y221" s="687">
        <f>SUM(ImportsPlywood!Z$21:Z$21)</f>
        <v>0</v>
      </c>
      <c r="Z221" s="687">
        <f>SUM(ImportsPlywood!AA$21:AA$21)</f>
        <v>0</v>
      </c>
      <c r="AA221" s="687">
        <f>SUM(ImportsPlywood!AB$21:AB$21)</f>
        <v>0</v>
      </c>
      <c r="AB221" s="685"/>
      <c r="AC221" s="685"/>
      <c r="AD221" s="685"/>
      <c r="AE221" s="685"/>
      <c r="AF221" s="685"/>
      <c r="AG221" s="685"/>
      <c r="AH221" s="685"/>
      <c r="AI221" s="685"/>
      <c r="AJ221" s="685"/>
      <c r="AK221" s="685"/>
      <c r="AL221" s="685"/>
      <c r="AM221" s="685"/>
      <c r="AN221" s="685"/>
      <c r="AO221" s="685"/>
      <c r="AP221" s="685"/>
      <c r="AQ221" s="685"/>
      <c r="AR221" s="685"/>
      <c r="AS221" s="685"/>
      <c r="AT221" s="685"/>
      <c r="AU221" s="685"/>
      <c r="AV221" s="685"/>
      <c r="AW221" s="685"/>
      <c r="AX221" s="685"/>
      <c r="AY221" s="685"/>
      <c r="AZ221" s="685"/>
      <c r="BA221" s="685"/>
      <c r="BB221" s="685"/>
      <c r="BC221" s="684">
        <f t="shared" si="189"/>
        <v>0.4123074307011993</v>
      </c>
      <c r="BD221" s="684">
        <f t="shared" si="189"/>
        <v>0.25838740790360598</v>
      </c>
      <c r="BE221" s="684">
        <f t="shared" si="189"/>
        <v>0.366956917539076</v>
      </c>
      <c r="BF221" s="684">
        <f t="shared" si="190"/>
        <v>0.389920894303174</v>
      </c>
      <c r="BG221" s="684">
        <f t="shared" si="191"/>
        <v>0.31756123115834278</v>
      </c>
      <c r="BH221" s="684">
        <f t="shared" si="192"/>
        <v>0.27761193885063395</v>
      </c>
      <c r="BI221" s="684">
        <f t="shared" si="193"/>
        <v>0.31946591859555523</v>
      </c>
      <c r="BJ221" s="684">
        <f t="shared" si="194"/>
        <v>0.2302587937903024</v>
      </c>
      <c r="BK221" s="684">
        <f t="shared" si="195"/>
        <v>0.17416552073058633</v>
      </c>
      <c r="BL221" s="684">
        <f t="shared" si="196"/>
        <v>0.2138252460222681</v>
      </c>
      <c r="BM221" s="684">
        <f t="shared" si="197"/>
        <v>0.21691540766770212</v>
      </c>
      <c r="BN221" s="684">
        <f t="shared" si="198"/>
        <v>0.1888227187626062</v>
      </c>
      <c r="BO221" s="684">
        <f t="shared" si="199"/>
        <v>0.21343685788926875</v>
      </c>
    </row>
    <row r="222" spans="1:67">
      <c r="A222" s="680" t="s">
        <v>25</v>
      </c>
      <c r="B222" s="687">
        <f t="shared" ref="B222:K222" si="200">B215-SUM(B217:B221)</f>
        <v>1.2356040000000013E-2</v>
      </c>
      <c r="C222" s="687">
        <f t="shared" si="200"/>
        <v>1.4969119999999975E-2</v>
      </c>
      <c r="D222" s="687">
        <f t="shared" si="200"/>
        <v>1.3184959999999996E-2</v>
      </c>
      <c r="E222" s="687">
        <f t="shared" si="200"/>
        <v>1.3013599999999986E-2</v>
      </c>
      <c r="F222" s="687">
        <f t="shared" si="200"/>
        <v>1.1613190000000051E-2</v>
      </c>
      <c r="G222" s="687">
        <f t="shared" si="200"/>
        <v>9.1021819999999587E-3</v>
      </c>
      <c r="H222" s="687">
        <f t="shared" si="200"/>
        <v>9.6304900000000748E-3</v>
      </c>
      <c r="I222" s="687">
        <f t="shared" si="200"/>
        <v>9.1057569999999921E-3</v>
      </c>
      <c r="J222" s="687">
        <f t="shared" si="200"/>
        <v>2.1607553000000002E-2</v>
      </c>
      <c r="K222" s="687">
        <f t="shared" si="200"/>
        <v>1.4380743181818187E-2</v>
      </c>
      <c r="L222" s="687">
        <f>L215-SUM(L217:L221)</f>
        <v>2.1180781909090826E-2</v>
      </c>
      <c r="M222" s="687">
        <f>M215-SUM(M217:M221)</f>
        <v>1.7316475916666602E-2</v>
      </c>
      <c r="N222" s="687">
        <f>N215-SUM(N217:N221)</f>
        <v>1.2419619111111127E-2</v>
      </c>
      <c r="O222" s="687">
        <f t="shared" ref="O222:AA222" si="201">O215-SUM(O217:O221)</f>
        <v>1.2201766477735243E-2</v>
      </c>
      <c r="P222" s="687">
        <f t="shared" si="201"/>
        <v>1.0311210000000029E-2</v>
      </c>
      <c r="Q222" s="687">
        <f t="shared" si="201"/>
        <v>8.1378135744234747E-3</v>
      </c>
      <c r="R222" s="687">
        <f t="shared" si="201"/>
        <v>9.3261664999999827E-3</v>
      </c>
      <c r="S222" s="687">
        <f t="shared" si="201"/>
        <v>9.3780835990339151E-3</v>
      </c>
      <c r="T222" s="687">
        <f t="shared" si="201"/>
        <v>1.0463920000000002E-2</v>
      </c>
      <c r="U222" s="687">
        <f t="shared" si="201"/>
        <v>1.1341563333333332E-2</v>
      </c>
      <c r="V222" s="687">
        <f t="shared" si="201"/>
        <v>0</v>
      </c>
      <c r="W222" s="687">
        <f t="shared" si="201"/>
        <v>0</v>
      </c>
      <c r="X222" s="687">
        <f t="shared" si="201"/>
        <v>0</v>
      </c>
      <c r="Y222" s="687">
        <f t="shared" si="201"/>
        <v>0</v>
      </c>
      <c r="Z222" s="687">
        <f t="shared" si="201"/>
        <v>0</v>
      </c>
      <c r="AA222" s="687">
        <f t="shared" si="201"/>
        <v>0</v>
      </c>
      <c r="AB222" s="685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684">
        <f t="shared" si="189"/>
        <v>5.2246637539928503E-2</v>
      </c>
      <c r="BD222" s="684">
        <f t="shared" si="189"/>
        <v>0.12905539417822587</v>
      </c>
      <c r="BE222" s="684">
        <f t="shared" si="189"/>
        <v>0.11718584983836129</v>
      </c>
      <c r="BF222" s="684">
        <f t="shared" si="190"/>
        <v>0.18393829452189719</v>
      </c>
      <c r="BG222" s="684">
        <f t="shared" si="191"/>
        <v>0.13939621819109327</v>
      </c>
      <c r="BH222" s="684">
        <f t="shared" si="192"/>
        <v>0.12210775397442791</v>
      </c>
      <c r="BI222" s="684">
        <f t="shared" si="193"/>
        <v>0.13756271187492825</v>
      </c>
      <c r="BJ222" s="684">
        <f t="shared" si="194"/>
        <v>0.10095015847266085</v>
      </c>
      <c r="BK222" s="684">
        <f t="shared" si="195"/>
        <v>7.9255524173678829E-2</v>
      </c>
      <c r="BL222" s="684">
        <f t="shared" si="196"/>
        <v>8.0161186891792843E-2</v>
      </c>
      <c r="BM222" s="684">
        <f t="shared" si="197"/>
        <v>8.6164209709273257E-2</v>
      </c>
      <c r="BN222" s="684">
        <f t="shared" si="198"/>
        <v>8.4346886801042076E-2</v>
      </c>
      <c r="BO222" s="684">
        <f t="shared" si="199"/>
        <v>0.10075417181051463</v>
      </c>
    </row>
    <row r="223" spans="1:67">
      <c r="A223" s="683"/>
      <c r="B223" s="683"/>
      <c r="C223" s="683"/>
      <c r="D223" s="683"/>
      <c r="E223" s="683"/>
      <c r="F223" s="683"/>
      <c r="G223" s="683"/>
      <c r="H223" s="683"/>
      <c r="I223" s="683"/>
      <c r="J223" s="683"/>
      <c r="K223" s="683"/>
      <c r="L223" s="683"/>
      <c r="M223" s="683"/>
      <c r="N223" s="683"/>
      <c r="O223" s="683"/>
      <c r="P223" s="683"/>
      <c r="Q223" s="683"/>
      <c r="R223" s="683"/>
      <c r="S223" s="683"/>
      <c r="T223" s="683"/>
      <c r="U223" s="683"/>
      <c r="V223" s="683"/>
      <c r="W223" s="683"/>
      <c r="X223" s="683"/>
      <c r="Y223" s="683"/>
      <c r="Z223" s="683"/>
      <c r="AA223" s="683"/>
      <c r="AB223" s="683"/>
      <c r="AC223" s="683"/>
      <c r="AD223" s="683"/>
      <c r="AE223" s="683"/>
      <c r="AF223" s="683"/>
      <c r="AG223" s="683"/>
      <c r="AH223" s="683"/>
      <c r="AI223" s="683"/>
      <c r="AJ223" s="683"/>
      <c r="AK223" s="683"/>
      <c r="AL223" s="683"/>
      <c r="AM223" s="683"/>
      <c r="AN223" s="683"/>
      <c r="AO223" s="683"/>
      <c r="AP223" s="683"/>
      <c r="AQ223" s="683"/>
      <c r="AR223" s="683"/>
      <c r="AS223" s="683"/>
      <c r="AT223" s="683"/>
      <c r="AU223" s="683"/>
      <c r="AV223" s="683"/>
      <c r="AW223" s="683"/>
      <c r="AX223" s="683"/>
      <c r="AY223" s="683"/>
      <c r="AZ223" s="683"/>
      <c r="BA223" s="683"/>
      <c r="BB223" s="683"/>
    </row>
    <row r="224" spans="1:67">
      <c r="A224" s="683"/>
      <c r="B224" s="683"/>
      <c r="C224" s="683"/>
      <c r="D224" s="683"/>
      <c r="E224" s="683"/>
      <c r="F224" s="683"/>
      <c r="G224" s="683"/>
      <c r="H224" s="683"/>
      <c r="I224" s="683"/>
      <c r="J224" s="683"/>
      <c r="K224" s="683"/>
      <c r="L224" s="683"/>
      <c r="M224" s="683"/>
      <c r="N224" s="683"/>
      <c r="O224" s="683"/>
      <c r="P224" s="683"/>
      <c r="Q224" s="683"/>
      <c r="R224" s="683"/>
      <c r="S224" s="683"/>
      <c r="T224" s="683"/>
      <c r="U224" s="683"/>
      <c r="V224" s="683"/>
      <c r="W224" s="683"/>
      <c r="X224" s="683"/>
      <c r="Y224" s="683"/>
      <c r="Z224" s="683"/>
      <c r="AA224" s="683"/>
      <c r="AB224" s="683"/>
      <c r="AC224" s="683"/>
      <c r="AD224" s="683"/>
      <c r="AE224" s="683"/>
      <c r="AF224" s="683"/>
      <c r="AG224" s="683"/>
      <c r="AH224" s="683"/>
      <c r="AI224" s="683"/>
      <c r="AJ224" s="683"/>
      <c r="AK224" s="683"/>
      <c r="AL224" s="683"/>
      <c r="AM224" s="683"/>
      <c r="AN224" s="683"/>
      <c r="AO224" s="683"/>
      <c r="AP224" s="683"/>
      <c r="AQ224" s="683"/>
      <c r="AR224" s="683"/>
      <c r="AS224" s="683"/>
      <c r="AT224" s="683"/>
      <c r="AU224" s="683"/>
      <c r="AV224" s="683"/>
      <c r="AW224" s="683"/>
      <c r="AX224" s="683"/>
      <c r="AY224" s="683"/>
      <c r="AZ224" s="683"/>
      <c r="BA224" s="683"/>
      <c r="BB224" s="683"/>
    </row>
    <row r="225" spans="1:67">
      <c r="A225" s="683"/>
      <c r="B225" s="683"/>
      <c r="C225" s="683"/>
      <c r="D225" s="683"/>
      <c r="E225" s="683"/>
      <c r="F225" s="683"/>
      <c r="G225" s="683"/>
      <c r="H225" s="683"/>
      <c r="I225" s="683"/>
      <c r="J225" s="683"/>
      <c r="K225" s="683"/>
      <c r="L225" s="683"/>
      <c r="M225" s="683"/>
      <c r="N225" s="683"/>
      <c r="O225" s="683"/>
      <c r="P225" s="683"/>
      <c r="Q225" s="683"/>
      <c r="R225" s="683"/>
      <c r="S225" s="683"/>
      <c r="T225" s="683"/>
      <c r="U225" s="683"/>
      <c r="V225" s="683"/>
      <c r="W225" s="683"/>
      <c r="X225" s="683"/>
      <c r="Y225" s="683"/>
      <c r="Z225" s="683"/>
      <c r="AA225" s="683"/>
      <c r="AB225" s="683"/>
      <c r="AC225" s="683"/>
      <c r="AD225" s="683"/>
      <c r="AE225" s="683"/>
      <c r="AF225" s="683"/>
      <c r="AG225" s="683"/>
      <c r="AH225" s="683"/>
      <c r="AI225" s="683"/>
      <c r="AJ225" s="683"/>
      <c r="AK225" s="683"/>
      <c r="AL225" s="683"/>
      <c r="AM225" s="683"/>
      <c r="AN225" s="683"/>
      <c r="AO225" s="683"/>
      <c r="AP225" s="683"/>
      <c r="AQ225" s="683"/>
      <c r="AR225" s="683"/>
      <c r="AS225" s="683"/>
      <c r="AT225" s="683"/>
      <c r="AU225" s="683"/>
      <c r="AV225" s="683"/>
      <c r="AW225" s="683"/>
      <c r="AX225" s="683"/>
      <c r="AY225" s="683"/>
      <c r="AZ225" s="683"/>
      <c r="BA225" s="683"/>
      <c r="BB225" s="683"/>
    </row>
    <row r="226" spans="1:67">
      <c r="A226" s="683" t="str">
        <f t="shared" ref="A226:A231" si="202">A217</f>
        <v xml:space="preserve">Brazil </v>
      </c>
      <c r="B226" s="683"/>
      <c r="C226" s="683"/>
      <c r="D226" s="683"/>
      <c r="E226" s="683"/>
      <c r="F226" s="683"/>
      <c r="G226" s="683"/>
      <c r="H226" s="683"/>
      <c r="I226" s="683"/>
      <c r="J226" s="683"/>
      <c r="K226" s="683"/>
      <c r="L226" s="683"/>
      <c r="M226" s="683"/>
      <c r="N226" s="683"/>
      <c r="O226" s="683"/>
      <c r="P226" s="683"/>
      <c r="Q226" s="683"/>
      <c r="R226" s="683"/>
      <c r="S226" s="683"/>
      <c r="T226" s="683"/>
      <c r="U226" s="683"/>
      <c r="V226" s="683"/>
      <c r="W226" s="683"/>
      <c r="X226" s="683"/>
      <c r="Y226" s="683"/>
      <c r="Z226" s="683"/>
      <c r="AA226" s="683"/>
      <c r="AB226" s="683"/>
      <c r="AC226" s="687">
        <f>SUM(ImportsPlywood!AD$9:AD$9)</f>
        <v>1.695114327804E-3</v>
      </c>
      <c r="AD226" s="687">
        <f>SUM(ImportsPlywood!AE$9:AE$9)</f>
        <v>1.361397082E-3</v>
      </c>
      <c r="AE226" s="687">
        <f>SUM(ImportsPlywood!AF$9:AF$9)</f>
        <v>2.8879333200000001E-3</v>
      </c>
      <c r="AF226" s="687">
        <f>SUM(ImportsPlywood!AG$9:AG$9)</f>
        <v>3.8542099344E-3</v>
      </c>
      <c r="AG226" s="687">
        <f>SUM(ImportsPlywood!AH$9:AH$9)</f>
        <v>6.0509801596999998E-3</v>
      </c>
      <c r="AH226" s="687">
        <f>SUM(ImportsPlywood!AI$9:AI$9)</f>
        <v>5.6845043970000005E-3</v>
      </c>
      <c r="AI226" s="687">
        <f>SUM(ImportsPlywood!AJ$9:AJ$9)</f>
        <v>8.3673121220000021E-3</v>
      </c>
      <c r="AJ226" s="687">
        <f>SUM(ImportsPlywood!AK$9:AK$9)</f>
        <v>1.4116887329000001E-2</v>
      </c>
      <c r="AK226" s="687">
        <f>SUM(ImportsPlywood!AL$9:AL$9)</f>
        <v>1.5888177274000003E-2</v>
      </c>
      <c r="AL226" s="687">
        <f>SUM(ImportsPlywood!AM$9:AM$9)</f>
        <v>4.6359748688E-3</v>
      </c>
      <c r="AM226" s="687">
        <f>SUM(ImportsPlywood!AN$9:AN$9)</f>
        <v>5.9435784207000006E-3</v>
      </c>
      <c r="AN226" s="687">
        <f>SUM(ImportsPlywood!AO$9:AO$9)</f>
        <v>7.3987068960000004E-3</v>
      </c>
      <c r="AO226" s="687">
        <f>SUM(ImportsPlywood!AP$9:AP$9)</f>
        <v>1.0057504335999999E-2</v>
      </c>
      <c r="AP226" s="687">
        <f>SUM(ImportsPlywood!AQ$9:AQ$9)</f>
        <v>8.8700438906999992E-3</v>
      </c>
      <c r="AQ226" s="687">
        <f>SUM(ImportsPlywood!AR$9:AR$9)</f>
        <v>1.56844317485E-2</v>
      </c>
      <c r="AR226" s="687">
        <f>SUM(ImportsPlywood!AS$9:AS$9)</f>
        <v>1.3018950664999999E-2</v>
      </c>
      <c r="AS226" s="687">
        <f>SUM(ImportsPlywood!AT$9:AT$9)</f>
        <v>1.2284278792799998E-2</v>
      </c>
      <c r="AT226" s="687">
        <f>SUM(ImportsPlywood!AU$9:AU$9)</f>
        <v>1.37995385528E-2</v>
      </c>
      <c r="AU226" s="687">
        <f>SUM(ImportsPlywood!AV$9:AV$9)</f>
        <v>1.4426179544E-2</v>
      </c>
      <c r="AV226" s="687">
        <f>SUM(ImportsPlywood!AW$9:AW$9)</f>
        <v>1.2825797762083334E-2</v>
      </c>
      <c r="AW226" s="687">
        <f>SUM(ImportsPlywood!AX$9:AX$9)</f>
        <v>0</v>
      </c>
      <c r="AX226" s="687">
        <f>SUM(ImportsPlywood!AY$9:AY$9)</f>
        <v>0</v>
      </c>
      <c r="AY226" s="687">
        <f>SUM(ImportsPlywood!AZ$9:AZ$9)</f>
        <v>0</v>
      </c>
      <c r="AZ226" s="687">
        <f>SUM(ImportsPlywood!BA$9:BA$9)</f>
        <v>0</v>
      </c>
      <c r="BA226" s="687">
        <f>SUM(ImportsPlywood!BB$9:BB$9)</f>
        <v>0</v>
      </c>
      <c r="BB226" s="687">
        <f>SUM(ImportsPlywood!BC$9:BC$9)</f>
        <v>0</v>
      </c>
      <c r="BC226" s="684">
        <f t="shared" ref="BC226:BE231" si="203">AJ226/AJ$215</f>
        <v>0.17765140006826974</v>
      </c>
      <c r="BD226" s="684">
        <f t="shared" si="203"/>
        <v>0.1844423282312464</v>
      </c>
      <c r="BE226" s="684">
        <f t="shared" si="203"/>
        <v>0.10484350075562886</v>
      </c>
      <c r="BF226" s="684">
        <f t="shared" ref="BF226:BF231" si="204">AM226/AM$215</f>
        <v>0.12003124798201054</v>
      </c>
      <c r="BG226" s="684">
        <f t="shared" ref="BG226:BG231" si="205">AN226/AN$215</f>
        <v>0.12520700334908452</v>
      </c>
      <c r="BH226" s="684">
        <f t="shared" ref="BH226:BH231" si="206">AO226/AO$215</f>
        <v>0.21189307172153599</v>
      </c>
      <c r="BI226" s="684">
        <f t="shared" ref="BI226:BI231" si="207">AP226/AP$215</f>
        <v>0.18756185542126105</v>
      </c>
      <c r="BJ226" s="684">
        <f t="shared" ref="BJ226:BJ231" si="208">AQ226/AQ$215</f>
        <v>0.29592704437910189</v>
      </c>
      <c r="BK226" s="684">
        <f t="shared" ref="BK226:BK231" si="209">AR226/AR$215</f>
        <v>0.28541411933328115</v>
      </c>
      <c r="BL226" s="684">
        <f t="shared" ref="BL226:BL231" si="210">AS226/AS$215</f>
        <v>0.27630359916549568</v>
      </c>
      <c r="BM226" s="684">
        <f t="shared" ref="BM226:BM231" si="211">AT226/AT$215</f>
        <v>0.28608650418047499</v>
      </c>
      <c r="BN226" s="684">
        <f t="shared" ref="BN226:BN231" si="212">AU226/AU$215</f>
        <v>0.28608650418047527</v>
      </c>
      <c r="BO226" s="684">
        <f t="shared" ref="BO226:BO231" si="213">AV226/AV$215</f>
        <v>0.24763592600018269</v>
      </c>
    </row>
    <row r="227" spans="1:67">
      <c r="A227" s="683" t="str">
        <f t="shared" si="202"/>
        <v xml:space="preserve">Chile </v>
      </c>
      <c r="B227" s="683"/>
      <c r="C227" s="683"/>
      <c r="D227" s="683"/>
      <c r="E227" s="683"/>
      <c r="F227" s="683"/>
      <c r="G227" s="683"/>
      <c r="H227" s="683"/>
      <c r="I227" s="683"/>
      <c r="J227" s="683"/>
      <c r="K227" s="683"/>
      <c r="L227" s="683"/>
      <c r="M227" s="683"/>
      <c r="N227" s="683"/>
      <c r="O227" s="683"/>
      <c r="P227" s="683"/>
      <c r="Q227" s="683"/>
      <c r="R227" s="683"/>
      <c r="S227" s="683"/>
      <c r="T227" s="683"/>
      <c r="U227" s="683"/>
      <c r="V227" s="683"/>
      <c r="W227" s="683"/>
      <c r="X227" s="683"/>
      <c r="Y227" s="683"/>
      <c r="Z227" s="683"/>
      <c r="AA227" s="683"/>
      <c r="AB227" s="683"/>
      <c r="AC227" s="687">
        <f>SUM(ImportsPlywood!AD$10:AD$10)</f>
        <v>1.0927256166870002E-3</v>
      </c>
      <c r="AD227" s="687">
        <f>SUM(ImportsPlywood!AE$10:AE$10)</f>
        <v>1.0035833876E-3</v>
      </c>
      <c r="AE227" s="687">
        <f>SUM(ImportsPlywood!AF$10:AF$10)</f>
        <v>1.0140727872E-3</v>
      </c>
      <c r="AF227" s="687">
        <f>SUM(ImportsPlywood!AG$10:AG$10)</f>
        <v>8.0317009920000007E-4</v>
      </c>
      <c r="AG227" s="687">
        <f>SUM(ImportsPlywood!AH$10:AH$10)</f>
        <v>2.5332409108999999E-3</v>
      </c>
      <c r="AH227" s="687">
        <f>SUM(ImportsPlywood!AI$10:AI$10)</f>
        <v>8.6517513225000016E-3</v>
      </c>
      <c r="AI227" s="687">
        <f>SUM(ImportsPlywood!AJ$10:AJ$10)</f>
        <v>4.8695495340000013E-3</v>
      </c>
      <c r="AJ227" s="687">
        <f>SUM(ImportsPlywood!AK$10:AK$10)</f>
        <v>1.6001035653500001E-2</v>
      </c>
      <c r="AK227" s="687">
        <f>SUM(ImportsPlywood!AL$10:AL$10)</f>
        <v>2.4422829616400001E-2</v>
      </c>
      <c r="AL227" s="687">
        <f>SUM(ImportsPlywood!AM$10:AM$10)</f>
        <v>1.3530864138E-2</v>
      </c>
      <c r="AM227" s="687">
        <f>SUM(ImportsPlywood!AN$10:AN$10)</f>
        <v>1.1167980499800001E-2</v>
      </c>
      <c r="AN227" s="687">
        <f>SUM(ImportsPlywood!AO$10:AO$10)</f>
        <v>1.6888214496E-2</v>
      </c>
      <c r="AO227" s="687">
        <f>SUM(ImportsPlywood!AP$10:AP$10)</f>
        <v>1.0653972736E-2</v>
      </c>
      <c r="AP227" s="687">
        <f>SUM(ImportsPlywood!AQ$10:AQ$10)</f>
        <v>7.7052895659000002E-3</v>
      </c>
      <c r="AQ227" s="687">
        <f>SUM(ImportsPlywood!AR$10:AR$10)</f>
        <v>8.0132330150000011E-3</v>
      </c>
      <c r="AR227" s="687">
        <f>SUM(ImportsPlywood!AS$10:AS$10)</f>
        <v>1.02839499525E-2</v>
      </c>
      <c r="AS227" s="687">
        <f>SUM(ImportsPlywood!AT$10:AT$10)</f>
        <v>8.3825946553000002E-3</v>
      </c>
      <c r="AT227" s="687">
        <f>SUM(ImportsPlywood!AU$10:AU$10)</f>
        <v>1.00733891687E-2</v>
      </c>
      <c r="AU227" s="687">
        <f>SUM(ImportsPlywood!AV$10:AV$10)</f>
        <v>1.0530824651E-2</v>
      </c>
      <c r="AV227" s="687">
        <f>SUM(ImportsPlywood!AW$10:AW$10)</f>
        <v>1.3584009824166668E-2</v>
      </c>
      <c r="AW227" s="687">
        <f>SUM(ImportsPlywood!AX$10:AX$10)</f>
        <v>0</v>
      </c>
      <c r="AX227" s="687">
        <f>SUM(ImportsPlywood!AY$10:AY$10)</f>
        <v>0</v>
      </c>
      <c r="AY227" s="687">
        <f>SUM(ImportsPlywood!AZ$10:AZ$10)</f>
        <v>0</v>
      </c>
      <c r="AZ227" s="687">
        <f>SUM(ImportsPlywood!BA$10:BA$10)</f>
        <v>0</v>
      </c>
      <c r="BA227" s="687">
        <f>SUM(ImportsPlywood!BB$10:BB$10)</f>
        <v>0</v>
      </c>
      <c r="BB227" s="687">
        <f>SUM(ImportsPlywood!BC$10:BC$10)</f>
        <v>0</v>
      </c>
      <c r="BC227" s="684">
        <f t="shared" si="203"/>
        <v>0.20136212184304078</v>
      </c>
      <c r="BD227" s="684">
        <f t="shared" si="203"/>
        <v>0.28351921549965037</v>
      </c>
      <c r="BE227" s="684">
        <f t="shared" si="203"/>
        <v>0.30600320420716998</v>
      </c>
      <c r="BF227" s="684">
        <f t="shared" si="204"/>
        <v>0.22553864725013162</v>
      </c>
      <c r="BG227" s="684">
        <f t="shared" si="205"/>
        <v>0.28579625584356028</v>
      </c>
      <c r="BH227" s="684">
        <f t="shared" si="206"/>
        <v>0.22445956110483523</v>
      </c>
      <c r="BI227" s="684">
        <f t="shared" si="207"/>
        <v>0.16293249789367556</v>
      </c>
      <c r="BJ227" s="684">
        <f t="shared" si="208"/>
        <v>0.15119019930554864</v>
      </c>
      <c r="BK227" s="684">
        <f t="shared" si="209"/>
        <v>0.22545476931956143</v>
      </c>
      <c r="BL227" s="684">
        <f t="shared" si="210"/>
        <v>0.18854514071777359</v>
      </c>
      <c r="BM227" s="684">
        <f t="shared" si="211"/>
        <v>0.20883746811505516</v>
      </c>
      <c r="BN227" s="684">
        <f t="shared" si="212"/>
        <v>0.20883746811505535</v>
      </c>
      <c r="BO227" s="684">
        <f t="shared" si="213"/>
        <v>0.26227521390893077</v>
      </c>
    </row>
    <row r="228" spans="1:67">
      <c r="A228" s="683" t="str">
        <f t="shared" si="202"/>
        <v xml:space="preserve">China </v>
      </c>
      <c r="B228" s="683"/>
      <c r="C228" s="683"/>
      <c r="D228" s="683"/>
      <c r="E228" s="683"/>
      <c r="F228" s="683"/>
      <c r="G228" s="683"/>
      <c r="H228" s="683"/>
      <c r="I228" s="683"/>
      <c r="J228" s="683"/>
      <c r="K228" s="683"/>
      <c r="L228" s="683"/>
      <c r="M228" s="683"/>
      <c r="N228" s="683"/>
      <c r="O228" s="683"/>
      <c r="P228" s="683"/>
      <c r="Q228" s="683"/>
      <c r="R228" s="683"/>
      <c r="S228" s="683"/>
      <c r="T228" s="683"/>
      <c r="U228" s="683"/>
      <c r="V228" s="683"/>
      <c r="W228" s="683"/>
      <c r="X228" s="683"/>
      <c r="Y228" s="683"/>
      <c r="Z228" s="683"/>
      <c r="AA228" s="683"/>
      <c r="AB228" s="683"/>
      <c r="AC228" s="687">
        <f>SUM(ImportsPlywood!AD$13:AD$13)</f>
        <v>4.1018576943E-5</v>
      </c>
      <c r="AD228" s="687">
        <f>SUM(ImportsPlywood!AE$13:AE$13)</f>
        <v>6.6647417399999997E-4</v>
      </c>
      <c r="AE228" s="687">
        <f>SUM(ImportsPlywood!AF$13:AF$13)</f>
        <v>6.6950182079999999E-4</v>
      </c>
      <c r="AF228" s="687">
        <f>SUM(ImportsPlywood!AG$13:AG$13)</f>
        <v>1.0590384896000001E-3</v>
      </c>
      <c r="AG228" s="687">
        <f>SUM(ImportsPlywood!AH$13:AH$13)</f>
        <v>2.2442406482999998E-3</v>
      </c>
      <c r="AH228" s="687">
        <f>SUM(ImportsPlywood!AI$13:AI$13)</f>
        <v>4.7668786308000003E-3</v>
      </c>
      <c r="AI228" s="687">
        <f>SUM(ImportsPlywood!AJ$13:AJ$13)</f>
        <v>6.8773267588000007E-3</v>
      </c>
      <c r="AJ228" s="687">
        <f>SUM(ImportsPlywood!AK$13:AK$13)</f>
        <v>8.3820944925000005E-3</v>
      </c>
      <c r="AK228" s="687">
        <f>SUM(ImportsPlywood!AL$13:AL$13)</f>
        <v>7.5278456184000005E-3</v>
      </c>
      <c r="AL228" s="687">
        <f>SUM(ImportsPlywood!AM$13:AM$13)</f>
        <v>2.0606761252000001E-3</v>
      </c>
      <c r="AM228" s="687">
        <f>SUM(ImportsPlywood!AN$13:AN$13)</f>
        <v>2.7650085129E-3</v>
      </c>
      <c r="AN228" s="687">
        <f>SUM(ImportsPlywood!AO$13:AO$13)</f>
        <v>3.4785537120000003E-3</v>
      </c>
      <c r="AO228" s="687">
        <f>SUM(ImportsPlywood!AP$13:AP$13)</f>
        <v>4.169728464E-3</v>
      </c>
      <c r="AP228" s="687">
        <f>SUM(ImportsPlywood!AQ$13:AQ$13)</f>
        <v>4.0785008049000005E-3</v>
      </c>
      <c r="AQ228" s="687">
        <f>SUM(ImportsPlywood!AR$13:AR$13)</f>
        <v>5.0579196685000003E-3</v>
      </c>
      <c r="AR228" s="687">
        <f>SUM(ImportsPlywood!AS$13:AS$13)</f>
        <v>5.6761664959999996E-3</v>
      </c>
      <c r="AS228" s="687">
        <f>SUM(ImportsPlywood!AT$13:AT$13)</f>
        <v>4.6733937864000003E-3</v>
      </c>
      <c r="AT228" s="687">
        <f>SUM(ImportsPlywood!AU$13:AU$13)</f>
        <v>3.5987101865000001E-3</v>
      </c>
      <c r="AU228" s="687">
        <f>SUM(ImportsPlywood!AV$13:AV$13)</f>
        <v>3.7621286450000005E-3</v>
      </c>
      <c r="AV228" s="687">
        <f>SUM(ImportsPlywood!AW$13:AW$13)</f>
        <v>3.7218398316666667E-3</v>
      </c>
      <c r="AW228" s="687">
        <f>SUM(ImportsPlywood!AX$13:AX$13)</f>
        <v>0</v>
      </c>
      <c r="AX228" s="687">
        <f>SUM(ImportsPlywood!AY$13:AY$13)</f>
        <v>0</v>
      </c>
      <c r="AY228" s="687">
        <f>SUM(ImportsPlywood!AZ$13:AZ$13)</f>
        <v>0</v>
      </c>
      <c r="AZ228" s="687">
        <f>SUM(ImportsPlywood!BA$13:BA$13)</f>
        <v>0</v>
      </c>
      <c r="BA228" s="687">
        <f>SUM(ImportsPlywood!BB$13:BB$13)</f>
        <v>0</v>
      </c>
      <c r="BB228" s="687">
        <f>SUM(ImportsPlywood!BC$13:BC$13)</f>
        <v>0</v>
      </c>
      <c r="BC228" s="684">
        <f t="shared" si="203"/>
        <v>0.10548294304496945</v>
      </c>
      <c r="BD228" s="684">
        <f t="shared" si="203"/>
        <v>8.738909117631756E-2</v>
      </c>
      <c r="BE228" s="684">
        <f t="shared" si="203"/>
        <v>4.6602603552386317E-2</v>
      </c>
      <c r="BF228" s="684">
        <f t="shared" si="204"/>
        <v>5.5839664086602944E-2</v>
      </c>
      <c r="BG228" s="684">
        <f t="shared" si="205"/>
        <v>5.8866946939582394E-2</v>
      </c>
      <c r="BH228" s="684">
        <f t="shared" si="206"/>
        <v>8.7848490337621488E-2</v>
      </c>
      <c r="BI228" s="684">
        <f t="shared" si="207"/>
        <v>8.6242096175668567E-2</v>
      </c>
      <c r="BJ228" s="684">
        <f t="shared" si="208"/>
        <v>9.5430630972606179E-2</v>
      </c>
      <c r="BK228" s="684">
        <f t="shared" si="209"/>
        <v>0.12443845155664213</v>
      </c>
      <c r="BL228" s="684">
        <f t="shared" si="210"/>
        <v>0.10511610370295567</v>
      </c>
      <c r="BM228" s="684">
        <f t="shared" si="211"/>
        <v>7.4607017682163768E-2</v>
      </c>
      <c r="BN228" s="684">
        <f t="shared" si="212"/>
        <v>7.4607017682163851E-2</v>
      </c>
      <c r="BO228" s="684">
        <f t="shared" si="213"/>
        <v>7.1859955243004772E-2</v>
      </c>
    </row>
    <row r="229" spans="1:67">
      <c r="A229" s="683" t="str">
        <f t="shared" si="202"/>
        <v xml:space="preserve">Indonesia </v>
      </c>
      <c r="B229" s="683"/>
      <c r="C229" s="683"/>
      <c r="D229" s="683"/>
      <c r="E229" s="683"/>
      <c r="F229" s="683"/>
      <c r="G229" s="683"/>
      <c r="H229" s="683"/>
      <c r="I229" s="683"/>
      <c r="J229" s="683"/>
      <c r="K229" s="683"/>
      <c r="L229" s="683"/>
      <c r="M229" s="683"/>
      <c r="N229" s="683"/>
      <c r="O229" s="683"/>
      <c r="P229" s="683"/>
      <c r="Q229" s="683"/>
      <c r="R229" s="683"/>
      <c r="S229" s="683"/>
      <c r="T229" s="683"/>
      <c r="U229" s="683"/>
      <c r="V229" s="683"/>
      <c r="W229" s="683"/>
      <c r="X229" s="683"/>
      <c r="Y229" s="683"/>
      <c r="Z229" s="683"/>
      <c r="AA229" s="683"/>
      <c r="AB229" s="683"/>
      <c r="AC229" s="687">
        <f>SUM(ImportsPlywood!AD$14:AD$14)</f>
        <v>9.1155347742030001E-3</v>
      </c>
      <c r="AD229" s="687">
        <f>SUM(ImportsPlywood!AE$14:AE$14)</f>
        <v>6.1547351552000001E-3</v>
      </c>
      <c r="AE229" s="687">
        <f>SUM(ImportsPlywood!AF$14:AF$14)</f>
        <v>5.0882310480000002E-3</v>
      </c>
      <c r="AF229" s="687">
        <f>SUM(ImportsPlywood!AG$14:AG$14)</f>
        <v>5.2321303104000006E-3</v>
      </c>
      <c r="AG229" s="687">
        <f>SUM(ImportsPlywood!AH$14:AH$14)</f>
        <v>3.4194736366000003E-3</v>
      </c>
      <c r="AH229" s="687">
        <f>SUM(ImportsPlywood!AI$14:AI$14)</f>
        <v>4.2183350352000002E-3</v>
      </c>
      <c r="AI229" s="687">
        <f>SUM(ImportsPlywood!AJ$14:AJ$14)</f>
        <v>1.6154311036000002E-3</v>
      </c>
      <c r="AJ229" s="687">
        <f>SUM(ImportsPlywood!AK$14:AK$14)</f>
        <v>1.2342914870000002E-3</v>
      </c>
      <c r="AK229" s="687">
        <f>SUM(ImportsPlywood!AL$14:AL$14)</f>
        <v>1.0790597740000002E-3</v>
      </c>
      <c r="AL229" s="687">
        <f>SUM(ImportsPlywood!AM$14:AM$14)</f>
        <v>1.3879515319999998E-4</v>
      </c>
      <c r="AM229" s="687">
        <f>SUM(ImportsPlywood!AN$14:AN$14)</f>
        <v>7.8140735100000003E-4</v>
      </c>
      <c r="AN229" s="687">
        <f>SUM(ImportsPlywood!AO$14:AO$14)</f>
        <v>3.4877395200000002E-4</v>
      </c>
      <c r="AO229" s="687">
        <f>SUM(ImportsPlywood!AP$14:AP$14)</f>
        <v>2.376006336E-4</v>
      </c>
      <c r="AP229" s="687">
        <f>SUM(ImportsPlywood!AQ$14:AQ$14)</f>
        <v>4.8492649680000001E-4</v>
      </c>
      <c r="AQ229" s="687">
        <f>SUM(ImportsPlywood!AR$14:AR$14)</f>
        <v>2.6512874500000002E-5</v>
      </c>
      <c r="AR229" s="687">
        <f>SUM(ImportsPlywood!AS$14:AS$14)</f>
        <v>0</v>
      </c>
      <c r="AS229" s="687">
        <f>SUM(ImportsPlywood!AT$14:AT$14)</f>
        <v>0</v>
      </c>
      <c r="AT229" s="687">
        <f>SUM(ImportsPlywood!AU$14:AU$14)</f>
        <v>8.0700119500000007E-5</v>
      </c>
      <c r="AU229" s="687">
        <f>SUM(ImportsPlywood!AV$14:AV$14)</f>
        <v>8.4364734999999998E-5</v>
      </c>
      <c r="AV229" s="687">
        <f>SUM(ImportsPlywood!AW$14:AW$14)</f>
        <v>6.115723958333334E-5</v>
      </c>
      <c r="AW229" s="687">
        <f>SUM(ImportsPlywood!AX$14:AX$14)</f>
        <v>0</v>
      </c>
      <c r="AX229" s="687">
        <f>SUM(ImportsPlywood!AY$14:AY$14)</f>
        <v>0</v>
      </c>
      <c r="AY229" s="687">
        <f>SUM(ImportsPlywood!AZ$14:AZ$14)</f>
        <v>0</v>
      </c>
      <c r="AZ229" s="687">
        <f>SUM(ImportsPlywood!BA$14:BA$14)</f>
        <v>0</v>
      </c>
      <c r="BA229" s="687">
        <f>SUM(ImportsPlywood!BB$14:BB$14)</f>
        <v>0</v>
      </c>
      <c r="BB229" s="687">
        <f>SUM(ImportsPlywood!BC$14:BC$14)</f>
        <v>0</v>
      </c>
      <c r="BC229" s="684">
        <f t="shared" si="203"/>
        <v>1.5532716642672908E-2</v>
      </c>
      <c r="BD229" s="684">
        <f t="shared" si="203"/>
        <v>1.2526565734065246E-2</v>
      </c>
      <c r="BE229" s="684">
        <f t="shared" si="203"/>
        <v>3.1388802056143321E-3</v>
      </c>
      <c r="BF229" s="684">
        <f t="shared" si="204"/>
        <v>1.5780611087116862E-2</v>
      </c>
      <c r="BG229" s="684">
        <f t="shared" si="205"/>
        <v>5.9022396737660196E-3</v>
      </c>
      <c r="BH229" s="684">
        <f t="shared" si="206"/>
        <v>5.0058072474578148E-3</v>
      </c>
      <c r="BI229" s="684">
        <f t="shared" si="207"/>
        <v>1.0254031953337088E-2</v>
      </c>
      <c r="BJ229" s="684">
        <f t="shared" si="208"/>
        <v>5.002333979698951E-4</v>
      </c>
      <c r="BK229" s="684">
        <f t="shared" si="209"/>
        <v>0</v>
      </c>
      <c r="BL229" s="684">
        <f t="shared" si="210"/>
        <v>0</v>
      </c>
      <c r="BM229" s="684">
        <f t="shared" si="211"/>
        <v>1.6730425431520726E-3</v>
      </c>
      <c r="BN229" s="684">
        <f t="shared" si="212"/>
        <v>1.6730425431520741E-3</v>
      </c>
      <c r="BO229" s="684">
        <f t="shared" si="213"/>
        <v>1.1808021564635816E-3</v>
      </c>
    </row>
    <row r="230" spans="1:67">
      <c r="A230" s="683" t="str">
        <f t="shared" si="202"/>
        <v>Russia</v>
      </c>
      <c r="B230" s="683"/>
      <c r="C230" s="683"/>
      <c r="D230" s="683"/>
      <c r="E230" s="683"/>
      <c r="F230" s="683"/>
      <c r="G230" s="683"/>
      <c r="H230" s="683"/>
      <c r="I230" s="683"/>
      <c r="J230" s="683"/>
      <c r="K230" s="683"/>
      <c r="L230" s="683"/>
      <c r="M230" s="683"/>
      <c r="N230" s="683"/>
      <c r="O230" s="683"/>
      <c r="P230" s="683"/>
      <c r="Q230" s="683"/>
      <c r="R230" s="683"/>
      <c r="S230" s="683"/>
      <c r="T230" s="683"/>
      <c r="U230" s="683"/>
      <c r="V230" s="683"/>
      <c r="W230" s="683"/>
      <c r="X230" s="683"/>
      <c r="Y230" s="683"/>
      <c r="Z230" s="683"/>
      <c r="AA230" s="683"/>
      <c r="AB230" s="683"/>
      <c r="AC230" s="687">
        <f>SUM(ImportsPlywood!AD$21:AD$21)</f>
        <v>2.4417522707318999E-2</v>
      </c>
      <c r="AD230" s="687">
        <f>SUM(ImportsPlywood!AE$21:AE$21)</f>
        <v>2.3334680671199998E-2</v>
      </c>
      <c r="AE230" s="687">
        <f>SUM(ImportsPlywood!AF$21:AF$21)</f>
        <v>2.2496050944E-2</v>
      </c>
      <c r="AF230" s="687">
        <f>SUM(ImportsPlywood!AG$21:AG$21)</f>
        <v>2.4984613046400001E-2</v>
      </c>
      <c r="AG230" s="687">
        <f>SUM(ImportsPlywood!AH$21:AH$21)</f>
        <v>3.2581104505600006E-2</v>
      </c>
      <c r="AH230" s="687">
        <f>SUM(ImportsPlywood!AI$21:AI$21)</f>
        <v>2.90718028458E-2</v>
      </c>
      <c r="AI230" s="687">
        <f>SUM(ImportsPlywood!AJ$21:AJ$21)</f>
        <v>3.6851602602000003E-2</v>
      </c>
      <c r="AJ230" s="687">
        <f>SUM(ImportsPlywood!AK$21:AK$21)</f>
        <v>3.3250239106500004E-2</v>
      </c>
      <c r="AK230" s="687">
        <f>SUM(ImportsPlywood!AL$21:AL$21)</f>
        <v>2.4306001030800006E-2</v>
      </c>
      <c r="AL230" s="687">
        <f>SUM(ImportsPlywood!AM$21:AM$21)</f>
        <v>1.6568884992000002E-2</v>
      </c>
      <c r="AM230" s="687">
        <f>SUM(ImportsPlywood!AN$21:AN$21)</f>
        <v>1.8975204117900001E-2</v>
      </c>
      <c r="AN230" s="687">
        <f>SUM(ImportsPlywood!AO$21:AO$21)</f>
        <v>2.1752746416000002E-2</v>
      </c>
      <c r="AO230" s="687">
        <f>SUM(ImportsPlywood!AP$21:AP$21)</f>
        <v>1.5044663673599998E-2</v>
      </c>
      <c r="AP230" s="687">
        <f>SUM(ImportsPlywood!AQ$21:AQ$21)</f>
        <v>1.7751524050500001E-2</v>
      </c>
      <c r="AQ230" s="687">
        <f>SUM(ImportsPlywood!AR$21:AR$21)</f>
        <v>1.62056979505E-2</v>
      </c>
      <c r="AR230" s="687">
        <f>SUM(ImportsPlywood!AS$21:AS$21)</f>
        <v>1.03002440695E-2</v>
      </c>
      <c r="AS230" s="687">
        <f>SUM(ImportsPlywood!AT$21:AT$21)</f>
        <v>1.2610230956499999E-2</v>
      </c>
      <c r="AT230" s="687">
        <f>SUM(ImportsPlywood!AU$21:AU$21)</f>
        <v>1.33115838427E-2</v>
      </c>
      <c r="AU230" s="687">
        <f>SUM(ImportsPlywood!AV$21:AV$21)</f>
        <v>1.3916066671E-2</v>
      </c>
      <c r="AV230" s="687">
        <f>SUM(ImportsPlywood!AW$21:AW$21)</f>
        <v>1.251414830625E-2</v>
      </c>
      <c r="AW230" s="687">
        <f>SUM(ImportsPlywood!AX$21:AX$21)</f>
        <v>0</v>
      </c>
      <c r="AX230" s="687">
        <f>SUM(ImportsPlywood!AY$21:AY$21)</f>
        <v>0</v>
      </c>
      <c r="AY230" s="687">
        <f>SUM(ImportsPlywood!AZ$21:AZ$21)</f>
        <v>0</v>
      </c>
      <c r="AZ230" s="687">
        <f>SUM(ImportsPlywood!BA$21:BA$21)</f>
        <v>0</v>
      </c>
      <c r="BA230" s="687">
        <f>SUM(ImportsPlywood!BB$21:BB$21)</f>
        <v>0</v>
      </c>
      <c r="BB230" s="687">
        <f>SUM(ImportsPlywood!BC$21:BC$21)</f>
        <v>0</v>
      </c>
      <c r="BC230" s="684">
        <f t="shared" si="203"/>
        <v>0.41843158425865906</v>
      </c>
      <c r="BD230" s="684">
        <f t="shared" si="203"/>
        <v>0.28216297834541815</v>
      </c>
      <c r="BE230" s="684">
        <f t="shared" si="203"/>
        <v>0.37470865467144565</v>
      </c>
      <c r="BF230" s="684">
        <f t="shared" si="204"/>
        <v>0.38320642376864233</v>
      </c>
      <c r="BG230" s="684">
        <f t="shared" si="205"/>
        <v>0.36811786595200435</v>
      </c>
      <c r="BH230" s="684">
        <f t="shared" si="206"/>
        <v>0.31696332333716548</v>
      </c>
      <c r="BI230" s="684">
        <f t="shared" si="207"/>
        <v>0.37536553691214758</v>
      </c>
      <c r="BJ230" s="684">
        <f t="shared" si="208"/>
        <v>0.30576206862263766</v>
      </c>
      <c r="BK230" s="684">
        <f t="shared" si="209"/>
        <v>0.22581198482590567</v>
      </c>
      <c r="BL230" s="684">
        <f t="shared" si="210"/>
        <v>0.28363506383714393</v>
      </c>
      <c r="BM230" s="684">
        <f t="shared" si="211"/>
        <v>0.27597042264073535</v>
      </c>
      <c r="BN230" s="684">
        <f t="shared" si="212"/>
        <v>0.27597042264073557</v>
      </c>
      <c r="BO230" s="684">
        <f t="shared" si="213"/>
        <v>0.24161870952645242</v>
      </c>
    </row>
    <row r="231" spans="1:67">
      <c r="A231" s="683" t="str">
        <f t="shared" si="202"/>
        <v>Others</v>
      </c>
      <c r="AC231" s="687">
        <f t="shared" ref="AC231:AK231" si="214">AC215-SUM(AC226:AC226)</f>
        <v>3.9139300648287016E-2</v>
      </c>
      <c r="AD231" s="687">
        <f t="shared" si="214"/>
        <v>3.6500709090799999E-2</v>
      </c>
      <c r="AE231" s="687">
        <f t="shared" si="214"/>
        <v>3.4555057017599984E-2</v>
      </c>
      <c r="AF231" s="687">
        <f t="shared" si="214"/>
        <v>3.7722257982400031E-2</v>
      </c>
      <c r="AG231" s="687">
        <f t="shared" si="214"/>
        <v>4.6964559034399986E-2</v>
      </c>
      <c r="AH231" s="687">
        <f t="shared" si="214"/>
        <v>5.1552027984600034E-2</v>
      </c>
      <c r="AI231" s="687">
        <f t="shared" si="214"/>
        <v>5.5946918074000034E-2</v>
      </c>
      <c r="AJ231" s="687">
        <f t="shared" si="214"/>
        <v>6.5347092823000011E-2</v>
      </c>
      <c r="AK231" s="687">
        <f t="shared" si="214"/>
        <v>7.025353122839996E-2</v>
      </c>
      <c r="AL231" s="687">
        <f>AL215-SUM(AL226:AL226)</f>
        <v>3.9582072367200016E-2</v>
      </c>
      <c r="AM231" s="687">
        <f>AM215-SUM(AM226:AM226)</f>
        <v>4.3573347551699983E-2</v>
      </c>
      <c r="AN231" s="687">
        <f>AN215-SUM(AN226:AN226)</f>
        <v>5.1693090672000001E-2</v>
      </c>
      <c r="AO231" s="687">
        <f>AO215-SUM(AO226:AO226)</f>
        <v>3.7407494185600049E-2</v>
      </c>
      <c r="AP231" s="687">
        <f t="shared" ref="AP231:BB231" si="215">AP215-SUM(AP226:AP226)</f>
        <v>3.8421255669000003E-2</v>
      </c>
      <c r="AQ231" s="687">
        <f t="shared" si="215"/>
        <v>3.7316576596000003E-2</v>
      </c>
      <c r="AR231" s="687">
        <f t="shared" si="215"/>
        <v>3.2595298186499984E-2</v>
      </c>
      <c r="AS231" s="687">
        <f t="shared" si="215"/>
        <v>3.2175072550800016E-2</v>
      </c>
      <c r="AT231" s="687">
        <f t="shared" si="215"/>
        <v>3.4436006819500015E-2</v>
      </c>
      <c r="AU231" s="687">
        <f t="shared" si="215"/>
        <v>3.5999755734999965E-2</v>
      </c>
      <c r="AV231" s="687">
        <f t="shared" si="215"/>
        <v>3.8967162852499994E-2</v>
      </c>
      <c r="AW231" s="687">
        <f t="shared" si="215"/>
        <v>0</v>
      </c>
      <c r="AX231" s="687">
        <f t="shared" si="215"/>
        <v>0</v>
      </c>
      <c r="AY231" s="687">
        <f t="shared" si="215"/>
        <v>0</v>
      </c>
      <c r="AZ231" s="687">
        <f t="shared" si="215"/>
        <v>0</v>
      </c>
      <c r="BA231" s="687">
        <f t="shared" si="215"/>
        <v>0</v>
      </c>
      <c r="BB231" s="687">
        <f t="shared" si="215"/>
        <v>0</v>
      </c>
      <c r="BC231" s="684">
        <f t="shared" si="203"/>
        <v>0.82234859993173026</v>
      </c>
      <c r="BD231" s="684">
        <f t="shared" si="203"/>
        <v>0.8155576717687536</v>
      </c>
      <c r="BE231" s="684">
        <f t="shared" si="203"/>
        <v>0.89515649924437113</v>
      </c>
      <c r="BF231" s="684">
        <f t="shared" si="204"/>
        <v>0.87996875201798952</v>
      </c>
      <c r="BG231" s="684">
        <f t="shared" si="205"/>
        <v>0.87479299665091548</v>
      </c>
      <c r="BH231" s="684">
        <f t="shared" si="206"/>
        <v>0.78810692827846396</v>
      </c>
      <c r="BI231" s="684">
        <f t="shared" si="207"/>
        <v>0.81243814457873886</v>
      </c>
      <c r="BJ231" s="684">
        <f t="shared" si="208"/>
        <v>0.70407295562089822</v>
      </c>
      <c r="BK231" s="684">
        <f t="shared" si="209"/>
        <v>0.7145858806667188</v>
      </c>
      <c r="BL231" s="684">
        <f t="shared" si="210"/>
        <v>0.72369640083450437</v>
      </c>
      <c r="BM231" s="684">
        <f t="shared" si="211"/>
        <v>0.71391349581952501</v>
      </c>
      <c r="BN231" s="684">
        <f t="shared" si="212"/>
        <v>0.71391349581952468</v>
      </c>
      <c r="BO231" s="684">
        <f t="shared" si="213"/>
        <v>0.75236407399981731</v>
      </c>
    </row>
    <row r="232" spans="1:67">
      <c r="A232" s="683"/>
      <c r="B232" s="685"/>
      <c r="C232" s="685"/>
      <c r="D232" s="685"/>
      <c r="E232" s="685"/>
      <c r="F232" s="685"/>
      <c r="G232" s="685"/>
      <c r="H232" s="685"/>
      <c r="I232" s="685"/>
      <c r="J232" s="685"/>
      <c r="K232" s="685"/>
      <c r="L232" s="685"/>
      <c r="M232" s="685"/>
      <c r="N232" s="685"/>
      <c r="O232" s="685"/>
      <c r="P232" s="685"/>
      <c r="Q232" s="685"/>
      <c r="R232" s="685"/>
      <c r="S232" s="685"/>
      <c r="T232" s="685"/>
      <c r="U232" s="685"/>
      <c r="V232" s="685"/>
      <c r="W232" s="685"/>
      <c r="X232" s="685"/>
      <c r="Y232" s="685"/>
      <c r="Z232" s="685"/>
      <c r="AA232" s="685"/>
      <c r="AB232" s="688"/>
    </row>
    <row r="233" spans="1:67" ht="13">
      <c r="A233" s="679" t="s">
        <v>119</v>
      </c>
    </row>
    <row r="234" spans="1:67" ht="13">
      <c r="A234" s="679"/>
      <c r="B234" s="681" t="s">
        <v>56</v>
      </c>
      <c r="C234" s="681"/>
      <c r="D234" s="681"/>
      <c r="E234" s="681"/>
      <c r="F234" s="681"/>
      <c r="G234" s="681"/>
      <c r="H234" s="681"/>
      <c r="I234" s="681"/>
      <c r="J234" s="681"/>
      <c r="K234" s="681"/>
      <c r="L234" s="681"/>
      <c r="M234" s="681"/>
      <c r="N234" s="681"/>
      <c r="O234" s="681"/>
      <c r="P234" s="681"/>
      <c r="Q234" s="681"/>
      <c r="R234" s="681"/>
      <c r="S234" s="681"/>
      <c r="T234" s="681"/>
      <c r="U234" s="681"/>
      <c r="V234" s="681"/>
      <c r="W234" s="681"/>
      <c r="X234" s="681"/>
      <c r="Y234" s="681"/>
      <c r="Z234" s="681"/>
      <c r="AA234" s="681"/>
      <c r="AC234" s="681" t="s">
        <v>72</v>
      </c>
      <c r="AD234" s="681"/>
      <c r="AE234" s="681"/>
      <c r="AF234" s="681"/>
      <c r="AG234" s="681"/>
      <c r="AH234" s="681"/>
      <c r="AI234" s="681"/>
      <c r="AJ234" s="681"/>
      <c r="AK234" s="681"/>
      <c r="AL234" s="681"/>
      <c r="AM234" s="681"/>
      <c r="AN234" s="681"/>
      <c r="AO234" s="681"/>
      <c r="AP234" s="681"/>
      <c r="AQ234" s="681"/>
      <c r="AR234" s="681"/>
      <c r="AS234" s="681"/>
      <c r="AT234" s="681"/>
      <c r="AU234" s="681"/>
      <c r="AV234" s="681"/>
      <c r="AW234" s="681"/>
      <c r="AX234" s="681"/>
      <c r="AY234" s="681"/>
      <c r="AZ234" s="681"/>
      <c r="BA234" s="681"/>
      <c r="BB234" s="681"/>
    </row>
    <row r="235" spans="1:67">
      <c r="A235" s="680" t="s">
        <v>1</v>
      </c>
      <c r="B235" s="687">
        <f>ImportsOtherPanels!C$5-ImportsOtherPanels!C$10</f>
        <v>0.15415598800000008</v>
      </c>
      <c r="C235" s="687">
        <f>ImportsOtherPanels!D$5-ImportsOtherPanels!D$10</f>
        <v>0.11157583270588234</v>
      </c>
      <c r="D235" s="687">
        <f>ImportsOtherPanels!E$5-ImportsOtherPanels!E$10</f>
        <v>0.13994511999999992</v>
      </c>
      <c r="E235" s="687">
        <f>ImportsOtherPanels!F$5-ImportsOtherPanels!F$10</f>
        <v>0.10806317200000004</v>
      </c>
      <c r="F235" s="687">
        <f>ImportsOtherPanels!G$5-ImportsOtherPanels!G$10</f>
        <v>9.1523549257918502E-2</v>
      </c>
      <c r="G235" s="687">
        <f>ImportsOtherPanels!H$5-ImportsOtherPanels!H$10</f>
        <v>6.726103704434383E-2</v>
      </c>
      <c r="H235" s="687">
        <f>ImportsOtherPanels!I$5-ImportsOtherPanels!I$10</f>
        <v>5.7077754800000102E-2</v>
      </c>
      <c r="I235" s="687">
        <f>ImportsOtherPanels!J$5-ImportsOtherPanels!J$10</f>
        <v>5.0471569800000227E-2</v>
      </c>
      <c r="J235" s="687">
        <f>ImportsOtherPanels!K$5-ImportsOtherPanels!K$10</f>
        <v>3.6380040800000013E-2</v>
      </c>
      <c r="K235" s="687">
        <f>ImportsOtherPanels!L$5-ImportsOtherPanels!L$10</f>
        <v>3.5240811999999733E-2</v>
      </c>
      <c r="L235" s="687">
        <f>ImportsOtherPanels!M$5-ImportsOtherPanels!M$10</f>
        <v>2.4157703600000024E-2</v>
      </c>
      <c r="M235" s="687">
        <f>ImportsOtherPanels!N$5-ImportsOtherPanels!N$10</f>
        <v>2.3195355999999889E-2</v>
      </c>
      <c r="N235" s="687">
        <f>ImportsOtherPanels!O$5-ImportsOtherPanels!O$10</f>
        <v>1.9203234945628367E-2</v>
      </c>
      <c r="O235" s="687">
        <f>ImportsOtherPanels!P$5-ImportsOtherPanels!P$10</f>
        <v>1.0286704244543254E-2</v>
      </c>
      <c r="P235" s="687">
        <f>ImportsOtherPanels!Q$5-ImportsOtherPanels!Q$10</f>
        <v>1.43889713684211E-2</v>
      </c>
      <c r="Q235" s="687">
        <f>ImportsOtherPanels!R$5-ImportsOtherPanels!R$10</f>
        <v>1.0612975714285655E-2</v>
      </c>
      <c r="R235" s="687">
        <f>ImportsOtherPanels!S$5-ImportsOtherPanels!S$10</f>
        <v>2.0236732542986413E-2</v>
      </c>
      <c r="S235" s="687">
        <f>ImportsOtherPanels!T$5-ImportsOtherPanels!T$10</f>
        <v>4.0623890966666965E-2</v>
      </c>
      <c r="T235" s="687">
        <f>ImportsOtherPanels!U$5-ImportsOtherPanels!U$10</f>
        <v>4.8931955000000027E-2</v>
      </c>
      <c r="U235" s="687">
        <f>ImportsOtherPanels!V$5-ImportsOtherPanels!V$10</f>
        <v>0.15431382746198818</v>
      </c>
      <c r="V235" s="687">
        <f>ImportsOtherPanels!W$5-ImportsOtherPanels!W$10</f>
        <v>0</v>
      </c>
      <c r="W235" s="687">
        <f>ImportsOtherPanels!X$5-ImportsOtherPanels!X$10</f>
        <v>0</v>
      </c>
      <c r="X235" s="687">
        <f>ImportsOtherPanels!Y$5-ImportsOtherPanels!Y$10</f>
        <v>0</v>
      </c>
      <c r="Y235" s="687">
        <f>ImportsOtherPanels!Z$5-ImportsOtherPanels!Z$10</f>
        <v>0</v>
      </c>
      <c r="Z235" s="687">
        <f>ImportsOtherPanels!AA$5-ImportsOtherPanels!AA$10</f>
        <v>0</v>
      </c>
      <c r="AA235" s="687">
        <f>ImportsOtherPanels!AB$5-ImportsOtherPanels!AB$10</f>
        <v>0</v>
      </c>
      <c r="AB235" s="685"/>
      <c r="AC235" s="687">
        <f>ImportsOtherPanels!AD$5-ImportsOtherPanels!AD$10</f>
        <v>2.1158605959147023E-2</v>
      </c>
      <c r="AD235" s="687">
        <f>ImportsOtherPanels!AE$5-ImportsOtherPanels!AE$10</f>
        <v>1.6813251052000031E-2</v>
      </c>
      <c r="AE235" s="687">
        <f>ImportsOtherPanels!AF$5-ImportsOtherPanels!AF$10</f>
        <v>2.2107816897600024E-2</v>
      </c>
      <c r="AF235" s="687">
        <f>ImportsOtherPanels!AG$5-ImportsOtherPanels!AG$10</f>
        <v>1.6849302052799997E-2</v>
      </c>
      <c r="AG235" s="687">
        <f>ImportsOtherPanels!AH$5-ImportsOtherPanels!AH$10</f>
        <v>1.2389403219199957E-2</v>
      </c>
      <c r="AH235" s="687">
        <f>ImportsOtherPanels!AI$5-ImportsOtherPanels!AI$10</f>
        <v>1.1117378372099973E-2</v>
      </c>
      <c r="AI235" s="687">
        <f>ImportsOtherPanels!AJ$5-ImportsOtherPanels!AJ$10</f>
        <v>1.1559678888799912E-2</v>
      </c>
      <c r="AJ235" s="687">
        <f>ImportsOtherPanels!AK$5-ImportsOtherPanels!AK$10</f>
        <v>1.2302719475499935E-2</v>
      </c>
      <c r="AK235" s="687">
        <f>ImportsOtherPanels!AL$5-ImportsOtherPanels!AL$10</f>
        <v>1.1056386007999908E-2</v>
      </c>
      <c r="AL235" s="687">
        <f>ImportsOtherPanels!AM$5-ImportsOtherPanels!AM$10</f>
        <v>9.7411604576000121E-3</v>
      </c>
      <c r="AM235" s="687">
        <f>ImportsOtherPanels!AN$5-ImportsOtherPanels!AN$10</f>
        <v>6.9366854789999766E-3</v>
      </c>
      <c r="AN235" s="687">
        <f>ImportsOtherPanels!AO$5-ImportsOtherPanels!AO$10</f>
        <v>7.3584084960000018E-3</v>
      </c>
      <c r="AO235" s="687">
        <f>ImportsOtherPanels!AP$5-ImportsOtherPanels!AP$10</f>
        <v>5.6680326735999709E-3</v>
      </c>
      <c r="AP235" s="687">
        <f>ImportsOtherPanels!AQ$5-ImportsOtherPanels!AQ$10</f>
        <v>4.1591005376999945E-3</v>
      </c>
      <c r="AQ235" s="687">
        <f>ImportsOtherPanels!AR$5-ImportsOtherPanels!AR$10</f>
        <v>6.4688623930000133E-3</v>
      </c>
      <c r="AR235" s="687">
        <f>ImportsOtherPanels!AS$5-ImportsOtherPanels!AS$10</f>
        <v>4.9513379125000201E-3</v>
      </c>
      <c r="AS235" s="687">
        <f>ImportsOtherPanels!AT$5-ImportsOtherPanels!AT$10</f>
        <v>6.3049843106001424E-3</v>
      </c>
      <c r="AT235" s="687">
        <f>ImportsOtherPanels!AU$5-ImportsOtherPanels!AU$10</f>
        <v>2.2331664455099987E-2</v>
      </c>
      <c r="AU235" s="687">
        <f>ImportsOtherPanels!AV$5-ImportsOtherPanels!AV$10</f>
        <v>2.3345751722999908E-2</v>
      </c>
      <c r="AV235" s="687">
        <f>ImportsOtherPanels!AW$5-ImportsOtherPanels!AW$10</f>
        <v>2.7926692978749917E-2</v>
      </c>
      <c r="AW235" s="687">
        <f>ImportsOtherPanels!AX$5-ImportsOtherPanels!AX$10</f>
        <v>0</v>
      </c>
      <c r="AX235" s="687">
        <f>ImportsOtherPanels!AY$5-ImportsOtherPanels!AY$10</f>
        <v>0</v>
      </c>
      <c r="AY235" s="687">
        <f>ImportsOtherPanels!AZ$5-ImportsOtherPanels!AZ$10</f>
        <v>0</v>
      </c>
      <c r="AZ235" s="687">
        <f>ImportsOtherPanels!BA$5-ImportsOtherPanels!BA$10</f>
        <v>0</v>
      </c>
      <c r="BA235" s="687">
        <f>ImportsOtherPanels!BB$5-ImportsOtherPanels!BB$10</f>
        <v>0</v>
      </c>
      <c r="BB235" s="687">
        <f>ImportsOtherPanels!BC$5-ImportsOtherPanels!BC$10</f>
        <v>0</v>
      </c>
    </row>
    <row r="236" spans="1:67">
      <c r="B236" s="678">
        <v>2000</v>
      </c>
      <c r="C236" s="678">
        <f>1+B236</f>
        <v>2001</v>
      </c>
      <c r="D236" s="678">
        <f t="shared" ref="D236:AA236" si="216">1+C236</f>
        <v>2002</v>
      </c>
      <c r="E236" s="678">
        <f t="shared" si="216"/>
        <v>2003</v>
      </c>
      <c r="F236" s="678">
        <f t="shared" si="216"/>
        <v>2004</v>
      </c>
      <c r="G236" s="678">
        <f t="shared" si="216"/>
        <v>2005</v>
      </c>
      <c r="H236" s="678">
        <f t="shared" si="216"/>
        <v>2006</v>
      </c>
      <c r="I236" s="678">
        <f t="shared" si="216"/>
        <v>2007</v>
      </c>
      <c r="J236" s="678">
        <f t="shared" si="216"/>
        <v>2008</v>
      </c>
      <c r="K236" s="678">
        <f t="shared" si="216"/>
        <v>2009</v>
      </c>
      <c r="L236" s="678">
        <f t="shared" si="216"/>
        <v>2010</v>
      </c>
      <c r="M236" s="678">
        <f t="shared" si="216"/>
        <v>2011</v>
      </c>
      <c r="N236" s="678">
        <f t="shared" si="216"/>
        <v>2012</v>
      </c>
      <c r="O236" s="678">
        <f t="shared" si="216"/>
        <v>2013</v>
      </c>
      <c r="P236" s="678">
        <f t="shared" si="216"/>
        <v>2014</v>
      </c>
      <c r="Q236" s="678">
        <f t="shared" si="216"/>
        <v>2015</v>
      </c>
      <c r="R236" s="678">
        <f t="shared" si="216"/>
        <v>2016</v>
      </c>
      <c r="S236" s="678">
        <f t="shared" si="216"/>
        <v>2017</v>
      </c>
      <c r="T236" s="678">
        <f t="shared" si="216"/>
        <v>2018</v>
      </c>
      <c r="U236" s="678">
        <f t="shared" si="216"/>
        <v>2019</v>
      </c>
      <c r="V236" s="678">
        <f t="shared" si="216"/>
        <v>2020</v>
      </c>
      <c r="W236" s="678">
        <f t="shared" si="216"/>
        <v>2021</v>
      </c>
      <c r="X236" s="678">
        <f t="shared" si="216"/>
        <v>2022</v>
      </c>
      <c r="Y236" s="678">
        <f t="shared" si="216"/>
        <v>2023</v>
      </c>
      <c r="Z236" s="678">
        <f t="shared" si="216"/>
        <v>2024</v>
      </c>
      <c r="AA236" s="678">
        <f t="shared" si="216"/>
        <v>2025</v>
      </c>
      <c r="AC236" s="678">
        <v>2000</v>
      </c>
      <c r="AD236" s="678">
        <f>1+AC236</f>
        <v>2001</v>
      </c>
      <c r="AE236" s="678">
        <f t="shared" ref="AE236:BB236" si="217">1+AD236</f>
        <v>2002</v>
      </c>
      <c r="AF236" s="678">
        <f t="shared" si="217"/>
        <v>2003</v>
      </c>
      <c r="AG236" s="678">
        <f t="shared" si="217"/>
        <v>2004</v>
      </c>
      <c r="AH236" s="678">
        <f t="shared" si="217"/>
        <v>2005</v>
      </c>
      <c r="AI236" s="678">
        <f t="shared" si="217"/>
        <v>2006</v>
      </c>
      <c r="AJ236" s="678">
        <f t="shared" si="217"/>
        <v>2007</v>
      </c>
      <c r="AK236" s="678">
        <f t="shared" si="217"/>
        <v>2008</v>
      </c>
      <c r="AL236" s="678">
        <f t="shared" si="217"/>
        <v>2009</v>
      </c>
      <c r="AM236" s="678">
        <f t="shared" si="217"/>
        <v>2010</v>
      </c>
      <c r="AN236" s="678">
        <f t="shared" si="217"/>
        <v>2011</v>
      </c>
      <c r="AO236" s="678">
        <f t="shared" si="217"/>
        <v>2012</v>
      </c>
      <c r="AP236" s="678">
        <f t="shared" si="217"/>
        <v>2013</v>
      </c>
      <c r="AQ236" s="678">
        <f t="shared" si="217"/>
        <v>2014</v>
      </c>
      <c r="AR236" s="678">
        <f t="shared" si="217"/>
        <v>2015</v>
      </c>
      <c r="AS236" s="678">
        <f t="shared" si="217"/>
        <v>2016</v>
      </c>
      <c r="AT236" s="678">
        <f t="shared" si="217"/>
        <v>2017</v>
      </c>
      <c r="AU236" s="678">
        <f t="shared" si="217"/>
        <v>2018</v>
      </c>
      <c r="AV236" s="678">
        <f t="shared" si="217"/>
        <v>2019</v>
      </c>
      <c r="AW236" s="678">
        <f t="shared" si="217"/>
        <v>2020</v>
      </c>
      <c r="AX236" s="678">
        <f t="shared" si="217"/>
        <v>2021</v>
      </c>
      <c r="AY236" s="678">
        <f t="shared" si="217"/>
        <v>2022</v>
      </c>
      <c r="AZ236" s="678">
        <f t="shared" si="217"/>
        <v>2023</v>
      </c>
      <c r="BA236" s="678">
        <f t="shared" si="217"/>
        <v>2024</v>
      </c>
      <c r="BB236" s="678">
        <f t="shared" si="217"/>
        <v>2025</v>
      </c>
    </row>
    <row r="237" spans="1:67">
      <c r="A237" s="687" t="str">
        <f>ImportsOtherPanels!B$23</f>
        <v xml:space="preserve">Norway </v>
      </c>
      <c r="B237" s="687">
        <f>SUM(ImportsOtherPanels!C$23:C$23)</f>
        <v>0.13878703999999997</v>
      </c>
      <c r="C237" s="687">
        <f>SUM(ImportsOtherPanels!D$23:D$23)</f>
        <v>7.8752872470588237E-2</v>
      </c>
      <c r="D237" s="687">
        <f>SUM(ImportsOtherPanels!E$23:E$23)</f>
        <v>9.9516619999999986E-2</v>
      </c>
      <c r="E237" s="687">
        <f>SUM(ImportsOtherPanels!F$23:F$23)</f>
        <v>8.1291784000000006E-2</v>
      </c>
      <c r="F237" s="687">
        <f>SUM(ImportsOtherPanels!G$23:G$23)</f>
        <v>8.9358507882352931E-2</v>
      </c>
      <c r="G237" s="687">
        <f>SUM(ImportsOtherPanels!H$23:H$23)</f>
        <v>6.5385606588235293E-2</v>
      </c>
      <c r="H237" s="687">
        <f>SUM(ImportsOtherPanels!I$23:I$23)</f>
        <v>5.4729110799999994E-2</v>
      </c>
      <c r="I237" s="687">
        <f>SUM(ImportsOtherPanels!J$23:J$23)</f>
        <v>3.9622484999999999E-2</v>
      </c>
      <c r="J237" s="687">
        <f>SUM(ImportsOtherPanels!K$23:K$23)</f>
        <v>2.46684928E-2</v>
      </c>
      <c r="K237" s="687">
        <f>SUM(ImportsOtherPanels!L$23:L$23)</f>
        <v>2.6239303999999998E-2</v>
      </c>
      <c r="L237" s="687">
        <f>SUM(ImportsOtherPanels!M$23:M$23)</f>
        <v>2.0401639999999999E-2</v>
      </c>
      <c r="M237" s="687">
        <f>SUM(ImportsOtherPanels!N$23:N$23)</f>
        <v>2.1945923999999999E-2</v>
      </c>
      <c r="N237" s="687">
        <f>SUM(ImportsOtherPanels!O$23:O$23)</f>
        <v>1.7222919397802197E-2</v>
      </c>
      <c r="O237" s="687">
        <f>SUM(ImportsOtherPanels!P$23:P$23)</f>
        <v>8.0564375945419101E-3</v>
      </c>
      <c r="P237" s="687">
        <f>SUM(ImportsOtherPanels!Q$23:Q$23)</f>
        <v>1.2590339368421053E-2</v>
      </c>
      <c r="Q237" s="687">
        <f>SUM(ImportsOtherPanels!R$23:R$23)</f>
        <v>9.4144720000000001E-3</v>
      </c>
      <c r="R237" s="687">
        <f>SUM(ImportsOtherPanels!S$23:S$23)</f>
        <v>1.3220608E-2</v>
      </c>
      <c r="S237" s="687">
        <f>SUM(ImportsOtherPanels!T$23:T$23)</f>
        <v>3.1688413999999998E-2</v>
      </c>
      <c r="T237" s="687">
        <f>SUM(ImportsOtherPanels!U$23:U$23)</f>
        <v>3.1072131999999999E-2</v>
      </c>
      <c r="U237" s="687">
        <f>SUM(ImportsOtherPanels!V$23:V$23)</f>
        <v>5.3030253333333333E-2</v>
      </c>
      <c r="V237" s="687">
        <f>SUM(ImportsOtherPanels!W$23:W$23)</f>
        <v>0</v>
      </c>
      <c r="W237" s="687">
        <f>SUM(ImportsOtherPanels!X$23:X$23)</f>
        <v>0</v>
      </c>
      <c r="X237" s="687">
        <f>SUM(ImportsOtherPanels!Y$23:Y$23)</f>
        <v>0</v>
      </c>
      <c r="Y237" s="687">
        <f>SUM(ImportsOtherPanels!Z$23:Z$23)</f>
        <v>0</v>
      </c>
      <c r="Z237" s="687">
        <f>SUM(ImportsOtherPanels!AA$23:AA$23)</f>
        <v>0</v>
      </c>
      <c r="AA237" s="687">
        <f>SUM(ImportsOtherPanels!AB$23:AB$23)</f>
        <v>0</v>
      </c>
      <c r="AB237" s="685"/>
      <c r="AC237" s="687"/>
      <c r="AD237" s="687"/>
      <c r="AE237" s="687"/>
      <c r="AF237" s="687"/>
      <c r="AG237" s="687"/>
      <c r="AH237" s="687"/>
      <c r="AI237" s="687"/>
      <c r="AJ237" s="687"/>
      <c r="AK237" s="687"/>
      <c r="AL237" s="687"/>
      <c r="AM237" s="687"/>
      <c r="AN237" s="687"/>
      <c r="AO237" s="687"/>
      <c r="AP237" s="687"/>
      <c r="AQ237" s="687"/>
      <c r="AR237" s="687"/>
      <c r="AS237" s="687"/>
      <c r="AT237" s="687"/>
      <c r="AU237" s="687"/>
      <c r="AV237" s="687"/>
      <c r="AW237" s="687"/>
      <c r="AX237" s="687"/>
      <c r="AY237" s="687"/>
      <c r="AZ237" s="687"/>
      <c r="BA237" s="687"/>
      <c r="BB237" s="687"/>
      <c r="BC237" s="684">
        <f t="shared" ref="BC237:BE239" si="218">I237/I$235</f>
        <v>0.78504562384346166</v>
      </c>
      <c r="BD237" s="684">
        <f t="shared" si="218"/>
        <v>0.67807765625155625</v>
      </c>
      <c r="BE237" s="684">
        <f t="shared" si="218"/>
        <v>0.74457149284755975</v>
      </c>
      <c r="BF237" s="684">
        <f t="shared" ref="BF237:BH239" si="219">L237/L$235</f>
        <v>0.84451901297439458</v>
      </c>
      <c r="BG237" s="684">
        <f t="shared" si="219"/>
        <v>0.94613439000462429</v>
      </c>
      <c r="BH237" s="684">
        <f t="shared" si="219"/>
        <v>0.89687594025521256</v>
      </c>
      <c r="BI237" s="684">
        <f t="shared" ref="BI237:BJ239" si="220">O237/O$235</f>
        <v>0.78318938729239496</v>
      </c>
      <c r="BJ237" s="684">
        <f t="shared" si="220"/>
        <v>0.87499926478779211</v>
      </c>
      <c r="BK237" s="684">
        <f t="shared" ref="BK237:BK239" si="221">Q237/Q$235</f>
        <v>0.88707184991741739</v>
      </c>
      <c r="BL237" s="684">
        <f t="shared" ref="BL237:BL239" si="222">R237/R$235</f>
        <v>0.6532975603604525</v>
      </c>
      <c r="BM237" s="684">
        <f t="shared" ref="BM237:BM239" si="223">S237/S$235</f>
        <v>0.78004379309705285</v>
      </c>
      <c r="BN237" s="684">
        <f t="shared" ref="BN237:BN239" si="224">T237/T$235</f>
        <v>0.63500696017561498</v>
      </c>
      <c r="BO237" s="684">
        <f t="shared" ref="BO237:BO239" si="225">U237/U$235</f>
        <v>0.34365198638078087</v>
      </c>
    </row>
    <row r="238" spans="1:67">
      <c r="A238" s="687" t="str">
        <f>ImportsOtherPanels!B$24</f>
        <v xml:space="preserve">Switzerland </v>
      </c>
      <c r="B238" s="687">
        <f>SUM(ImportsOtherPanels!C$24:C$24)</f>
        <v>9.0201999999999991E-3</v>
      </c>
      <c r="C238" s="687">
        <f>SUM(ImportsOtherPanels!D$24:D$24)</f>
        <v>2.6849703999999999E-2</v>
      </c>
      <c r="D238" s="687">
        <f>SUM(ImportsOtherPanels!E$24:E$24)</f>
        <v>3.4673099999999998E-2</v>
      </c>
      <c r="E238" s="687">
        <f>SUM(ImportsOtherPanels!F$24:F$24)</f>
        <v>1.9476351999999999E-2</v>
      </c>
      <c r="F238" s="687">
        <f>SUM(ImportsOtherPanels!G$24:G$24)</f>
        <v>1.5348004615384615E-4</v>
      </c>
      <c r="G238" s="687">
        <f>SUM(ImportsOtherPanels!H$24:H$24)</f>
        <v>1.5240000000000001E-6</v>
      </c>
      <c r="H238" s="687">
        <f>SUM(ImportsOtherPanels!I$24:I$24)</f>
        <v>4.8240000000000003E-7</v>
      </c>
      <c r="I238" s="687">
        <f>SUM(ImportsOtherPanels!J$24:J$24)</f>
        <v>6.1380000000000004E-6</v>
      </c>
      <c r="J238" s="687">
        <f>SUM(ImportsOtherPanels!K$24:K$24)</f>
        <v>7.4479999999999988E-6</v>
      </c>
      <c r="K238" s="687">
        <f>SUM(ImportsOtherPanels!L$24:L$24)</f>
        <v>0</v>
      </c>
      <c r="L238" s="687">
        <f>SUM(ImportsOtherPanels!M$24:M$24)</f>
        <v>0</v>
      </c>
      <c r="M238" s="687">
        <f>SUM(ImportsOtherPanels!N$24:N$24)</f>
        <v>1.134E-5</v>
      </c>
      <c r="N238" s="687">
        <f>SUM(ImportsOtherPanels!O$24:O$24)</f>
        <v>1.5234285714285717E-5</v>
      </c>
      <c r="O238" s="687">
        <f>SUM(ImportsOtherPanels!P$24:P$24)</f>
        <v>2.7942364942528736E-5</v>
      </c>
      <c r="P238" s="687">
        <f>SUM(ImportsOtherPanels!Q$24:Q$24)</f>
        <v>2.8130400000000002E-4</v>
      </c>
      <c r="Q238" s="687">
        <f>SUM(ImportsOtherPanels!R$24:R$24)</f>
        <v>4.1112000000000009E-5</v>
      </c>
      <c r="R238" s="687">
        <f>SUM(ImportsOtherPanels!S$24:S$24)</f>
        <v>2.6568E-5</v>
      </c>
      <c r="S238" s="687">
        <f>SUM(ImportsOtherPanels!T$24:T$24)</f>
        <v>7.1827199999999989E-5</v>
      </c>
      <c r="T238" s="687">
        <f>SUM(ImportsOtherPanels!U$24:U$24)</f>
        <v>1.3388000000000001E-5</v>
      </c>
      <c r="U238" s="687">
        <f>SUM(ImportsOtherPanels!V$24:V$24)</f>
        <v>7.9201008000000003E-2</v>
      </c>
      <c r="V238" s="687">
        <f>SUM(ImportsOtherPanels!W$24:W$24)</f>
        <v>0</v>
      </c>
      <c r="W238" s="687">
        <f>SUM(ImportsOtherPanels!X$24:X$24)</f>
        <v>0</v>
      </c>
      <c r="X238" s="687">
        <f>SUM(ImportsOtherPanels!Y$24:Y$24)</f>
        <v>0</v>
      </c>
      <c r="Y238" s="687">
        <f>SUM(ImportsOtherPanels!Z$24:Z$24)</f>
        <v>0</v>
      </c>
      <c r="Z238" s="687">
        <f>SUM(ImportsOtherPanels!AA$24:AA$24)</f>
        <v>0</v>
      </c>
      <c r="AA238" s="687">
        <f>SUM(ImportsOtherPanels!AB$24:AB$24)</f>
        <v>0</v>
      </c>
      <c r="AB238" s="685"/>
      <c r="AC238" s="687"/>
      <c r="AD238" s="687"/>
      <c r="AE238" s="687"/>
      <c r="AF238" s="687"/>
      <c r="AG238" s="687"/>
      <c r="AH238" s="687"/>
      <c r="AI238" s="687"/>
      <c r="AJ238" s="687"/>
      <c r="AK238" s="687"/>
      <c r="AL238" s="687"/>
      <c r="AM238" s="687"/>
      <c r="AN238" s="687"/>
      <c r="AO238" s="687"/>
      <c r="AP238" s="687"/>
      <c r="AQ238" s="687"/>
      <c r="AR238" s="687"/>
      <c r="AS238" s="687"/>
      <c r="AT238" s="687"/>
      <c r="AU238" s="687"/>
      <c r="AV238" s="687"/>
      <c r="AW238" s="687"/>
      <c r="AX238" s="687"/>
      <c r="AY238" s="687"/>
      <c r="AZ238" s="687"/>
      <c r="BA238" s="687"/>
      <c r="BB238" s="687"/>
      <c r="BC238" s="684">
        <f t="shared" si="218"/>
        <v>1.2161301945476586E-4</v>
      </c>
      <c r="BD238" s="684">
        <f t="shared" si="218"/>
        <v>2.0472764285629929E-4</v>
      </c>
      <c r="BE238" s="684">
        <f t="shared" si="218"/>
        <v>0</v>
      </c>
      <c r="BF238" s="684">
        <f t="shared" si="219"/>
        <v>0</v>
      </c>
      <c r="BG238" s="684">
        <f t="shared" si="219"/>
        <v>4.8889096593301062E-4</v>
      </c>
      <c r="BH238" s="684">
        <f t="shared" si="219"/>
        <v>7.9331871725882384E-4</v>
      </c>
      <c r="BI238" s="684">
        <f t="shared" si="220"/>
        <v>2.7163573753324548E-3</v>
      </c>
      <c r="BJ238" s="684">
        <f t="shared" si="220"/>
        <v>1.9549972878350891E-2</v>
      </c>
      <c r="BK238" s="684">
        <f t="shared" si="221"/>
        <v>3.8737486174269648E-3</v>
      </c>
      <c r="BL238" s="684">
        <f t="shared" si="222"/>
        <v>1.312860163742583E-3</v>
      </c>
      <c r="BM238" s="684">
        <f t="shared" si="223"/>
        <v>1.7681024217728481E-3</v>
      </c>
      <c r="BN238" s="684">
        <f t="shared" si="224"/>
        <v>2.7360443701871288E-4</v>
      </c>
      <c r="BO238" s="684">
        <f t="shared" si="225"/>
        <v>0.51324634546770886</v>
      </c>
    </row>
    <row r="239" spans="1:67">
      <c r="A239" s="680" t="s">
        <v>25</v>
      </c>
      <c r="B239" s="687">
        <f t="shared" ref="B239:K239" si="226">B235-SUM(B237:B238)</f>
        <v>6.3487480000000984E-3</v>
      </c>
      <c r="C239" s="687">
        <f t="shared" si="226"/>
        <v>5.9732562352940999E-3</v>
      </c>
      <c r="D239" s="687">
        <f t="shared" si="226"/>
        <v>5.7553999999999383E-3</v>
      </c>
      <c r="E239" s="687">
        <f t="shared" si="226"/>
        <v>7.2950360000000325E-3</v>
      </c>
      <c r="F239" s="687">
        <f t="shared" si="226"/>
        <v>2.011561329411729E-3</v>
      </c>
      <c r="G239" s="687">
        <f t="shared" si="226"/>
        <v>1.8739064561085345E-3</v>
      </c>
      <c r="H239" s="687">
        <f t="shared" si="226"/>
        <v>2.3481616000001065E-3</v>
      </c>
      <c r="I239" s="687">
        <f t="shared" si="226"/>
        <v>1.0842946800000225E-2</v>
      </c>
      <c r="J239" s="687">
        <f t="shared" si="226"/>
        <v>1.1704100000000012E-2</v>
      </c>
      <c r="K239" s="687">
        <f t="shared" si="226"/>
        <v>9.0015079999997347E-3</v>
      </c>
      <c r="L239" s="687">
        <f>L235-SUM(L237:L238)</f>
        <v>3.7560636000000258E-3</v>
      </c>
      <c r="M239" s="687">
        <f>M235-SUM(M237:M238)</f>
        <v>1.2380919999998921E-3</v>
      </c>
      <c r="N239" s="687">
        <f>N235-SUM(N237:N238)</f>
        <v>1.9650812621118847E-3</v>
      </c>
      <c r="O239" s="687">
        <f t="shared" ref="O239:AA239" si="227">O235-SUM(O237:O238)</f>
        <v>2.2023242850588154E-3</v>
      </c>
      <c r="P239" s="687">
        <f t="shared" si="227"/>
        <v>1.5173280000000469E-3</v>
      </c>
      <c r="Q239" s="687">
        <f t="shared" si="227"/>
        <v>1.1573917142856556E-3</v>
      </c>
      <c r="R239" s="687">
        <f t="shared" si="227"/>
        <v>6.9895565429864137E-3</v>
      </c>
      <c r="S239" s="687">
        <f t="shared" si="227"/>
        <v>8.8636497666669672E-3</v>
      </c>
      <c r="T239" s="687">
        <f t="shared" si="227"/>
        <v>1.7846435000000029E-2</v>
      </c>
      <c r="U239" s="687">
        <f t="shared" si="227"/>
        <v>2.2082566128654835E-2</v>
      </c>
      <c r="V239" s="687">
        <f t="shared" si="227"/>
        <v>0</v>
      </c>
      <c r="W239" s="687">
        <f t="shared" si="227"/>
        <v>0</v>
      </c>
      <c r="X239" s="687">
        <f t="shared" si="227"/>
        <v>0</v>
      </c>
      <c r="Y239" s="687">
        <f t="shared" si="227"/>
        <v>0</v>
      </c>
      <c r="Z239" s="687">
        <f t="shared" si="227"/>
        <v>0</v>
      </c>
      <c r="AA239" s="687">
        <f t="shared" si="227"/>
        <v>0</v>
      </c>
      <c r="AB239" s="685"/>
      <c r="AC239" s="687"/>
      <c r="AD239" s="687"/>
      <c r="AE239" s="687"/>
      <c r="AF239" s="687"/>
      <c r="AG239" s="687"/>
      <c r="AH239" s="687"/>
      <c r="AI239" s="687"/>
      <c r="AJ239" s="687"/>
      <c r="AK239" s="687"/>
      <c r="AL239" s="687"/>
      <c r="AM239" s="687"/>
      <c r="AN239" s="687"/>
      <c r="AO239" s="687"/>
      <c r="AP239" s="687"/>
      <c r="AQ239" s="687"/>
      <c r="AR239" s="687"/>
      <c r="AS239" s="687"/>
      <c r="AT239" s="687"/>
      <c r="AU239" s="687"/>
      <c r="AV239" s="687"/>
      <c r="AW239" s="687"/>
      <c r="AX239" s="687"/>
      <c r="AY239" s="687"/>
      <c r="AZ239" s="687"/>
      <c r="BA239" s="687"/>
      <c r="BB239" s="687"/>
      <c r="BC239" s="684">
        <f t="shared" si="218"/>
        <v>0.21483276313708349</v>
      </c>
      <c r="BD239" s="684">
        <f t="shared" si="218"/>
        <v>0.32171761610558747</v>
      </c>
      <c r="BE239" s="684">
        <f t="shared" si="218"/>
        <v>0.25542850715244025</v>
      </c>
      <c r="BF239" s="684">
        <f t="shared" si="219"/>
        <v>0.15548098702560545</v>
      </c>
      <c r="BG239" s="684">
        <f t="shared" si="219"/>
        <v>5.3376719029442708E-2</v>
      </c>
      <c r="BH239" s="684">
        <f t="shared" si="219"/>
        <v>0.10233074102752866</v>
      </c>
      <c r="BI239" s="684">
        <f t="shared" si="220"/>
        <v>0.21409425533227255</v>
      </c>
      <c r="BJ239" s="684">
        <f t="shared" si="220"/>
        <v>0.10545076233385703</v>
      </c>
      <c r="BK239" s="684">
        <f t="shared" si="221"/>
        <v>0.10905440146515571</v>
      </c>
      <c r="BL239" s="684">
        <f t="shared" si="222"/>
        <v>0.34538957947580495</v>
      </c>
      <c r="BM239" s="684">
        <f t="shared" si="223"/>
        <v>0.21818810448117437</v>
      </c>
      <c r="BN239" s="684">
        <f t="shared" si="224"/>
        <v>0.36471943538736634</v>
      </c>
      <c r="BO239" s="684">
        <f t="shared" si="225"/>
        <v>0.14310166815151021</v>
      </c>
    </row>
    <row r="240" spans="1:67">
      <c r="A240" s="680"/>
      <c r="B240" s="685"/>
      <c r="C240" s="685"/>
      <c r="D240" s="685"/>
      <c r="E240" s="685"/>
      <c r="F240" s="685"/>
      <c r="G240" s="685"/>
      <c r="H240" s="685"/>
      <c r="I240" s="685"/>
      <c r="J240" s="685"/>
      <c r="K240" s="685"/>
      <c r="L240" s="685"/>
      <c r="M240" s="685"/>
      <c r="N240" s="685"/>
      <c r="O240" s="685"/>
      <c r="P240" s="685"/>
      <c r="Q240" s="685"/>
      <c r="R240" s="685"/>
      <c r="S240" s="685"/>
      <c r="T240" s="685"/>
      <c r="U240" s="685"/>
      <c r="V240" s="685"/>
      <c r="W240" s="685"/>
      <c r="X240" s="685"/>
      <c r="Y240" s="685"/>
      <c r="Z240" s="685"/>
      <c r="AA240" s="685"/>
      <c r="AB240" s="685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</row>
    <row r="241" spans="1:67">
      <c r="A241" s="680"/>
      <c r="B241" s="685"/>
      <c r="C241" s="685"/>
      <c r="D241" s="685"/>
      <c r="E241" s="685"/>
      <c r="F241" s="685"/>
      <c r="G241" s="685"/>
      <c r="H241" s="685"/>
      <c r="I241" s="685"/>
      <c r="J241" s="685"/>
      <c r="K241" s="685"/>
      <c r="L241" s="685"/>
      <c r="M241" s="685"/>
      <c r="N241" s="685"/>
      <c r="O241" s="685"/>
      <c r="P241" s="685"/>
      <c r="Q241" s="685"/>
      <c r="R241" s="685"/>
      <c r="S241" s="685"/>
      <c r="T241" s="685"/>
      <c r="U241" s="685"/>
      <c r="V241" s="685"/>
      <c r="W241" s="685"/>
      <c r="X241" s="685"/>
      <c r="Y241" s="685"/>
      <c r="Z241" s="685"/>
      <c r="AA241" s="685"/>
      <c r="AB241" s="685"/>
    </row>
    <row r="242" spans="1:67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685"/>
    </row>
    <row r="243" spans="1:67">
      <c r="A243" s="683" t="str">
        <f>A237</f>
        <v xml:space="preserve">Norway </v>
      </c>
      <c r="B243" s="683"/>
      <c r="C243" s="683"/>
      <c r="D243" s="683"/>
      <c r="E243" s="683"/>
      <c r="F243" s="683"/>
      <c r="G243" s="683"/>
      <c r="H243" s="683"/>
      <c r="I243" s="683"/>
      <c r="J243" s="683"/>
      <c r="K243" s="683"/>
      <c r="L243" s="683"/>
      <c r="M243" s="683"/>
      <c r="N243" s="683"/>
      <c r="O243" s="683"/>
      <c r="P243" s="683"/>
      <c r="Q243" s="683"/>
      <c r="R243" s="683"/>
      <c r="S243" s="683"/>
      <c r="T243" s="683"/>
      <c r="U243" s="683"/>
      <c r="V243" s="683"/>
      <c r="W243" s="683"/>
      <c r="X243" s="683"/>
      <c r="Y243" s="683"/>
      <c r="Z243" s="683"/>
      <c r="AA243" s="683"/>
      <c r="AB243" s="683"/>
      <c r="AC243" s="687">
        <f>SUM(ImportsOtherPanels!AD$23:AD$23)</f>
        <v>1.7532405265394999E-2</v>
      </c>
      <c r="AD243" s="687">
        <f>SUM(ImportsOtherPanels!AE$23:AE$23)</f>
        <v>1.1522404492E-2</v>
      </c>
      <c r="AE243" s="687">
        <f>SUM(ImportsOtherPanels!AF$23:AF$23)</f>
        <v>1.5327645518400001E-2</v>
      </c>
      <c r="AF243" s="687">
        <f>SUM(ImportsOtherPanels!AG$23:AG$23)</f>
        <v>1.2718437928000001E-2</v>
      </c>
      <c r="AG243" s="687">
        <f>SUM(ImportsOtherPanels!AH$23:AH$23)</f>
        <v>1.1768806582399999E-2</v>
      </c>
      <c r="AH243" s="687">
        <f>SUM(ImportsOtherPanels!AI$23:AI$23)</f>
        <v>1.05097810818E-2</v>
      </c>
      <c r="AI243" s="687">
        <f>SUM(ImportsOtherPanels!AJ$23:AJ$23)</f>
        <v>1.08367270096E-2</v>
      </c>
      <c r="AJ243" s="687">
        <f>SUM(ImportsOtherPanels!AK$23:AK$23)</f>
        <v>9.4227165130000012E-3</v>
      </c>
      <c r="AK243" s="687">
        <f>SUM(ImportsOtherPanels!AL$23:AL$23)</f>
        <v>8.2598877820000017E-3</v>
      </c>
      <c r="AL243" s="687">
        <f>SUM(ImportsOtherPanels!AM$23:AM$23)</f>
        <v>7.9544300263999987E-3</v>
      </c>
      <c r="AM243" s="687">
        <f>SUM(ImportsOtherPanels!AN$23:AN$23)</f>
        <v>5.9754071520000005E-3</v>
      </c>
      <c r="AN243" s="687">
        <f>SUM(ImportsOtherPanels!AO$23:AO$23)</f>
        <v>6.7988690399999998E-3</v>
      </c>
      <c r="AO243" s="687">
        <f>SUM(ImportsOtherPanels!AP$23:AP$23)</f>
        <v>4.8601966864E-3</v>
      </c>
      <c r="AP243" s="687">
        <f>SUM(ImportsOtherPanels!AQ$23:AQ$23)</f>
        <v>3.0623914164000002E-3</v>
      </c>
      <c r="AQ243" s="687">
        <f>SUM(ImportsOtherPanels!AR$23:AR$23)</f>
        <v>5.0205835045000003E-3</v>
      </c>
      <c r="AR243" s="687">
        <f>SUM(ImportsOtherPanels!AS$23:AS$23)</f>
        <v>4.2069743624999992E-3</v>
      </c>
      <c r="AS243" s="687">
        <f>SUM(ImportsOtherPanels!AT$23:AT$23)</f>
        <v>4.6278138581999995E-3</v>
      </c>
      <c r="AT243" s="687">
        <f>SUM(ImportsOtherPanels!AU$23:AU$23)</f>
        <v>2.03951541794E-2</v>
      </c>
      <c r="AU243" s="687">
        <f>SUM(ImportsOtherPanels!AV$23:AV$23)</f>
        <v>2.1321303962000004E-2</v>
      </c>
      <c r="AV243" s="687">
        <f>SUM(ImportsOtherPanels!AW$23:AW$23)</f>
        <v>2.5285248824583335E-2</v>
      </c>
      <c r="AW243" s="687">
        <f>SUM(ImportsOtherPanels!AX$23:AX$23)</f>
        <v>0</v>
      </c>
      <c r="AX243" s="687">
        <f>SUM(ImportsOtherPanels!AY$23:AY$23)</f>
        <v>0</v>
      </c>
      <c r="AY243" s="687">
        <f>SUM(ImportsOtherPanels!AZ$23:AZ$23)</f>
        <v>0</v>
      </c>
      <c r="AZ243" s="687">
        <f>SUM(ImportsOtherPanels!BA$23:BA$23)</f>
        <v>0</v>
      </c>
      <c r="BA243" s="687">
        <f>SUM(ImportsOtherPanels!BB$23:BB$23)</f>
        <v>0</v>
      </c>
      <c r="BB243" s="687">
        <f>SUM(ImportsOtherPanels!BC$23:BC$23)</f>
        <v>0</v>
      </c>
      <c r="BC243" s="684">
        <f t="shared" ref="BC243:BE245" si="228">AJ243/AJ$235</f>
        <v>0.76590517501148647</v>
      </c>
      <c r="BD243" s="684">
        <f t="shared" si="228"/>
        <v>0.74706941092898849</v>
      </c>
      <c r="BE243" s="684">
        <f t="shared" si="228"/>
        <v>0.81657930397748313</v>
      </c>
      <c r="BF243" s="684">
        <f t="shared" ref="BF243:BH245" si="229">AM243/AM$235</f>
        <v>0.86142108793743977</v>
      </c>
      <c r="BG243" s="684">
        <f t="shared" si="229"/>
        <v>0.92395917455463838</v>
      </c>
      <c r="BH243" s="684">
        <f t="shared" si="229"/>
        <v>0.85747506520866879</v>
      </c>
      <c r="BI243" s="684">
        <f t="shared" ref="BI243:BJ245" si="230">AP243/AP$235</f>
        <v>0.73631098566651132</v>
      </c>
      <c r="BJ243" s="684">
        <f t="shared" si="230"/>
        <v>0.7761153661164284</v>
      </c>
      <c r="BK243" s="684">
        <f t="shared" ref="BK243:BK245" si="231">AR243/AR$235</f>
        <v>0.84966415882850177</v>
      </c>
      <c r="BL243" s="684">
        <f t="shared" ref="BL243:BL245" si="232">AS243/AS$235</f>
        <v>0.73399292214249767</v>
      </c>
      <c r="BM243" s="684">
        <f t="shared" ref="BM243:BM245" si="233">AT243/AT$235</f>
        <v>0.91328410474760935</v>
      </c>
      <c r="BN243" s="684">
        <f t="shared" ref="BN243:BN245" si="234">AU243/AU$235</f>
        <v>0.91328410474761257</v>
      </c>
      <c r="BO243" s="684">
        <f t="shared" ref="BO243:BO245" si="235">AV243/AV$235</f>
        <v>0.90541507524086295</v>
      </c>
    </row>
    <row r="244" spans="1:67">
      <c r="A244" s="683" t="str">
        <f>A238</f>
        <v xml:space="preserve">Switzerland </v>
      </c>
      <c r="AC244" s="687">
        <f>SUM(ImportsOtherPanels!AD$24:AD$24)</f>
        <v>1.918818938082E-3</v>
      </c>
      <c r="AD244" s="687">
        <f>SUM(ImportsOtherPanels!AE$24:AE$24)</f>
        <v>4.1644038687999995E-3</v>
      </c>
      <c r="AE244" s="687">
        <f>SUM(ImportsOtherPanels!AF$24:AF$24)</f>
        <v>5.8560062400000003E-3</v>
      </c>
      <c r="AF244" s="687">
        <f>SUM(ImportsOtherPanels!AG$24:AG$24)</f>
        <v>3.2636669744000001E-3</v>
      </c>
      <c r="AG244" s="687">
        <f>SUM(ImportsOtherPanels!AH$24:AH$24)</f>
        <v>2.9016455300000001E-5</v>
      </c>
      <c r="AH244" s="687">
        <f>SUM(ImportsOtherPanels!AI$24:AI$24)</f>
        <v>1.9818513000000004E-6</v>
      </c>
      <c r="AI244" s="687">
        <f>SUM(ImportsOtherPanels!AJ$24:AJ$24)</f>
        <v>3.3650080000000007E-7</v>
      </c>
      <c r="AJ244" s="687">
        <f>SUM(ImportsOtherPanels!AK$24:AK$24)</f>
        <v>1.8316732500000003E-5</v>
      </c>
      <c r="AK244" s="687">
        <f>SUM(ImportsOtherPanels!AL$24:AL$24)</f>
        <v>3.2941507600000005E-5</v>
      </c>
      <c r="AL244" s="687">
        <f>SUM(ImportsOtherPanels!AM$24:AM$24)</f>
        <v>0</v>
      </c>
      <c r="AM244" s="687">
        <f>SUM(ImportsOtherPanels!AN$24:AN$24)</f>
        <v>0</v>
      </c>
      <c r="AN244" s="687">
        <f>SUM(ImportsOtherPanels!AO$24:AO$24)</f>
        <v>9.7704480000000001E-6</v>
      </c>
      <c r="AO244" s="687">
        <f>SUM(ImportsOtherPanels!AP$24:AP$24)</f>
        <v>1.1114804799999999E-5</v>
      </c>
      <c r="AP244" s="687">
        <f>SUM(ImportsOtherPanels!AQ$24:AQ$24)</f>
        <v>4.9503599400000002E-5</v>
      </c>
      <c r="AQ244" s="687">
        <f>SUM(ImportsOtherPanels!AR$24:AR$24)</f>
        <v>8.2151251600000015E-4</v>
      </c>
      <c r="AR244" s="687">
        <f>SUM(ImportsOtherPanels!AS$24:AS$24)</f>
        <v>1.8095279300000001E-4</v>
      </c>
      <c r="AS244" s="687">
        <f>SUM(ImportsOtherPanels!AT$24:AT$24)</f>
        <v>1.2164830999999999E-4</v>
      </c>
      <c r="AT244" s="687">
        <f>SUM(ImportsOtherPanels!AU$24:AU$24)</f>
        <v>2.333869824E-4</v>
      </c>
      <c r="AU244" s="687">
        <f>SUM(ImportsOtherPanels!AV$24:AV$24)</f>
        <v>2.4398515200000002E-4</v>
      </c>
      <c r="AV244" s="687">
        <f>SUM(ImportsOtherPanels!AW$24:AW$24)</f>
        <v>9.6866350000000001E-5</v>
      </c>
      <c r="AW244" s="687">
        <f>SUM(ImportsOtherPanels!AX$24:AX$24)</f>
        <v>0</v>
      </c>
      <c r="AX244" s="687">
        <f>SUM(ImportsOtherPanels!AY$24:AY$24)</f>
        <v>0</v>
      </c>
      <c r="AY244" s="687">
        <f>SUM(ImportsOtherPanels!AZ$24:AZ$24)</f>
        <v>0</v>
      </c>
      <c r="AZ244" s="687">
        <f>SUM(ImportsOtherPanels!BA$24:BA$24)</f>
        <v>0</v>
      </c>
      <c r="BA244" s="687">
        <f>SUM(ImportsOtherPanels!BB$24:BB$24)</f>
        <v>0</v>
      </c>
      <c r="BB244" s="687">
        <f>SUM(ImportsOtherPanels!BC$24:BC$24)</f>
        <v>0</v>
      </c>
      <c r="BC244" s="684">
        <f t="shared" si="228"/>
        <v>1.488836068844501E-3</v>
      </c>
      <c r="BD244" s="684">
        <f t="shared" si="228"/>
        <v>2.9794100510026514E-3</v>
      </c>
      <c r="BE244" s="684">
        <f t="shared" si="228"/>
        <v>0</v>
      </c>
      <c r="BF244" s="684">
        <f t="shared" si="229"/>
        <v>0</v>
      </c>
      <c r="BG244" s="684">
        <f t="shared" si="229"/>
        <v>1.3277936397946882E-3</v>
      </c>
      <c r="BH244" s="684">
        <f t="shared" si="229"/>
        <v>1.9609634312394652E-3</v>
      </c>
      <c r="BI244" s="684">
        <f t="shared" si="230"/>
        <v>1.1902477218638182E-2</v>
      </c>
      <c r="BJ244" s="684">
        <f t="shared" si="230"/>
        <v>0.12699489741642406</v>
      </c>
      <c r="BK244" s="684">
        <f t="shared" si="231"/>
        <v>3.6546241884071629E-2</v>
      </c>
      <c r="BL244" s="684">
        <f t="shared" si="232"/>
        <v>1.9293990913741205E-2</v>
      </c>
      <c r="BM244" s="684">
        <f t="shared" si="233"/>
        <v>1.0450944347173384E-2</v>
      </c>
      <c r="BN244" s="684">
        <f t="shared" si="234"/>
        <v>1.045094434717342E-2</v>
      </c>
      <c r="BO244" s="684">
        <f t="shared" si="235"/>
        <v>3.4685936524495721E-3</v>
      </c>
    </row>
    <row r="245" spans="1:67">
      <c r="A245" s="683" t="str">
        <f>A239</f>
        <v>Others</v>
      </c>
      <c r="AC245" s="687">
        <f t="shared" ref="AC245:AL245" si="236">AC235-SUM(AC243:AC244)</f>
        <v>1.707381755670024E-3</v>
      </c>
      <c r="AD245" s="687">
        <f t="shared" si="236"/>
        <v>1.126442691200033E-3</v>
      </c>
      <c r="AE245" s="687">
        <f t="shared" si="236"/>
        <v>9.2416513920002413E-4</v>
      </c>
      <c r="AF245" s="687">
        <f t="shared" si="236"/>
        <v>8.6719715039999812E-4</v>
      </c>
      <c r="AG245" s="687">
        <f t="shared" si="236"/>
        <v>5.9158018149995696E-4</v>
      </c>
      <c r="AH245" s="687">
        <f t="shared" si="236"/>
        <v>6.0561543899997211E-4</v>
      </c>
      <c r="AI245" s="687">
        <f t="shared" si="236"/>
        <v>7.2261537839991147E-4</v>
      </c>
      <c r="AJ245" s="687">
        <f t="shared" si="236"/>
        <v>2.8616862299999327E-3</v>
      </c>
      <c r="AK245" s="687">
        <f t="shared" si="236"/>
        <v>2.7635567183999059E-3</v>
      </c>
      <c r="AL245" s="687">
        <f t="shared" si="236"/>
        <v>1.7867304312000135E-3</v>
      </c>
      <c r="AM245" s="687">
        <f>AM235-SUM(AM243:AM244)</f>
        <v>9.6127832699997601E-4</v>
      </c>
      <c r="AN245" s="687">
        <f>AN235-SUM(AN243:AN244)</f>
        <v>5.49769008000002E-4</v>
      </c>
      <c r="AO245" s="687">
        <f>AO235-SUM(AO243:AO244)</f>
        <v>7.9672118239997123E-4</v>
      </c>
      <c r="AP245" s="687">
        <f t="shared" ref="AP245:BB245" si="237">AP235-SUM(AP243:AP244)</f>
        <v>1.0472055218999944E-3</v>
      </c>
      <c r="AQ245" s="687">
        <f t="shared" si="237"/>
        <v>6.2676637250001256E-4</v>
      </c>
      <c r="AR245" s="687">
        <f t="shared" si="237"/>
        <v>5.6341075700002113E-4</v>
      </c>
      <c r="AS245" s="687">
        <f t="shared" si="237"/>
        <v>1.555522142400143E-3</v>
      </c>
      <c r="AT245" s="687">
        <f t="shared" si="237"/>
        <v>1.7031232932999858E-3</v>
      </c>
      <c r="AU245" s="687">
        <f t="shared" si="237"/>
        <v>1.7804626089999026E-3</v>
      </c>
      <c r="AV245" s="687">
        <f t="shared" si="237"/>
        <v>2.5445778041665833E-3</v>
      </c>
      <c r="AW245" s="687">
        <f t="shared" si="237"/>
        <v>0</v>
      </c>
      <c r="AX245" s="687">
        <f t="shared" si="237"/>
        <v>0</v>
      </c>
      <c r="AY245" s="687">
        <f t="shared" si="237"/>
        <v>0</v>
      </c>
      <c r="AZ245" s="687">
        <f t="shared" si="237"/>
        <v>0</v>
      </c>
      <c r="BA245" s="687">
        <f t="shared" si="237"/>
        <v>0</v>
      </c>
      <c r="BB245" s="687">
        <f t="shared" si="237"/>
        <v>0</v>
      </c>
      <c r="BC245" s="684">
        <f t="shared" si="228"/>
        <v>0.23260598891966891</v>
      </c>
      <c r="BD245" s="684">
        <f t="shared" si="228"/>
        <v>0.24995117902000885</v>
      </c>
      <c r="BE245" s="684">
        <f t="shared" si="228"/>
        <v>0.1834206960225169</v>
      </c>
      <c r="BF245" s="684">
        <f t="shared" si="229"/>
        <v>0.13857891206256021</v>
      </c>
      <c r="BG245" s="684">
        <f t="shared" si="229"/>
        <v>7.4713031805566918E-2</v>
      </c>
      <c r="BH245" s="684">
        <f t="shared" si="229"/>
        <v>0.14056397136009186</v>
      </c>
      <c r="BI245" s="684">
        <f t="shared" si="230"/>
        <v>0.25178653711485049</v>
      </c>
      <c r="BJ245" s="684">
        <f t="shared" si="230"/>
        <v>9.6889736467147519E-2</v>
      </c>
      <c r="BK245" s="684">
        <f t="shared" si="231"/>
        <v>0.11378959928742671</v>
      </c>
      <c r="BL245" s="684">
        <f t="shared" si="232"/>
        <v>0.24671308694376118</v>
      </c>
      <c r="BM245" s="684">
        <f t="shared" si="233"/>
        <v>7.626495090521726E-2</v>
      </c>
      <c r="BN245" s="684">
        <f t="shared" si="234"/>
        <v>7.6264950905213971E-2</v>
      </c>
      <c r="BO245" s="684">
        <f t="shared" si="235"/>
        <v>9.1116331106687529E-2</v>
      </c>
    </row>
    <row r="247" spans="1:67" ht="13">
      <c r="A247" s="679" t="s">
        <v>120</v>
      </c>
    </row>
    <row r="248" spans="1:67" ht="13">
      <c r="A248" s="679"/>
      <c r="B248" s="681" t="s">
        <v>56</v>
      </c>
      <c r="C248" s="681"/>
      <c r="D248" s="681"/>
      <c r="E248" s="681"/>
      <c r="F248" s="681"/>
      <c r="G248" s="681"/>
      <c r="H248" s="681"/>
      <c r="I248" s="681"/>
      <c r="J248" s="681"/>
      <c r="K248" s="681"/>
      <c r="L248" s="681"/>
      <c r="M248" s="681"/>
      <c r="N248" s="681"/>
      <c r="O248" s="681"/>
      <c r="P248" s="681"/>
      <c r="Q248" s="681"/>
      <c r="R248" s="681"/>
      <c r="S248" s="681"/>
      <c r="T248" s="681"/>
      <c r="U248" s="681"/>
      <c r="V248" s="681"/>
      <c r="W248" s="681"/>
      <c r="X248" s="681"/>
      <c r="Y248" s="681"/>
      <c r="Z248" s="681"/>
      <c r="AA248" s="681"/>
      <c r="AC248" s="681" t="s">
        <v>72</v>
      </c>
      <c r="AD248" s="681"/>
      <c r="AE248" s="681"/>
      <c r="AF248" s="681"/>
      <c r="AG248" s="681"/>
      <c r="AH248" s="681"/>
      <c r="AI248" s="681"/>
      <c r="AJ248" s="681"/>
      <c r="AK248" s="681"/>
      <c r="AL248" s="681"/>
      <c r="AM248" s="681"/>
      <c r="AN248" s="681"/>
      <c r="AO248" s="681"/>
      <c r="AP248" s="681"/>
      <c r="AQ248" s="681"/>
      <c r="AR248" s="681"/>
      <c r="AS248" s="681"/>
      <c r="AT248" s="681"/>
      <c r="AU248" s="681"/>
      <c r="AV248" s="681"/>
      <c r="AW248" s="681"/>
      <c r="AX248" s="681"/>
      <c r="AY248" s="681"/>
      <c r="AZ248" s="681"/>
      <c r="BA248" s="681"/>
      <c r="BB248" s="681"/>
    </row>
    <row r="249" spans="1:67">
      <c r="A249" s="680" t="s">
        <v>1</v>
      </c>
      <c r="B249" s="686">
        <f>ImportsMouldingsAndJoinery!C$5-ImportsMouldingsAndJoinery!C$15</f>
        <v>8.5140971999999815E-2</v>
      </c>
      <c r="C249" s="686">
        <f>ImportsMouldingsAndJoinery!D$5-ImportsMouldingsAndJoinery!D$15</f>
        <v>7.6219618099999997E-2</v>
      </c>
      <c r="D249" s="686">
        <f>ImportsMouldingsAndJoinery!E$5-ImportsMouldingsAndJoinery!E$15</f>
        <v>8.190916370000012E-2</v>
      </c>
      <c r="E249" s="686">
        <f>ImportsMouldingsAndJoinery!F$5-ImportsMouldingsAndJoinery!F$15</f>
        <v>0.10183304600000004</v>
      </c>
      <c r="F249" s="686">
        <f>ImportsMouldingsAndJoinery!G$5-ImportsMouldingsAndJoinery!G$15</f>
        <v>0.11958711069999994</v>
      </c>
      <c r="G249" s="686">
        <f>ImportsMouldingsAndJoinery!H$5-ImportsMouldingsAndJoinery!H$15</f>
        <v>0.15081267530000014</v>
      </c>
      <c r="H249" s="686">
        <f>ImportsMouldingsAndJoinery!I$5-ImportsMouldingsAndJoinery!I$15</f>
        <v>0.17435509820000011</v>
      </c>
      <c r="I249" s="686">
        <f>ImportsMouldingsAndJoinery!J$5-ImportsMouldingsAndJoinery!J$15</f>
        <v>0.1756910612999999</v>
      </c>
      <c r="J249" s="686">
        <f>ImportsMouldingsAndJoinery!K$5-ImportsMouldingsAndJoinery!K$15</f>
        <v>0.1607930635</v>
      </c>
      <c r="K249" s="686">
        <f>ImportsMouldingsAndJoinery!L$5-ImportsMouldingsAndJoinery!L$15</f>
        <v>9.8393660507808955E-2</v>
      </c>
      <c r="L249" s="686">
        <f>ImportsMouldingsAndJoinery!M$5-ImportsMouldingsAndJoinery!M$15</f>
        <v>0.11090891868625807</v>
      </c>
      <c r="M249" s="686">
        <f>ImportsMouldingsAndJoinery!N$5-ImportsMouldingsAndJoinery!N$15</f>
        <v>0.10389113841678121</v>
      </c>
      <c r="N249" s="686">
        <f>ImportsMouldingsAndJoinery!O$5-ImportsMouldingsAndJoinery!O$15</f>
        <v>7.7572955678543609E-2</v>
      </c>
      <c r="O249" s="686">
        <f>ImportsMouldingsAndJoinery!P$5-ImportsMouldingsAndJoinery!P$15</f>
        <v>7.5047399517808588E-2</v>
      </c>
      <c r="P249" s="686">
        <f>ImportsMouldingsAndJoinery!Q$5-ImportsMouldingsAndJoinery!Q$15</f>
        <v>6.8161340497433276E-2</v>
      </c>
      <c r="Q249" s="686">
        <f>ImportsMouldingsAndJoinery!R$5-ImportsMouldingsAndJoinery!R$15</f>
        <v>6.8585418430752609E-2</v>
      </c>
      <c r="R249" s="686">
        <f>ImportsMouldingsAndJoinery!S$5-ImportsMouldingsAndJoinery!S$15</f>
        <v>6.1932641014331491E-2</v>
      </c>
      <c r="S249" s="686">
        <f>ImportsMouldingsAndJoinery!T$5-ImportsMouldingsAndJoinery!T$15</f>
        <v>5.2324626476943914E-2</v>
      </c>
      <c r="T249" s="686">
        <f>ImportsMouldingsAndJoinery!U$5-ImportsMouldingsAndJoinery!U$15</f>
        <v>5.2533645199489998E-2</v>
      </c>
      <c r="U249" s="686">
        <f>ImportsMouldingsAndJoinery!V$5-ImportsMouldingsAndJoinery!V$15</f>
        <v>5.1971304635535787E-2</v>
      </c>
      <c r="V249" s="686">
        <f>ImportsMouldingsAndJoinery!W$5-ImportsMouldingsAndJoinery!W$15</f>
        <v>0</v>
      </c>
      <c r="W249" s="686">
        <f>ImportsMouldingsAndJoinery!X$5-ImportsMouldingsAndJoinery!X$15</f>
        <v>0</v>
      </c>
      <c r="X249" s="686">
        <f>ImportsMouldingsAndJoinery!Y$5-ImportsMouldingsAndJoinery!Y$15</f>
        <v>0</v>
      </c>
      <c r="Y249" s="686">
        <f>ImportsMouldingsAndJoinery!Z$5-ImportsMouldingsAndJoinery!Z$15</f>
        <v>0</v>
      </c>
      <c r="Z249" s="686">
        <f>ImportsMouldingsAndJoinery!AA$5-ImportsMouldingsAndJoinery!AA$15</f>
        <v>0</v>
      </c>
      <c r="AA249" s="686">
        <f>ImportsMouldingsAndJoinery!AB$5-ImportsMouldingsAndJoinery!AB$15</f>
        <v>0</v>
      </c>
      <c r="AB249" s="686"/>
      <c r="AC249" s="686">
        <f>ImportsMouldingsAndJoinery!AD$5-ImportsMouldingsAndJoinery!AD$15</f>
        <v>5.112896206428004E-2</v>
      </c>
      <c r="AD249" s="686">
        <f>ImportsMouldingsAndJoinery!AE$5-ImportsMouldingsAndJoinery!AE$15</f>
        <v>4.5664504411600013E-2</v>
      </c>
      <c r="AE249" s="686">
        <f>ImportsMouldingsAndJoinery!AF$5-ImportsMouldingsAndJoinery!AF$15</f>
        <v>4.8374503632000049E-2</v>
      </c>
      <c r="AF249" s="686">
        <f>ImportsMouldingsAndJoinery!AG$5-ImportsMouldingsAndJoinery!AG$15</f>
        <v>6.3391481955199946E-2</v>
      </c>
      <c r="AG249" s="686">
        <f>ImportsMouldingsAndJoinery!AH$5-ImportsMouldingsAndJoinery!AH$15</f>
        <v>7.6641272722700077E-2</v>
      </c>
      <c r="AH249" s="686">
        <f>ImportsMouldingsAndJoinery!AI$5-ImportsMouldingsAndJoinery!AI$15</f>
        <v>9.6990990224700036E-2</v>
      </c>
      <c r="AI249" s="686">
        <f>ImportsMouldingsAndJoinery!AJ$5-ImportsMouldingsAndJoinery!AJ$15</f>
        <v>0.11253347394479996</v>
      </c>
      <c r="AJ249" s="686">
        <f>ImportsMouldingsAndJoinery!AK$5-ImportsMouldingsAndJoinery!AK$15</f>
        <v>0.13069717881800003</v>
      </c>
      <c r="AK249" s="686">
        <f>ImportsMouldingsAndJoinery!AL$5-ImportsMouldingsAndJoinery!AL$15</f>
        <v>0.13619899512560008</v>
      </c>
      <c r="AL249" s="686">
        <f>ImportsMouldingsAndJoinery!AM$5-ImportsMouldingsAndJoinery!AM$15</f>
        <v>7.3234748113999992E-2</v>
      </c>
      <c r="AM249" s="686">
        <f>ImportsMouldingsAndJoinery!AN$5-ImportsMouldingsAndJoinery!AN$15</f>
        <v>7.7062983422400033E-2</v>
      </c>
      <c r="AN249" s="686">
        <f>ImportsMouldingsAndJoinery!AO$5-ImportsMouldingsAndJoinery!AO$15</f>
        <v>7.6030279967999992E-2</v>
      </c>
      <c r="AO249" s="686">
        <f>ImportsMouldingsAndJoinery!AP$5-ImportsMouldingsAndJoinery!AP$15</f>
        <v>5.8808869028799893E-2</v>
      </c>
      <c r="AP249" s="686">
        <f>ImportsMouldingsAndJoinery!AQ$5-ImportsMouldingsAndJoinery!AQ$15</f>
        <v>6.3601327776000083E-2</v>
      </c>
      <c r="AQ249" s="686">
        <f>ImportsMouldingsAndJoinery!AR$5-ImportsMouldingsAndJoinery!AR$15</f>
        <v>5.2183712487499923E-2</v>
      </c>
      <c r="AR249" s="686">
        <f>ImportsMouldingsAndJoinery!AS$5-ImportsMouldingsAndJoinery!AS$15</f>
        <v>4.6722148952499876E-2</v>
      </c>
      <c r="AS249" s="686">
        <f>ImportsMouldingsAndJoinery!AT$5-ImportsMouldingsAndJoinery!AT$15</f>
        <v>4.1168991472599947E-2</v>
      </c>
      <c r="AT249" s="686">
        <f>ImportsMouldingsAndJoinery!AU$5-ImportsMouldingsAndJoinery!AU$15</f>
        <v>3.70576778858E-2</v>
      </c>
      <c r="AU249" s="686">
        <f>ImportsMouldingsAndJoinery!AV$5-ImportsMouldingsAndJoinery!AV$15</f>
        <v>3.8740477633999959E-2</v>
      </c>
      <c r="AV249" s="686">
        <f>ImportsMouldingsAndJoinery!AW$5-ImportsMouldingsAndJoinery!AW$15</f>
        <v>4.3540032682916618E-2</v>
      </c>
      <c r="AW249" s="686">
        <f>ImportsMouldingsAndJoinery!AX$5-ImportsMouldingsAndJoinery!AX$15</f>
        <v>0</v>
      </c>
      <c r="AX249" s="686">
        <f>ImportsMouldingsAndJoinery!AY$5-ImportsMouldingsAndJoinery!AY$15</f>
        <v>0</v>
      </c>
      <c r="AY249" s="686">
        <f>ImportsMouldingsAndJoinery!AZ$5-ImportsMouldingsAndJoinery!AZ$15</f>
        <v>0</v>
      </c>
      <c r="AZ249" s="686">
        <f>ImportsMouldingsAndJoinery!BA$5-ImportsMouldingsAndJoinery!BA$15</f>
        <v>0</v>
      </c>
      <c r="BA249" s="686">
        <f>ImportsMouldingsAndJoinery!BB$5-ImportsMouldingsAndJoinery!BB$15</f>
        <v>0</v>
      </c>
      <c r="BB249" s="686">
        <f>ImportsMouldingsAndJoinery!BC$5-ImportsMouldingsAndJoinery!BC$15</f>
        <v>0</v>
      </c>
    </row>
    <row r="250" spans="1:67">
      <c r="B250" s="678">
        <v>2000</v>
      </c>
      <c r="C250" s="678">
        <f>1+B250</f>
        <v>2001</v>
      </c>
      <c r="D250" s="678">
        <f t="shared" ref="D250:AA250" si="238">1+C250</f>
        <v>2002</v>
      </c>
      <c r="E250" s="678">
        <f t="shared" si="238"/>
        <v>2003</v>
      </c>
      <c r="F250" s="678">
        <f t="shared" si="238"/>
        <v>2004</v>
      </c>
      <c r="G250" s="678">
        <f t="shared" si="238"/>
        <v>2005</v>
      </c>
      <c r="H250" s="678">
        <f t="shared" si="238"/>
        <v>2006</v>
      </c>
      <c r="I250" s="678">
        <f t="shared" si="238"/>
        <v>2007</v>
      </c>
      <c r="J250" s="678">
        <f t="shared" si="238"/>
        <v>2008</v>
      </c>
      <c r="K250" s="678">
        <f t="shared" si="238"/>
        <v>2009</v>
      </c>
      <c r="L250" s="678">
        <f t="shared" si="238"/>
        <v>2010</v>
      </c>
      <c r="M250" s="678">
        <f t="shared" si="238"/>
        <v>2011</v>
      </c>
      <c r="N250" s="678">
        <f t="shared" si="238"/>
        <v>2012</v>
      </c>
      <c r="O250" s="678">
        <f t="shared" si="238"/>
        <v>2013</v>
      </c>
      <c r="P250" s="678">
        <f t="shared" si="238"/>
        <v>2014</v>
      </c>
      <c r="Q250" s="678">
        <f t="shared" si="238"/>
        <v>2015</v>
      </c>
      <c r="R250" s="678">
        <f t="shared" si="238"/>
        <v>2016</v>
      </c>
      <c r="S250" s="678">
        <f t="shared" si="238"/>
        <v>2017</v>
      </c>
      <c r="T250" s="678">
        <f t="shared" si="238"/>
        <v>2018</v>
      </c>
      <c r="U250" s="678">
        <f t="shared" si="238"/>
        <v>2019</v>
      </c>
      <c r="V250" s="678">
        <f t="shared" si="238"/>
        <v>2020</v>
      </c>
      <c r="W250" s="678">
        <f t="shared" si="238"/>
        <v>2021</v>
      </c>
      <c r="X250" s="678">
        <f t="shared" si="238"/>
        <v>2022</v>
      </c>
      <c r="Y250" s="678">
        <f t="shared" si="238"/>
        <v>2023</v>
      </c>
      <c r="Z250" s="678">
        <f t="shared" si="238"/>
        <v>2024</v>
      </c>
      <c r="AA250" s="678">
        <f t="shared" si="238"/>
        <v>2025</v>
      </c>
      <c r="AC250" s="678">
        <v>2000</v>
      </c>
      <c r="AD250" s="678">
        <f>1+AC250</f>
        <v>2001</v>
      </c>
      <c r="AE250" s="678">
        <f t="shared" ref="AE250:BB250" si="239">1+AD250</f>
        <v>2002</v>
      </c>
      <c r="AF250" s="678">
        <f t="shared" si="239"/>
        <v>2003</v>
      </c>
      <c r="AG250" s="678">
        <f t="shared" si="239"/>
        <v>2004</v>
      </c>
      <c r="AH250" s="678">
        <f t="shared" si="239"/>
        <v>2005</v>
      </c>
      <c r="AI250" s="678">
        <f t="shared" si="239"/>
        <v>2006</v>
      </c>
      <c r="AJ250" s="678">
        <f t="shared" si="239"/>
        <v>2007</v>
      </c>
      <c r="AK250" s="678">
        <f t="shared" si="239"/>
        <v>2008</v>
      </c>
      <c r="AL250" s="678">
        <f t="shared" si="239"/>
        <v>2009</v>
      </c>
      <c r="AM250" s="678">
        <f t="shared" si="239"/>
        <v>2010</v>
      </c>
      <c r="AN250" s="678">
        <f t="shared" si="239"/>
        <v>2011</v>
      </c>
      <c r="AO250" s="678">
        <f t="shared" si="239"/>
        <v>2012</v>
      </c>
      <c r="AP250" s="678">
        <f t="shared" si="239"/>
        <v>2013</v>
      </c>
      <c r="AQ250" s="678">
        <f t="shared" si="239"/>
        <v>2014</v>
      </c>
      <c r="AR250" s="678">
        <f t="shared" si="239"/>
        <v>2015</v>
      </c>
      <c r="AS250" s="678">
        <f t="shared" si="239"/>
        <v>2016</v>
      </c>
      <c r="AT250" s="678">
        <f t="shared" si="239"/>
        <v>2017</v>
      </c>
      <c r="AU250" s="678">
        <f t="shared" si="239"/>
        <v>2018</v>
      </c>
      <c r="AV250" s="678">
        <f t="shared" si="239"/>
        <v>2019</v>
      </c>
      <c r="AW250" s="678">
        <f t="shared" si="239"/>
        <v>2020</v>
      </c>
      <c r="AX250" s="678">
        <f t="shared" si="239"/>
        <v>2021</v>
      </c>
      <c r="AY250" s="678">
        <f t="shared" si="239"/>
        <v>2022</v>
      </c>
      <c r="AZ250" s="678">
        <f t="shared" si="239"/>
        <v>2023</v>
      </c>
      <c r="BA250" s="678">
        <f t="shared" si="239"/>
        <v>2024</v>
      </c>
      <c r="BB250" s="678">
        <f t="shared" si="239"/>
        <v>2025</v>
      </c>
    </row>
    <row r="251" spans="1:67">
      <c r="A251" s="686" t="str">
        <f>ImportsMouldingsAndJoinery!B$10</f>
        <v xml:space="preserve">China </v>
      </c>
      <c r="B251" s="686">
        <f>SUM(ImportsMouldingsAndJoinery!C$10:C$10)</f>
        <v>3.4401079999999999E-3</v>
      </c>
      <c r="C251" s="686">
        <f>SUM(ImportsMouldingsAndJoinery!D$10:D$10)</f>
        <v>2.1350000000000002E-3</v>
      </c>
      <c r="D251" s="686">
        <f>SUM(ImportsMouldingsAndJoinery!E$10:E$10)</f>
        <v>5.0989481999999999E-3</v>
      </c>
      <c r="E251" s="686">
        <f>SUM(ImportsMouldingsAndJoinery!F$10:F$10)</f>
        <v>1.1349617999999999E-2</v>
      </c>
      <c r="F251" s="686">
        <f>SUM(ImportsMouldingsAndJoinery!G$10:G$10)</f>
        <v>2.5710853900000004E-2</v>
      </c>
      <c r="G251" s="686">
        <f>SUM(ImportsMouldingsAndJoinery!H$10:H$10)</f>
        <v>3.8728214800000008E-2</v>
      </c>
      <c r="H251" s="686">
        <f>SUM(ImportsMouldingsAndJoinery!I$10:I$10)</f>
        <v>4.2285507199999996E-2</v>
      </c>
      <c r="I251" s="686">
        <f>SUM(ImportsMouldingsAndJoinery!J$10:J$10)</f>
        <v>4.2927143699999989E-2</v>
      </c>
      <c r="J251" s="686">
        <f>SUM(ImportsMouldingsAndJoinery!K$10:K$10)</f>
        <v>4.8945216899999998E-2</v>
      </c>
      <c r="K251" s="686">
        <f>SUM(ImportsMouldingsAndJoinery!L$10:L$10)</f>
        <v>3.0562253412662332E-2</v>
      </c>
      <c r="L251" s="686">
        <f>SUM(ImportsMouldingsAndJoinery!M$10:M$10)</f>
        <v>3.9089040711960135E-2</v>
      </c>
      <c r="M251" s="686">
        <f>SUM(ImportsMouldingsAndJoinery!N$10:N$10)</f>
        <v>2.7595514630021141E-2</v>
      </c>
      <c r="N251" s="686">
        <f>SUM(ImportsMouldingsAndJoinery!O$10:O$10)</f>
        <v>2.2011994929411763E-2</v>
      </c>
      <c r="O251" s="686">
        <f>SUM(ImportsMouldingsAndJoinery!P$10:P$10)</f>
        <v>2.3080040181818182E-2</v>
      </c>
      <c r="P251" s="686">
        <f>SUM(ImportsMouldingsAndJoinery!Q$10:Q$10)</f>
        <v>1.7261088787296038E-2</v>
      </c>
      <c r="Q251" s="686">
        <f>SUM(ImportsMouldingsAndJoinery!R$10:R$10)</f>
        <v>1.0651572670890938E-2</v>
      </c>
      <c r="R251" s="686">
        <f>SUM(ImportsMouldingsAndJoinery!S$10:S$10)</f>
        <v>8.4473212428571413E-3</v>
      </c>
      <c r="S251" s="686">
        <f>SUM(ImportsMouldingsAndJoinery!T$10:T$10)</f>
        <v>1.0027704694444445E-2</v>
      </c>
      <c r="T251" s="686">
        <f>SUM(ImportsMouldingsAndJoinery!U$10:U$10)</f>
        <v>8.6691754187192115E-3</v>
      </c>
      <c r="U251" s="686">
        <f>SUM(ImportsMouldingsAndJoinery!V$10:V$10)</f>
        <v>9.1894262326388896E-3</v>
      </c>
      <c r="V251" s="686">
        <f>SUM(ImportsMouldingsAndJoinery!W$10:W$10)</f>
        <v>0</v>
      </c>
      <c r="W251" s="686">
        <f>SUM(ImportsMouldingsAndJoinery!X$10:X$10)</f>
        <v>0</v>
      </c>
      <c r="X251" s="686">
        <f>SUM(ImportsMouldingsAndJoinery!Y$10:Y$10)</f>
        <v>0</v>
      </c>
      <c r="Y251" s="686">
        <f>SUM(ImportsMouldingsAndJoinery!Z$10:Z$10)</f>
        <v>0</v>
      </c>
      <c r="Z251" s="686">
        <f>SUM(ImportsMouldingsAndJoinery!AA$10:AA$10)</f>
        <v>0</v>
      </c>
      <c r="AA251" s="686">
        <f>SUM(ImportsMouldingsAndJoinery!AB$10:AB$10)</f>
        <v>0</v>
      </c>
      <c r="AB251" s="685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684">
        <f t="shared" ref="BC251:BE255" si="240">I251/I$249</f>
        <v>0.24433311166980817</v>
      </c>
      <c r="BD251" s="684">
        <f t="shared" si="240"/>
        <v>0.30439880822346543</v>
      </c>
      <c r="BE251" s="684">
        <f t="shared" si="240"/>
        <v>0.31061201763335938</v>
      </c>
      <c r="BF251" s="684">
        <f t="shared" ref="BF251:BH255" si="241">L251/L$249</f>
        <v>0.35244271763694851</v>
      </c>
      <c r="BG251" s="684">
        <f t="shared" si="241"/>
        <v>0.26561952299835156</v>
      </c>
      <c r="BH251" s="684">
        <f t="shared" si="241"/>
        <v>0.28375862098935334</v>
      </c>
      <c r="BI251" s="684">
        <f t="shared" ref="BI251:BJ255" si="242">O251/O$249</f>
        <v>0.30753950610029246</v>
      </c>
      <c r="BJ251" s="684">
        <f t="shared" si="242"/>
        <v>0.25323869309680069</v>
      </c>
      <c r="BK251" s="684">
        <f t="shared" ref="BK251:BK255" si="243">Q251/Q$249</f>
        <v>0.15530374990196083</v>
      </c>
      <c r="BL251" s="684">
        <f t="shared" ref="BL251:BL255" si="244">R251/R$249</f>
        <v>0.13639530148411391</v>
      </c>
      <c r="BM251" s="684">
        <f t="shared" ref="BM251:BM255" si="245">S251/S$249</f>
        <v>0.19164407602341904</v>
      </c>
      <c r="BN251" s="684">
        <f t="shared" ref="BN251:BN255" si="246">T251/T$249</f>
        <v>0.16502139506594476</v>
      </c>
      <c r="BO251" s="684">
        <f t="shared" ref="BO251:BO255" si="247">U251/U$249</f>
        <v>0.17681730903394616</v>
      </c>
    </row>
    <row r="252" spans="1:67">
      <c r="A252" s="686" t="str">
        <f>ImportsMouldingsAndJoinery!B$11</f>
        <v xml:space="preserve">Indonesia </v>
      </c>
      <c r="B252" s="686">
        <f>SUM(ImportsMouldingsAndJoinery!C$11:C$11)</f>
        <v>1.0707339999999999E-2</v>
      </c>
      <c r="C252" s="686">
        <f>SUM(ImportsMouldingsAndJoinery!D$11:D$11)</f>
        <v>9.5157579999999992E-3</v>
      </c>
      <c r="D252" s="686">
        <f>SUM(ImportsMouldingsAndJoinery!E$11:E$11)</f>
        <v>1.6685410000000001E-2</v>
      </c>
      <c r="E252" s="686">
        <f>SUM(ImportsMouldingsAndJoinery!F$11:F$11)</f>
        <v>2.5742318000000004E-2</v>
      </c>
      <c r="F252" s="686">
        <f>SUM(ImportsMouldingsAndJoinery!G$11:G$11)</f>
        <v>2.5661819499999999E-2</v>
      </c>
      <c r="G252" s="686">
        <f>SUM(ImportsMouldingsAndJoinery!H$11:H$11)</f>
        <v>3.6050654500000008E-2</v>
      </c>
      <c r="H252" s="686">
        <f>SUM(ImportsMouldingsAndJoinery!I$11:I$11)</f>
        <v>3.6442685999999995E-2</v>
      </c>
      <c r="I252" s="686">
        <f>SUM(ImportsMouldingsAndJoinery!J$11:J$11)</f>
        <v>2.5146637199999999E-2</v>
      </c>
      <c r="J252" s="686">
        <f>SUM(ImportsMouldingsAndJoinery!K$11:K$11)</f>
        <v>1.76108385E-2</v>
      </c>
      <c r="K252" s="686">
        <f>SUM(ImportsMouldingsAndJoinery!L$11:L$11)</f>
        <v>1.0488937571428571E-2</v>
      </c>
      <c r="L252" s="686">
        <f>SUM(ImportsMouldingsAndJoinery!M$11:M$11)</f>
        <v>1.0510027846153847E-2</v>
      </c>
      <c r="M252" s="686">
        <f>SUM(ImportsMouldingsAndJoinery!N$11:N$11)</f>
        <v>7.9647086205533596E-3</v>
      </c>
      <c r="N252" s="686">
        <f>SUM(ImportsMouldingsAndJoinery!O$11:O$11)</f>
        <v>4.8594901249999992E-3</v>
      </c>
      <c r="O252" s="686">
        <f>SUM(ImportsMouldingsAndJoinery!P$11:P$11)</f>
        <v>6.8714099999999988E-3</v>
      </c>
      <c r="P252" s="686">
        <f>SUM(ImportsMouldingsAndJoinery!Q$11:Q$11)</f>
        <v>6.0595779999999986E-3</v>
      </c>
      <c r="Q252" s="686">
        <f>SUM(ImportsMouldingsAndJoinery!R$11:R$11)</f>
        <v>4.8633759999999991E-3</v>
      </c>
      <c r="R252" s="686">
        <f>SUM(ImportsMouldingsAndJoinery!S$11:S$11)</f>
        <v>5.3563549999999984E-3</v>
      </c>
      <c r="S252" s="686">
        <f>SUM(ImportsMouldingsAndJoinery!T$11:T$11)</f>
        <v>5.0115191481481481E-3</v>
      </c>
      <c r="T252" s="686">
        <f>SUM(ImportsMouldingsAndJoinery!U$11:U$11)</f>
        <v>5.2397643793103436E-3</v>
      </c>
      <c r="U252" s="686">
        <f>SUM(ImportsMouldingsAndJoinery!V$11:V$11)</f>
        <v>4.3135777326388878E-3</v>
      </c>
      <c r="V252" s="686">
        <f>SUM(ImportsMouldingsAndJoinery!W$11:W$11)</f>
        <v>0</v>
      </c>
      <c r="W252" s="686">
        <f>SUM(ImportsMouldingsAndJoinery!X$11:X$11)</f>
        <v>0</v>
      </c>
      <c r="X252" s="686">
        <f>SUM(ImportsMouldingsAndJoinery!Y$11:Y$11)</f>
        <v>0</v>
      </c>
      <c r="Y252" s="686">
        <f>SUM(ImportsMouldingsAndJoinery!Z$11:Z$11)</f>
        <v>0</v>
      </c>
      <c r="Z252" s="686">
        <f>SUM(ImportsMouldingsAndJoinery!AA$11:AA$11)</f>
        <v>0</v>
      </c>
      <c r="AA252" s="686">
        <f>SUM(ImportsMouldingsAndJoinery!AB$11:AB$11)</f>
        <v>0</v>
      </c>
      <c r="AB252" s="685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684">
        <f t="shared" si="240"/>
        <v>0.14312986109783385</v>
      </c>
      <c r="BD252" s="684">
        <f t="shared" si="240"/>
        <v>0.1095248645474063</v>
      </c>
      <c r="BE252" s="684">
        <f t="shared" si="240"/>
        <v>0.1066017619153027</v>
      </c>
      <c r="BF252" s="684">
        <f t="shared" si="241"/>
        <v>9.4762693304087445E-2</v>
      </c>
      <c r="BG252" s="684">
        <f t="shared" si="241"/>
        <v>7.6663984454586026E-2</v>
      </c>
      <c r="BH252" s="684">
        <f t="shared" si="241"/>
        <v>6.2644127486096504E-2</v>
      </c>
      <c r="BI252" s="684">
        <f t="shared" si="242"/>
        <v>9.1560934078327758E-2</v>
      </c>
      <c r="BJ252" s="684">
        <f t="shared" si="242"/>
        <v>8.8900510990217133E-2</v>
      </c>
      <c r="BK252" s="684">
        <f t="shared" si="243"/>
        <v>7.0909766409172167E-2</v>
      </c>
      <c r="BL252" s="684">
        <f t="shared" si="244"/>
        <v>8.6486784872624983E-2</v>
      </c>
      <c r="BM252" s="684">
        <f t="shared" si="245"/>
        <v>9.5777447171197697E-2</v>
      </c>
      <c r="BN252" s="684">
        <f t="shared" si="246"/>
        <v>9.9741115611014397E-2</v>
      </c>
      <c r="BO252" s="684">
        <f t="shared" si="247"/>
        <v>8.299921972113522E-2</v>
      </c>
    </row>
    <row r="253" spans="1:67">
      <c r="A253" s="686" t="str">
        <f>ImportsMouldingsAndJoinery!B$12</f>
        <v xml:space="preserve">Malaysia </v>
      </c>
      <c r="B253" s="686">
        <f>SUM(ImportsMouldingsAndJoinery!C$12:C$12)</f>
        <v>1.7722880000000003E-2</v>
      </c>
      <c r="C253" s="686">
        <f>SUM(ImportsMouldingsAndJoinery!D$12:D$12)</f>
        <v>1.8554326000000003E-2</v>
      </c>
      <c r="D253" s="686">
        <f>SUM(ImportsMouldingsAndJoinery!E$12:E$12)</f>
        <v>1.5524978000000002E-2</v>
      </c>
      <c r="E253" s="686">
        <f>SUM(ImportsMouldingsAndJoinery!F$12:F$12)</f>
        <v>1.4169665999999999E-2</v>
      </c>
      <c r="F253" s="686">
        <f>SUM(ImportsMouldingsAndJoinery!G$12:G$12)</f>
        <v>1.8117539999999998E-2</v>
      </c>
      <c r="G253" s="686">
        <f>SUM(ImportsMouldingsAndJoinery!H$12:H$12)</f>
        <v>2.2870884000000008E-2</v>
      </c>
      <c r="H253" s="686">
        <f>SUM(ImportsMouldingsAndJoinery!I$12:I$12)</f>
        <v>2.8608496000000001E-2</v>
      </c>
      <c r="I253" s="686">
        <f>SUM(ImportsMouldingsAndJoinery!J$12:J$12)</f>
        <v>2.6885110600000001E-2</v>
      </c>
      <c r="J253" s="686">
        <f>SUM(ImportsMouldingsAndJoinery!K$12:K$12)</f>
        <v>1.9497339299999999E-2</v>
      </c>
      <c r="K253" s="686">
        <f>SUM(ImportsMouldingsAndJoinery!L$12:L$12)</f>
        <v>7.7928340000000002E-3</v>
      </c>
      <c r="L253" s="686">
        <f>SUM(ImportsMouldingsAndJoinery!M$12:M$12)</f>
        <v>1.0176431999999999E-2</v>
      </c>
      <c r="M253" s="686">
        <f>SUM(ImportsMouldingsAndJoinery!N$12:N$12)</f>
        <v>1.3468797999999999E-2</v>
      </c>
      <c r="N253" s="686">
        <f>SUM(ImportsMouldingsAndJoinery!O$12:O$12)</f>
        <v>1.1948762E-2</v>
      </c>
      <c r="O253" s="686">
        <f>SUM(ImportsMouldingsAndJoinery!P$12:P$12)</f>
        <v>9.3057999999999995E-3</v>
      </c>
      <c r="P253" s="686">
        <f>SUM(ImportsMouldingsAndJoinery!Q$12:Q$12)</f>
        <v>7.4554059999999986E-3</v>
      </c>
      <c r="Q253" s="686">
        <f>SUM(ImportsMouldingsAndJoinery!R$12:R$12)</f>
        <v>6.7922539999999984E-3</v>
      </c>
      <c r="R253" s="686">
        <f>SUM(ImportsMouldingsAndJoinery!S$12:S$12)</f>
        <v>6.953926E-3</v>
      </c>
      <c r="S253" s="686">
        <f>SUM(ImportsMouldingsAndJoinery!T$12:T$12)</f>
        <v>6.0256727142857141E-3</v>
      </c>
      <c r="T253" s="686">
        <f>SUM(ImportsMouldingsAndJoinery!U$12:U$12)</f>
        <v>9.8825860000000005E-3</v>
      </c>
      <c r="U253" s="686">
        <f>SUM(ImportsMouldingsAndJoinery!V$12:V$12)</f>
        <v>6.1133659999999994E-3</v>
      </c>
      <c r="V253" s="686">
        <f>SUM(ImportsMouldingsAndJoinery!W$12:W$12)</f>
        <v>0</v>
      </c>
      <c r="W253" s="686">
        <f>SUM(ImportsMouldingsAndJoinery!X$12:X$12)</f>
        <v>0</v>
      </c>
      <c r="X253" s="686">
        <f>SUM(ImportsMouldingsAndJoinery!Y$12:Y$12)</f>
        <v>0</v>
      </c>
      <c r="Y253" s="686">
        <f>SUM(ImportsMouldingsAndJoinery!Z$12:Z$12)</f>
        <v>0</v>
      </c>
      <c r="Z253" s="686">
        <f>SUM(ImportsMouldingsAndJoinery!AA$12:AA$12)</f>
        <v>0</v>
      </c>
      <c r="AA253" s="686">
        <f>SUM(ImportsMouldingsAndJoinery!AB$12:AB$12)</f>
        <v>0</v>
      </c>
      <c r="AB253" s="685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684">
        <f t="shared" si="240"/>
        <v>0.15302491999916001</v>
      </c>
      <c r="BD253" s="684">
        <f t="shared" si="240"/>
        <v>0.12125734080562499</v>
      </c>
      <c r="BE253" s="684">
        <f t="shared" si="240"/>
        <v>7.9200570034504675E-2</v>
      </c>
      <c r="BF253" s="684">
        <f t="shared" si="241"/>
        <v>9.1754857233685094E-2</v>
      </c>
      <c r="BG253" s="684">
        <f t="shared" si="241"/>
        <v>0.12964337676200136</v>
      </c>
      <c r="BH253" s="684">
        <f t="shared" si="241"/>
        <v>0.15403257353651387</v>
      </c>
      <c r="BI253" s="684">
        <f t="shared" si="242"/>
        <v>0.12399896678354262</v>
      </c>
      <c r="BJ253" s="684">
        <f t="shared" si="242"/>
        <v>0.10937880542828737</v>
      </c>
      <c r="BK253" s="684">
        <f t="shared" si="243"/>
        <v>9.9033499472745937E-2</v>
      </c>
      <c r="BL253" s="684">
        <f t="shared" si="244"/>
        <v>0.11228208398848727</v>
      </c>
      <c r="BM253" s="684">
        <f t="shared" si="245"/>
        <v>0.11515940236937648</v>
      </c>
      <c r="BN253" s="684">
        <f t="shared" si="246"/>
        <v>0.18811917510144416</v>
      </c>
      <c r="BO253" s="684">
        <f t="shared" si="247"/>
        <v>0.11762964279753596</v>
      </c>
    </row>
    <row r="254" spans="1:67">
      <c r="A254" s="686" t="str">
        <f>ImportsMouldingsAndJoinery!B$27</f>
        <v xml:space="preserve">Norway </v>
      </c>
      <c r="B254" s="686">
        <f>SUM(ImportsMouldingsAndJoinery!C$27:C$27)</f>
        <v>3.6642816000000002E-2</v>
      </c>
      <c r="C254" s="686">
        <f>SUM(ImportsMouldingsAndJoinery!D$27:D$27)</f>
        <v>3.08435541E-2</v>
      </c>
      <c r="D254" s="686">
        <f>SUM(ImportsMouldingsAndJoinery!E$27:E$27)</f>
        <v>2.9821119999999996E-2</v>
      </c>
      <c r="E254" s="686">
        <f>SUM(ImportsMouldingsAndJoinery!F$27:F$27)</f>
        <v>3.0611727999999994E-2</v>
      </c>
      <c r="F254" s="686">
        <f>SUM(ImportsMouldingsAndJoinery!G$27:G$27)</f>
        <v>3.0100002399999999E-2</v>
      </c>
      <c r="G254" s="686">
        <f>SUM(ImportsMouldingsAndJoinery!H$27:H$27)</f>
        <v>3.4539633699999996E-2</v>
      </c>
      <c r="H254" s="686">
        <f>SUM(ImportsMouldingsAndJoinery!I$27:I$27)</f>
        <v>4.5204154699999999E-2</v>
      </c>
      <c r="I254" s="686">
        <f>SUM(ImportsMouldingsAndJoinery!J$27:J$27)</f>
        <v>4.7668228299999997E-2</v>
      </c>
      <c r="J254" s="686">
        <f>SUM(ImportsMouldingsAndJoinery!K$27:K$27)</f>
        <v>4.1629633199999995E-2</v>
      </c>
      <c r="K254" s="686">
        <f>SUM(ImportsMouldingsAndJoinery!L$27:L$27)</f>
        <v>2.9585192866666665E-2</v>
      </c>
      <c r="L254" s="686">
        <f>SUM(ImportsMouldingsAndJoinery!M$27:M$27)</f>
        <v>2.4488740339682537E-2</v>
      </c>
      <c r="M254" s="686">
        <f>SUM(ImportsMouldingsAndJoinery!N$27:N$27)</f>
        <v>2.4227079357142856E-2</v>
      </c>
      <c r="N254" s="686">
        <f>SUM(ImportsMouldingsAndJoinery!O$27:O$27)</f>
        <v>1.9218694997654374E-2</v>
      </c>
      <c r="O254" s="686">
        <f>SUM(ImportsMouldingsAndJoinery!P$27:P$27)</f>
        <v>1.8127991866310159E-2</v>
      </c>
      <c r="P254" s="686">
        <f>SUM(ImportsMouldingsAndJoinery!Q$27:Q$27)</f>
        <v>2.1573202282142854E-2</v>
      </c>
      <c r="Q254" s="686">
        <f>SUM(ImportsMouldingsAndJoinery!R$27:R$27)</f>
        <v>2.7685579188583526E-2</v>
      </c>
      <c r="R254" s="686">
        <f>SUM(ImportsMouldingsAndJoinery!S$27:S$27)</f>
        <v>2.3145356304761909E-2</v>
      </c>
      <c r="S254" s="686">
        <f>SUM(ImportsMouldingsAndJoinery!T$27:T$27)</f>
        <v>6.1822495761904754E-3</v>
      </c>
      <c r="T254" s="686">
        <f>SUM(ImportsMouldingsAndJoinery!U$27:U$27)</f>
        <v>4.8652637115455654E-3</v>
      </c>
      <c r="U254" s="686">
        <f>SUM(ImportsMouldingsAndJoinery!V$27:V$27)</f>
        <v>7.7467036899999987E-3</v>
      </c>
      <c r="V254" s="686">
        <f>SUM(ImportsMouldingsAndJoinery!W$27:W$27)</f>
        <v>0</v>
      </c>
      <c r="W254" s="686">
        <f>SUM(ImportsMouldingsAndJoinery!X$27:X$27)</f>
        <v>0</v>
      </c>
      <c r="X254" s="686">
        <f>SUM(ImportsMouldingsAndJoinery!Y$27:Y$27)</f>
        <v>0</v>
      </c>
      <c r="Y254" s="686">
        <f>SUM(ImportsMouldingsAndJoinery!Z$27:Z$27)</f>
        <v>0</v>
      </c>
      <c r="Z254" s="686">
        <f>SUM(ImportsMouldingsAndJoinery!AA$27:AA$27)</f>
        <v>0</v>
      </c>
      <c r="AA254" s="686">
        <f>SUM(ImportsMouldingsAndJoinery!AB$27:AB$27)</f>
        <v>0</v>
      </c>
      <c r="AB254" s="685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684">
        <f t="shared" si="240"/>
        <v>0.27131846063929504</v>
      </c>
      <c r="BD254" s="684">
        <f t="shared" si="240"/>
        <v>0.25890192209690682</v>
      </c>
      <c r="BE254" s="684">
        <f t="shared" si="240"/>
        <v>0.3006819007848443</v>
      </c>
      <c r="BF254" s="684">
        <f t="shared" si="241"/>
        <v>0.22080046068212872</v>
      </c>
      <c r="BG254" s="684">
        <f t="shared" si="241"/>
        <v>0.23319678392540868</v>
      </c>
      <c r="BH254" s="684">
        <f t="shared" si="241"/>
        <v>0.24774993848752103</v>
      </c>
      <c r="BI254" s="684">
        <f t="shared" si="242"/>
        <v>0.24155389770712074</v>
      </c>
      <c r="BJ254" s="684">
        <f t="shared" si="242"/>
        <v>0.3165020248238109</v>
      </c>
      <c r="BK254" s="684">
        <f t="shared" si="243"/>
        <v>0.40366567445434953</v>
      </c>
      <c r="BL254" s="684">
        <f t="shared" si="244"/>
        <v>0.3737182191117277</v>
      </c>
      <c r="BM254" s="684">
        <f t="shared" si="245"/>
        <v>0.11815181478485268</v>
      </c>
      <c r="BN254" s="684">
        <f t="shared" si="246"/>
        <v>9.2612338113419124E-2</v>
      </c>
      <c r="BO254" s="684">
        <f t="shared" si="247"/>
        <v>0.14905732585175724</v>
      </c>
    </row>
    <row r="255" spans="1:67">
      <c r="A255" s="680" t="s">
        <v>25</v>
      </c>
      <c r="B255" s="687">
        <f t="shared" ref="B255:K255" si="248">B249-SUM(B251:B254)</f>
        <v>1.6627827999999817E-2</v>
      </c>
      <c r="C255" s="687">
        <f t="shared" si="248"/>
        <v>1.5170980000000001E-2</v>
      </c>
      <c r="D255" s="687">
        <f t="shared" si="248"/>
        <v>1.4778707500000127E-2</v>
      </c>
      <c r="E255" s="687">
        <f t="shared" si="248"/>
        <v>1.9959716000000044E-2</v>
      </c>
      <c r="F255" s="687">
        <f t="shared" si="248"/>
        <v>1.9996894899999951E-2</v>
      </c>
      <c r="G255" s="687">
        <f t="shared" si="248"/>
        <v>1.8623288300000124E-2</v>
      </c>
      <c r="H255" s="687">
        <f t="shared" si="248"/>
        <v>2.1814254300000113E-2</v>
      </c>
      <c r="I255" s="687">
        <f t="shared" si="248"/>
        <v>3.3063941499999916E-2</v>
      </c>
      <c r="J255" s="687">
        <f t="shared" si="248"/>
        <v>3.3110035600000004E-2</v>
      </c>
      <c r="K255" s="687">
        <f t="shared" si="248"/>
        <v>1.9964442657051384E-2</v>
      </c>
      <c r="L255" s="687">
        <f>L249-SUM(L251:L254)</f>
        <v>2.6644677788461552E-2</v>
      </c>
      <c r="M255" s="687">
        <f>M249-SUM(M251:M254)</f>
        <v>3.0635037809063861E-2</v>
      </c>
      <c r="N255" s="687">
        <f>N249-SUM(N251:N254)</f>
        <v>1.953401362647747E-2</v>
      </c>
      <c r="O255" s="687">
        <f t="shared" ref="O255:AA255" si="249">O249-SUM(O251:O254)</f>
        <v>1.7662157469680251E-2</v>
      </c>
      <c r="P255" s="687">
        <f t="shared" si="249"/>
        <v>1.581206542799439E-2</v>
      </c>
      <c r="Q255" s="687">
        <f t="shared" si="249"/>
        <v>1.8592636571278146E-2</v>
      </c>
      <c r="R255" s="687">
        <f t="shared" si="249"/>
        <v>1.8029682466712438E-2</v>
      </c>
      <c r="S255" s="687">
        <f t="shared" si="249"/>
        <v>2.5077480343875132E-2</v>
      </c>
      <c r="T255" s="687">
        <f t="shared" si="249"/>
        <v>2.3876855689914878E-2</v>
      </c>
      <c r="U255" s="687">
        <f t="shared" si="249"/>
        <v>2.4608230980258012E-2</v>
      </c>
      <c r="V255" s="687">
        <f t="shared" si="249"/>
        <v>0</v>
      </c>
      <c r="W255" s="687">
        <f t="shared" si="249"/>
        <v>0</v>
      </c>
      <c r="X255" s="687">
        <f t="shared" si="249"/>
        <v>0</v>
      </c>
      <c r="Y255" s="687">
        <f t="shared" si="249"/>
        <v>0</v>
      </c>
      <c r="Z255" s="687">
        <f t="shared" si="249"/>
        <v>0</v>
      </c>
      <c r="AA255" s="687">
        <f t="shared" si="249"/>
        <v>0</v>
      </c>
      <c r="AB255" s="685"/>
      <c r="BC255" s="684">
        <f t="shared" si="240"/>
        <v>0.18819364659390292</v>
      </c>
      <c r="BD255" s="684">
        <f t="shared" si="240"/>
        <v>0.20591706432659643</v>
      </c>
      <c r="BE255" s="684">
        <f t="shared" si="240"/>
        <v>0.20290374963198893</v>
      </c>
      <c r="BF255" s="684">
        <f t="shared" si="241"/>
        <v>0.24023927114315019</v>
      </c>
      <c r="BG255" s="684">
        <f t="shared" si="241"/>
        <v>0.2948763318596524</v>
      </c>
      <c r="BH255" s="684">
        <f t="shared" si="241"/>
        <v>0.25181473950051519</v>
      </c>
      <c r="BI255" s="684">
        <f t="shared" si="242"/>
        <v>0.23534669533071639</v>
      </c>
      <c r="BJ255" s="684">
        <f t="shared" si="242"/>
        <v>0.23197996566088394</v>
      </c>
      <c r="BK255" s="684">
        <f t="shared" si="243"/>
        <v>0.27108730976177153</v>
      </c>
      <c r="BL255" s="684">
        <f t="shared" si="244"/>
        <v>0.29111761054304608</v>
      </c>
      <c r="BM255" s="684">
        <f t="shared" si="245"/>
        <v>0.47926725965115413</v>
      </c>
      <c r="BN255" s="684">
        <f t="shared" si="246"/>
        <v>0.45450597610817756</v>
      </c>
      <c r="BO255" s="684">
        <f t="shared" si="247"/>
        <v>0.47349650259562548</v>
      </c>
    </row>
    <row r="256" spans="1:67">
      <c r="A256" s="680"/>
      <c r="B256" s="685"/>
      <c r="C256" s="685"/>
      <c r="D256" s="685"/>
      <c r="E256" s="685"/>
      <c r="F256" s="685"/>
      <c r="G256" s="685"/>
      <c r="H256" s="685"/>
      <c r="I256" s="685"/>
      <c r="J256" s="685"/>
      <c r="K256" s="685"/>
      <c r="L256" s="685"/>
      <c r="M256" s="685"/>
      <c r="N256" s="685"/>
      <c r="O256" s="685"/>
      <c r="P256" s="685"/>
      <c r="Q256" s="685"/>
      <c r="R256" s="685"/>
      <c r="S256" s="685"/>
      <c r="T256" s="685"/>
      <c r="U256" s="685"/>
      <c r="V256" s="685"/>
      <c r="W256" s="685"/>
      <c r="X256" s="685"/>
      <c r="Y256" s="685"/>
      <c r="Z256" s="685"/>
      <c r="AA256" s="685"/>
      <c r="AB256" s="685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</row>
    <row r="257" spans="1:67">
      <c r="A257" s="680"/>
      <c r="B257" s="685"/>
      <c r="C257" s="685"/>
      <c r="D257" s="685"/>
      <c r="E257" s="685"/>
      <c r="F257" s="685"/>
      <c r="G257" s="685"/>
      <c r="H257" s="685"/>
      <c r="I257" s="685"/>
      <c r="J257" s="685"/>
      <c r="K257" s="685"/>
      <c r="L257" s="685"/>
      <c r="M257" s="685"/>
      <c r="N257" s="685"/>
      <c r="O257" s="685"/>
      <c r="P257" s="685"/>
      <c r="Q257" s="685"/>
      <c r="R257" s="685"/>
      <c r="S257" s="685"/>
      <c r="T257" s="685"/>
      <c r="U257" s="685"/>
      <c r="V257" s="685"/>
      <c r="W257" s="685"/>
      <c r="X257" s="685"/>
      <c r="Y257" s="685"/>
      <c r="Z257" s="685"/>
      <c r="AA257" s="685"/>
      <c r="AB257" s="685"/>
    </row>
    <row r="258" spans="1:67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685"/>
    </row>
    <row r="259" spans="1:67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685"/>
    </row>
    <row r="260" spans="1:67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685"/>
    </row>
    <row r="261" spans="1:67">
      <c r="A261" s="683" t="str">
        <f>A251</f>
        <v xml:space="preserve">China </v>
      </c>
      <c r="B261" s="683"/>
      <c r="C261" s="683"/>
      <c r="D261" s="683"/>
      <c r="E261" s="683"/>
      <c r="F261" s="683"/>
      <c r="G261" s="683"/>
      <c r="H261" s="683"/>
      <c r="I261" s="683"/>
      <c r="J261" s="683"/>
      <c r="K261" s="683"/>
      <c r="L261" s="683"/>
      <c r="M261" s="683"/>
      <c r="N261" s="683"/>
      <c r="O261" s="683"/>
      <c r="P261" s="683"/>
      <c r="Q261" s="683"/>
      <c r="R261" s="683"/>
      <c r="S261" s="683"/>
      <c r="T261" s="683"/>
      <c r="U261" s="683"/>
      <c r="V261" s="683"/>
      <c r="W261" s="683"/>
      <c r="X261" s="683"/>
      <c r="Y261" s="683"/>
      <c r="Z261" s="683"/>
      <c r="AA261" s="683"/>
      <c r="AB261" s="683"/>
      <c r="AC261" s="686">
        <f>SUM(ImportsMouldingsAndJoinery!AD$10:AD$10)</f>
        <v>1.8997878922170002E-3</v>
      </c>
      <c r="AD261" s="686">
        <f>SUM(ImportsMouldingsAndJoinery!AE$10:AE$10)</f>
        <v>1.2524670451999999E-3</v>
      </c>
      <c r="AE261" s="686">
        <f>SUM(ImportsMouldingsAndJoinery!AF$10:AF$10)</f>
        <v>3.1969421616000002E-3</v>
      </c>
      <c r="AF261" s="686">
        <f>SUM(ImportsMouldingsAndJoinery!AG$10:AG$10)</f>
        <v>7.2868103168000006E-3</v>
      </c>
      <c r="AG261" s="686">
        <f>SUM(ImportsMouldingsAndJoinery!AH$10:AH$10)</f>
        <v>1.7845147375300002E-2</v>
      </c>
      <c r="AH261" s="686">
        <f>SUM(ImportsMouldingsAndJoinery!AI$10:AI$10)</f>
        <v>2.6734408915500003E-2</v>
      </c>
      <c r="AI261" s="686">
        <f>SUM(ImportsMouldingsAndJoinery!AJ$10:AJ$10)</f>
        <v>2.8795143138800001E-2</v>
      </c>
      <c r="AJ261" s="686">
        <f>SUM(ImportsMouldingsAndJoinery!AK$10:AK$10)</f>
        <v>3.3513207905500005E-2</v>
      </c>
      <c r="AK261" s="686">
        <f>SUM(ImportsMouldingsAndJoinery!AL$10:AL$10)</f>
        <v>4.1261576105600009E-2</v>
      </c>
      <c r="AL261" s="686">
        <f>SUM(ImportsMouldingsAndJoinery!AM$10:AM$10)</f>
        <v>2.3028897007599997E-2</v>
      </c>
      <c r="AM261" s="686">
        <f>SUM(ImportsMouldingsAndJoinery!AN$10:AN$10)</f>
        <v>2.9934709012800004E-2</v>
      </c>
      <c r="AN261" s="686">
        <f>SUM(ImportsMouldingsAndJoinery!AO$10:AO$10)</f>
        <v>2.1191556048E-2</v>
      </c>
      <c r="AO261" s="686">
        <f>SUM(ImportsMouldingsAndJoinery!AP$10:AP$10)</f>
        <v>1.7405987315199999E-2</v>
      </c>
      <c r="AP261" s="686">
        <f>SUM(ImportsMouldingsAndJoinery!AQ$10:AQ$10)</f>
        <v>2.1443923607700005E-2</v>
      </c>
      <c r="AQ261" s="686">
        <f>SUM(ImportsMouldingsAndJoinery!AR$10:AR$10)</f>
        <v>1.4787010071000001E-2</v>
      </c>
      <c r="AR261" s="686">
        <f>SUM(ImportsMouldingsAndJoinery!AS$10:AS$10)</f>
        <v>9.1151283160000006E-3</v>
      </c>
      <c r="AS261" s="686">
        <f>SUM(ImportsMouldingsAndJoinery!AT$10:AT$10)</f>
        <v>8.5348055812000008E-3</v>
      </c>
      <c r="AT261" s="686">
        <f>SUM(ImportsMouldingsAndJoinery!AU$10:AU$10)</f>
        <v>9.1325693602000001E-3</v>
      </c>
      <c r="AU261" s="686">
        <f>SUM(ImportsMouldingsAndJoinery!AV$10:AV$10)</f>
        <v>9.547281946E-3</v>
      </c>
      <c r="AV261" s="686">
        <f>SUM(ImportsMouldingsAndJoinery!AW$10:AW$10)</f>
        <v>9.8873102362500003E-3</v>
      </c>
      <c r="AW261" s="686">
        <f>SUM(ImportsMouldingsAndJoinery!AX$10:AX$10)</f>
        <v>0</v>
      </c>
      <c r="AX261" s="686">
        <f>SUM(ImportsMouldingsAndJoinery!AY$10:AY$10)</f>
        <v>0</v>
      </c>
      <c r="AY261" s="686">
        <f>SUM(ImportsMouldingsAndJoinery!AZ$10:AZ$10)</f>
        <v>0</v>
      </c>
      <c r="AZ261" s="686">
        <f>SUM(ImportsMouldingsAndJoinery!BA$10:BA$10)</f>
        <v>0</v>
      </c>
      <c r="BA261" s="686">
        <f>SUM(ImportsMouldingsAndJoinery!BB$10:BB$10)</f>
        <v>0</v>
      </c>
      <c r="BB261" s="686">
        <f>SUM(ImportsMouldingsAndJoinery!BC$10:BC$10)</f>
        <v>0</v>
      </c>
      <c r="BC261" s="684">
        <f t="shared" ref="BC261:BE265" si="250">AJ261/AJ$249</f>
        <v>0.25641875523700641</v>
      </c>
      <c r="BD261" s="684">
        <f t="shared" si="250"/>
        <v>0.30295066470607496</v>
      </c>
      <c r="BE261" s="684">
        <f t="shared" si="250"/>
        <v>0.31445314690988407</v>
      </c>
      <c r="BF261" s="684">
        <f t="shared" ref="BF261:BH265" si="251">AM261/AM$249</f>
        <v>0.38844471993409524</v>
      </c>
      <c r="BG261" s="684">
        <f t="shared" si="251"/>
        <v>0.27872521391370925</v>
      </c>
      <c r="BH261" s="684">
        <f t="shared" si="251"/>
        <v>0.29597554931171921</v>
      </c>
      <c r="BI261" s="684">
        <f t="shared" ref="BI261:BJ265" si="252">AP261/AP$249</f>
        <v>0.33716157126820007</v>
      </c>
      <c r="BJ261" s="684">
        <f t="shared" si="252"/>
        <v>0.28336447075401311</v>
      </c>
      <c r="BK261" s="684">
        <f t="shared" ref="BK261:BK265" si="253">AR261/AR$249</f>
        <v>0.19509223185061342</v>
      </c>
      <c r="BL261" s="684">
        <f t="shared" ref="BL261:BL265" si="254">AS261/AS$249</f>
        <v>0.20731150499230341</v>
      </c>
      <c r="BM261" s="684">
        <f t="shared" ref="BM261:BM265" si="255">AT261/AT$249</f>
        <v>0.24644202986338432</v>
      </c>
      <c r="BN261" s="684">
        <f t="shared" ref="BN261:BN265" si="256">AU261/AU$249</f>
        <v>0.24644202986338457</v>
      </c>
      <c r="BO261" s="684">
        <f t="shared" ref="BO261:BO265" si="257">AV261/AV$249</f>
        <v>0.22708550331725838</v>
      </c>
    </row>
    <row r="262" spans="1:67">
      <c r="A262" s="683" t="str">
        <f>A252</f>
        <v xml:space="preserve">Indonesia </v>
      </c>
      <c r="AC262" s="686">
        <f>SUM(ImportsMouldingsAndJoinery!AD$11:AD$11)</f>
        <v>5.8966233995129992E-3</v>
      </c>
      <c r="AD262" s="686">
        <f>SUM(ImportsMouldingsAndJoinery!AE$11:AE$11)</f>
        <v>5.1470158867999993E-3</v>
      </c>
      <c r="AE262" s="686">
        <f>SUM(ImportsMouldingsAndJoinery!AF$11:AF$11)</f>
        <v>8.2846115232000014E-3</v>
      </c>
      <c r="AF262" s="686">
        <f>SUM(ImportsMouldingsAndJoinery!AG$11:AG$11)</f>
        <v>1.2808137563200001E-2</v>
      </c>
      <c r="AG262" s="686">
        <f>SUM(ImportsMouldingsAndJoinery!AH$11:AH$11)</f>
        <v>1.3293264495700001E-2</v>
      </c>
      <c r="AH262" s="686">
        <f>SUM(ImportsMouldingsAndJoinery!AI$11:AI$11)</f>
        <v>1.8978191875500001E-2</v>
      </c>
      <c r="AI262" s="686">
        <f>SUM(ImportsMouldingsAndJoinery!AJ$11:AJ$11)</f>
        <v>1.9887349207600005E-2</v>
      </c>
      <c r="AJ262" s="686">
        <f>SUM(ImportsMouldingsAndJoinery!AK$11:AK$11)</f>
        <v>1.6307876898500002E-2</v>
      </c>
      <c r="AK262" s="686">
        <f>SUM(ImportsMouldingsAndJoinery!AL$11:AL$11)</f>
        <v>1.3842045908800001E-2</v>
      </c>
      <c r="AL262" s="686">
        <f>SUM(ImportsMouldingsAndJoinery!AM$11:AM$11)</f>
        <v>6.2028206592000005E-3</v>
      </c>
      <c r="AM262" s="686">
        <f>SUM(ImportsMouldingsAndJoinery!AN$11:AN$11)</f>
        <v>6.683250084300001E-3</v>
      </c>
      <c r="AN262" s="686">
        <f>SUM(ImportsMouldingsAndJoinery!AO$11:AO$11)</f>
        <v>5.2861311359999998E-3</v>
      </c>
      <c r="AO262" s="686">
        <f>SUM(ImportsMouldingsAndJoinery!AP$11:AP$11)</f>
        <v>3.7525551887999998E-3</v>
      </c>
      <c r="AP262" s="686">
        <f>SUM(ImportsMouldingsAndJoinery!AQ$11:AQ$11)</f>
        <v>5.0942117633999999E-3</v>
      </c>
      <c r="AQ262" s="686">
        <f>SUM(ImportsMouldingsAndJoinery!AR$11:AR$11)</f>
        <v>3.9621635690000002E-3</v>
      </c>
      <c r="AR262" s="686">
        <f>SUM(ImportsMouldingsAndJoinery!AS$11:AS$11)</f>
        <v>3.4203299864999999E-3</v>
      </c>
      <c r="AS262" s="686">
        <f>SUM(ImportsMouldingsAndJoinery!AT$11:AT$11)</f>
        <v>3.4341816017999997E-3</v>
      </c>
      <c r="AT262" s="686">
        <f>SUM(ImportsMouldingsAndJoinery!AU$11:AU$11)</f>
        <v>3.5171684405E-3</v>
      </c>
      <c r="AU262" s="686">
        <f>SUM(ImportsMouldingsAndJoinery!AV$11:AV$11)</f>
        <v>3.6768840649999998E-3</v>
      </c>
      <c r="AV262" s="686">
        <f>SUM(ImportsMouldingsAndJoinery!AW$11:AW$11)</f>
        <v>3.0519707316666667E-3</v>
      </c>
      <c r="AW262" s="686">
        <f>SUM(ImportsMouldingsAndJoinery!AX$11:AX$11)</f>
        <v>0</v>
      </c>
      <c r="AX262" s="686">
        <f>SUM(ImportsMouldingsAndJoinery!AY$11:AY$11)</f>
        <v>0</v>
      </c>
      <c r="AY262" s="686">
        <f>SUM(ImportsMouldingsAndJoinery!AZ$11:AZ$11)</f>
        <v>0</v>
      </c>
      <c r="AZ262" s="686">
        <f>SUM(ImportsMouldingsAndJoinery!BA$11:BA$11)</f>
        <v>0</v>
      </c>
      <c r="BA262" s="686">
        <f>SUM(ImportsMouldingsAndJoinery!BB$11:BB$11)</f>
        <v>0</v>
      </c>
      <c r="BB262" s="686">
        <f>SUM(ImportsMouldingsAndJoinery!BC$11:BC$11)</f>
        <v>0</v>
      </c>
      <c r="BC262" s="684">
        <f t="shared" si="250"/>
        <v>0.12477604372171827</v>
      </c>
      <c r="BD262" s="684">
        <f t="shared" si="250"/>
        <v>0.10163104284312183</v>
      </c>
      <c r="BE262" s="684">
        <f t="shared" si="250"/>
        <v>8.4697781025264873E-2</v>
      </c>
      <c r="BF262" s="684">
        <f t="shared" si="251"/>
        <v>8.6724517887758923E-2</v>
      </c>
      <c r="BG262" s="684">
        <f t="shared" si="251"/>
        <v>6.9526656198357462E-2</v>
      </c>
      <c r="BH262" s="684">
        <f t="shared" si="251"/>
        <v>6.3809341189035584E-2</v>
      </c>
      <c r="BI262" s="684">
        <f t="shared" si="252"/>
        <v>8.00959970732293E-2</v>
      </c>
      <c r="BJ262" s="684">
        <f t="shared" si="252"/>
        <v>7.592720755444711E-2</v>
      </c>
      <c r="BK262" s="684">
        <f t="shared" si="253"/>
        <v>7.3205750659655705E-2</v>
      </c>
      <c r="BL262" s="684">
        <f t="shared" si="254"/>
        <v>8.3416704635225811E-2</v>
      </c>
      <c r="BM262" s="684">
        <f t="shared" si="255"/>
        <v>9.4910653909259957E-2</v>
      </c>
      <c r="BN262" s="684">
        <f t="shared" si="256"/>
        <v>9.4910653909260054E-2</v>
      </c>
      <c r="BO262" s="684">
        <f t="shared" si="257"/>
        <v>7.0095738188642634E-2</v>
      </c>
    </row>
    <row r="263" spans="1:67">
      <c r="A263" s="683" t="str">
        <f>A253</f>
        <v xml:space="preserve">Malaysia </v>
      </c>
      <c r="AC263" s="686">
        <f>SUM(ImportsMouldingsAndJoinery!AD$12:AD$12)</f>
        <v>8.5006338777750007E-3</v>
      </c>
      <c r="AD263" s="686">
        <f>SUM(ImportsMouldingsAndJoinery!AE$12:AE$12)</f>
        <v>8.8850236999999995E-3</v>
      </c>
      <c r="AE263" s="686">
        <f>SUM(ImportsMouldingsAndJoinery!AF$12:AF$12)</f>
        <v>7.3345719312000006E-3</v>
      </c>
      <c r="AF263" s="686">
        <f>SUM(ImportsMouldingsAndJoinery!AG$12:AG$12)</f>
        <v>7.3817157344000014E-3</v>
      </c>
      <c r="AG263" s="686">
        <f>SUM(ImportsMouldingsAndJoinery!AH$12:AH$12)</f>
        <v>1.0122635541900002E-2</v>
      </c>
      <c r="AH263" s="686">
        <f>SUM(ImportsMouldingsAndJoinery!AI$12:AI$12)</f>
        <v>1.3672477361400001E-2</v>
      </c>
      <c r="AI263" s="686">
        <f>SUM(ImportsMouldingsAndJoinery!AJ$12:AJ$12)</f>
        <v>1.7155321813200002E-2</v>
      </c>
      <c r="AJ263" s="686">
        <f>SUM(ImportsMouldingsAndJoinery!AK$12:AK$12)</f>
        <v>1.8330891135500006E-2</v>
      </c>
      <c r="AK263" s="686">
        <f>SUM(ImportsMouldingsAndJoinery!AL$12:AL$12)</f>
        <v>1.4687648540400004E-2</v>
      </c>
      <c r="AL263" s="686">
        <f>SUM(ImportsMouldingsAndJoinery!AM$12:AM$12)</f>
        <v>5.3169957323999997E-3</v>
      </c>
      <c r="AM263" s="686">
        <f>SUM(ImportsMouldingsAndJoinery!AN$12:AN$12)</f>
        <v>7.3261337166000001E-3</v>
      </c>
      <c r="AN263" s="686">
        <f>SUM(ImportsMouldingsAndJoinery!AO$12:AO$12)</f>
        <v>9.8600886240000005E-3</v>
      </c>
      <c r="AO263" s="686">
        <f>SUM(ImportsMouldingsAndJoinery!AP$12:AP$12)</f>
        <v>8.5867950607999999E-3</v>
      </c>
      <c r="AP263" s="686">
        <f>SUM(ImportsMouldingsAndJoinery!AQ$12:AQ$12)</f>
        <v>7.1320749653999999E-3</v>
      </c>
      <c r="AQ263" s="686">
        <f>SUM(ImportsMouldingsAndJoinery!AR$12:AR$12)</f>
        <v>5.7752910694999996E-3</v>
      </c>
      <c r="AR263" s="686">
        <f>SUM(ImportsMouldingsAndJoinery!AS$12:AS$12)</f>
        <v>4.7938199785000002E-3</v>
      </c>
      <c r="AS263" s="686">
        <f>SUM(ImportsMouldingsAndJoinery!AT$12:AT$12)</f>
        <v>5.0212426459000006E-3</v>
      </c>
      <c r="AT263" s="686">
        <f>SUM(ImportsMouldingsAndJoinery!AU$12:AU$12)</f>
        <v>4.8295601353999995E-3</v>
      </c>
      <c r="AU263" s="686">
        <f>SUM(ImportsMouldingsAndJoinery!AV$12:AV$12)</f>
        <v>5.048871842E-3</v>
      </c>
      <c r="AV263" s="686">
        <f>SUM(ImportsMouldingsAndJoinery!AW$12:AW$12)</f>
        <v>5.2969334812500001E-3</v>
      </c>
      <c r="AW263" s="686">
        <f>SUM(ImportsMouldingsAndJoinery!AX$12:AX$12)</f>
        <v>0</v>
      </c>
      <c r="AX263" s="686">
        <f>SUM(ImportsMouldingsAndJoinery!AY$12:AY$12)</f>
        <v>0</v>
      </c>
      <c r="AY263" s="686">
        <f>SUM(ImportsMouldingsAndJoinery!AZ$12:AZ$12)</f>
        <v>0</v>
      </c>
      <c r="AZ263" s="686">
        <f>SUM(ImportsMouldingsAndJoinery!BA$12:BA$12)</f>
        <v>0</v>
      </c>
      <c r="BA263" s="686">
        <f>SUM(ImportsMouldingsAndJoinery!BB$12:BB$12)</f>
        <v>0</v>
      </c>
      <c r="BB263" s="686">
        <f>SUM(ImportsMouldingsAndJoinery!BC$12:BC$12)</f>
        <v>0</v>
      </c>
      <c r="BC263" s="684">
        <f t="shared" si="250"/>
        <v>0.14025468109779443</v>
      </c>
      <c r="BD263" s="684">
        <f t="shared" si="250"/>
        <v>0.10783962485813746</v>
      </c>
      <c r="BE263" s="684">
        <f t="shared" si="250"/>
        <v>7.2602089436060627E-2</v>
      </c>
      <c r="BF263" s="684">
        <f t="shared" si="251"/>
        <v>9.5066832235702156E-2</v>
      </c>
      <c r="BG263" s="684">
        <f t="shared" si="251"/>
        <v>0.12968633849763495</v>
      </c>
      <c r="BH263" s="684">
        <f t="shared" si="251"/>
        <v>0.14601190607142731</v>
      </c>
      <c r="BI263" s="684">
        <f t="shared" si="252"/>
        <v>0.11213720239487332</v>
      </c>
      <c r="BJ263" s="684">
        <f t="shared" si="252"/>
        <v>0.11067229206590873</v>
      </c>
      <c r="BK263" s="684">
        <f t="shared" si="253"/>
        <v>0.10260272881227366</v>
      </c>
      <c r="BL263" s="684">
        <f t="shared" si="254"/>
        <v>0.12196661774534584</v>
      </c>
      <c r="BM263" s="684">
        <f t="shared" si="255"/>
        <v>0.13032549287851145</v>
      </c>
      <c r="BN263" s="684">
        <f t="shared" si="256"/>
        <v>0.13032549287851161</v>
      </c>
      <c r="BO263" s="684">
        <f t="shared" si="257"/>
        <v>0.12165662620938515</v>
      </c>
    </row>
    <row r="264" spans="1:67">
      <c r="A264" s="683" t="str">
        <f>A254</f>
        <v xml:space="preserve">Norway </v>
      </c>
      <c r="AC264" s="686">
        <f>SUM(ImportsMouldingsAndJoinery!AD$27:AD$27)</f>
        <v>2.6165367024905999E-2</v>
      </c>
      <c r="AD264" s="686">
        <f>SUM(ImportsMouldingsAndJoinery!AE$27:AE$27)</f>
        <v>2.273176096E-2</v>
      </c>
      <c r="AE264" s="686">
        <f>SUM(ImportsMouldingsAndJoinery!AF$27:AF$27)</f>
        <v>2.31322250928E-2</v>
      </c>
      <c r="AF264" s="686">
        <f>SUM(ImportsMouldingsAndJoinery!AG$27:AG$27)</f>
        <v>2.6291230492800001E-2</v>
      </c>
      <c r="AG264" s="686">
        <f>SUM(ImportsMouldingsAndJoinery!AH$27:AH$27)</f>
        <v>2.5788414141699998E-2</v>
      </c>
      <c r="AH264" s="686">
        <f>SUM(ImportsMouldingsAndJoinery!AI$27:AI$27)</f>
        <v>2.8265032610100001E-2</v>
      </c>
      <c r="AI264" s="686">
        <f>SUM(ImportsMouldingsAndJoinery!AJ$27:AJ$27)</f>
        <v>3.5247287325200008E-2</v>
      </c>
      <c r="AJ264" s="686">
        <f>SUM(ImportsMouldingsAndJoinery!AK$27:AK$27)</f>
        <v>4.2635658832500006E-2</v>
      </c>
      <c r="AK264" s="686">
        <f>SUM(ImportsMouldingsAndJoinery!AL$27:AL$27)</f>
        <v>4.0175547681200012E-2</v>
      </c>
      <c r="AL264" s="686">
        <f>SUM(ImportsMouldingsAndJoinery!AM$27:AM$27)</f>
        <v>2.8029842218399999E-2</v>
      </c>
      <c r="AM264" s="686">
        <f>SUM(ImportsMouldingsAndJoinery!AN$27:AN$27)</f>
        <v>2.1163001525100002E-2</v>
      </c>
      <c r="AN264" s="686">
        <f>SUM(ImportsMouldingsAndJoinery!AO$27:AO$27)</f>
        <v>2.3636434224E-2</v>
      </c>
      <c r="AO264" s="686">
        <f>SUM(ImportsMouldingsAndJoinery!AP$27:AP$27)</f>
        <v>1.9230427726400004E-2</v>
      </c>
      <c r="AP264" s="686">
        <f>SUM(ImportsMouldingsAndJoinery!AQ$27:AQ$27)</f>
        <v>1.7194986401699999E-2</v>
      </c>
      <c r="AQ264" s="686">
        <f>SUM(ImportsMouldingsAndJoinery!AR$27:AR$27)</f>
        <v>1.9144006497000002E-2</v>
      </c>
      <c r="AR264" s="686">
        <f>SUM(ImportsMouldingsAndJoinery!AS$27:AS$27)</f>
        <v>2.0121839853499999E-2</v>
      </c>
      <c r="AS264" s="686">
        <f>SUM(ImportsMouldingsAndJoinery!AT$27:AT$27)</f>
        <v>1.6369152666499999E-2</v>
      </c>
      <c r="AT264" s="686">
        <f>SUM(ImportsMouldingsAndJoinery!AU$27:AU$27)</f>
        <v>7.6025511275999999E-3</v>
      </c>
      <c r="AU264" s="686">
        <f>SUM(ImportsMouldingsAndJoinery!AV$27:AV$27)</f>
        <v>7.947785148E-3</v>
      </c>
      <c r="AV264" s="686">
        <f>SUM(ImportsMouldingsAndJoinery!AW$27:AW$27)</f>
        <v>1.0449617606666668E-2</v>
      </c>
      <c r="AW264" s="686">
        <f>SUM(ImportsMouldingsAndJoinery!AX$27:AX$27)</f>
        <v>0</v>
      </c>
      <c r="AX264" s="686">
        <f>SUM(ImportsMouldingsAndJoinery!AY$27:AY$27)</f>
        <v>0</v>
      </c>
      <c r="AY264" s="686">
        <f>SUM(ImportsMouldingsAndJoinery!AZ$27:AZ$27)</f>
        <v>0</v>
      </c>
      <c r="AZ264" s="686">
        <f>SUM(ImportsMouldingsAndJoinery!BA$27:BA$27)</f>
        <v>0</v>
      </c>
      <c r="BA264" s="686">
        <f>SUM(ImportsMouldingsAndJoinery!BB$27:BB$27)</f>
        <v>0</v>
      </c>
      <c r="BB264" s="686">
        <f>SUM(ImportsMouldingsAndJoinery!BC$27:BC$27)</f>
        <v>0</v>
      </c>
      <c r="BC264" s="684">
        <f t="shared" si="250"/>
        <v>0.32621713198470426</v>
      </c>
      <c r="BD264" s="684">
        <f t="shared" si="250"/>
        <v>0.29497682889767946</v>
      </c>
      <c r="BE264" s="684">
        <f t="shared" si="250"/>
        <v>0.38273965488032652</v>
      </c>
      <c r="BF264" s="684">
        <f t="shared" si="251"/>
        <v>0.27461954605495476</v>
      </c>
      <c r="BG264" s="684">
        <f t="shared" si="251"/>
        <v>0.31088185172997157</v>
      </c>
      <c r="BH264" s="684">
        <f t="shared" si="251"/>
        <v>0.32699876811068201</v>
      </c>
      <c r="BI264" s="684">
        <f t="shared" si="252"/>
        <v>0.27035577719791748</v>
      </c>
      <c r="BJ264" s="684">
        <f t="shared" si="252"/>
        <v>0.36685788696206223</v>
      </c>
      <c r="BK264" s="684">
        <f t="shared" si="253"/>
        <v>0.43067025606970455</v>
      </c>
      <c r="BL264" s="684">
        <f t="shared" si="254"/>
        <v>0.39760878469404576</v>
      </c>
      <c r="BM264" s="684">
        <f t="shared" si="255"/>
        <v>0.20515454721768184</v>
      </c>
      <c r="BN264" s="684">
        <f t="shared" si="256"/>
        <v>0.20515454721768206</v>
      </c>
      <c r="BO264" s="684">
        <f t="shared" si="257"/>
        <v>0.24000022422506548</v>
      </c>
    </row>
    <row r="265" spans="1:67">
      <c r="A265" s="683" t="str">
        <f>A255</f>
        <v>Others</v>
      </c>
      <c r="AC265" s="687">
        <f t="shared" ref="AC265:AL265" si="258">AC249-SUM(AC261:AC264)</f>
        <v>8.6665498698690405E-3</v>
      </c>
      <c r="AD265" s="687">
        <f t="shared" si="258"/>
        <v>7.6482368196000156E-3</v>
      </c>
      <c r="AE265" s="687">
        <f t="shared" si="258"/>
        <v>6.4261529232000486E-3</v>
      </c>
      <c r="AF265" s="687">
        <f t="shared" si="258"/>
        <v>9.623587847999944E-3</v>
      </c>
      <c r="AG265" s="687">
        <f t="shared" si="258"/>
        <v>9.5918111681000812E-3</v>
      </c>
      <c r="AH265" s="687">
        <f t="shared" si="258"/>
        <v>9.3408794622000246E-3</v>
      </c>
      <c r="AI265" s="687">
        <f t="shared" si="258"/>
        <v>1.1448372459999939E-2</v>
      </c>
      <c r="AJ265" s="687">
        <f t="shared" si="258"/>
        <v>1.9909544046000011E-2</v>
      </c>
      <c r="AK265" s="687">
        <f t="shared" si="258"/>
        <v>2.6232176889600056E-2</v>
      </c>
      <c r="AL265" s="687">
        <f t="shared" si="258"/>
        <v>1.0656192496399985E-2</v>
      </c>
      <c r="AM265" s="687">
        <f>AM249-SUM(AM261:AM264)</f>
        <v>1.1955889083600027E-2</v>
      </c>
      <c r="AN265" s="687">
        <f>AN249-SUM(AN261:AN264)</f>
        <v>1.6056069935999992E-2</v>
      </c>
      <c r="AO265" s="687">
        <f>AO249-SUM(AO261:AO264)</f>
        <v>9.8331037375998867E-3</v>
      </c>
      <c r="AP265" s="687">
        <f t="shared" ref="AP265:BB265" si="259">AP249-SUM(AP261:AP264)</f>
        <v>1.273613103780008E-2</v>
      </c>
      <c r="AQ265" s="687">
        <f t="shared" si="259"/>
        <v>8.5152412809999176E-3</v>
      </c>
      <c r="AR265" s="687">
        <f t="shared" si="259"/>
        <v>9.2710308179998757E-3</v>
      </c>
      <c r="AS265" s="687">
        <f t="shared" si="259"/>
        <v>7.8096089771999486E-3</v>
      </c>
      <c r="AT265" s="687">
        <f t="shared" si="259"/>
        <v>1.19758288221E-2</v>
      </c>
      <c r="AU265" s="687">
        <f t="shared" si="259"/>
        <v>1.251965463299996E-2</v>
      </c>
      <c r="AV265" s="687">
        <f t="shared" si="259"/>
        <v>1.4854200627083279E-2</v>
      </c>
      <c r="AW265" s="687">
        <f t="shared" si="259"/>
        <v>0</v>
      </c>
      <c r="AX265" s="687">
        <f t="shared" si="259"/>
        <v>0</v>
      </c>
      <c r="AY265" s="687">
        <f t="shared" si="259"/>
        <v>0</v>
      </c>
      <c r="AZ265" s="687">
        <f t="shared" si="259"/>
        <v>0</v>
      </c>
      <c r="BA265" s="687">
        <f t="shared" si="259"/>
        <v>0</v>
      </c>
      <c r="BB265" s="687">
        <f t="shared" si="259"/>
        <v>0</v>
      </c>
      <c r="BC265" s="684">
        <f t="shared" si="250"/>
        <v>0.15233338795877671</v>
      </c>
      <c r="BD265" s="684">
        <f t="shared" si="250"/>
        <v>0.19260183869498634</v>
      </c>
      <c r="BE265" s="684">
        <f t="shared" si="250"/>
        <v>0.14550732774846376</v>
      </c>
      <c r="BF265" s="684">
        <f t="shared" si="251"/>
        <v>0.15514438388748894</v>
      </c>
      <c r="BG265" s="684">
        <f t="shared" si="251"/>
        <v>0.2111799396603268</v>
      </c>
      <c r="BH265" s="684">
        <f t="shared" si="251"/>
        <v>0.16720443531713586</v>
      </c>
      <c r="BI265" s="684">
        <f t="shared" si="252"/>
        <v>0.20024945206577985</v>
      </c>
      <c r="BJ265" s="684">
        <f t="shared" si="252"/>
        <v>0.16317814266356878</v>
      </c>
      <c r="BK265" s="684">
        <f t="shared" si="253"/>
        <v>0.19842903260775269</v>
      </c>
      <c r="BL265" s="684">
        <f t="shared" si="254"/>
        <v>0.18969638793307919</v>
      </c>
      <c r="BM265" s="684">
        <f t="shared" si="255"/>
        <v>0.32316727613116242</v>
      </c>
      <c r="BN265" s="684">
        <f t="shared" si="256"/>
        <v>0.32316727613116175</v>
      </c>
      <c r="BO265" s="684">
        <f t="shared" si="257"/>
        <v>0.34116190805964824</v>
      </c>
    </row>
    <row r="267" spans="1:67" ht="13">
      <c r="A267" s="679" t="s">
        <v>121</v>
      </c>
    </row>
    <row r="268" spans="1:67" ht="13">
      <c r="A268" s="679"/>
      <c r="B268" s="681" t="s">
        <v>57</v>
      </c>
      <c r="C268" s="681"/>
      <c r="D268" s="681"/>
      <c r="E268" s="681"/>
      <c r="F268" s="681"/>
      <c r="G268" s="681"/>
      <c r="H268" s="681"/>
      <c r="I268" s="681"/>
      <c r="J268" s="681"/>
      <c r="K268" s="681"/>
      <c r="L268" s="681"/>
      <c r="M268" s="681"/>
      <c r="N268" s="681"/>
      <c r="O268" s="681"/>
      <c r="P268" s="681"/>
      <c r="Q268" s="681"/>
      <c r="R268" s="681"/>
      <c r="S268" s="681"/>
      <c r="T268" s="681"/>
      <c r="U268" s="681"/>
      <c r="V268" s="681"/>
      <c r="W268" s="681"/>
      <c r="X268" s="681"/>
      <c r="Y268" s="681"/>
      <c r="Z268" s="681"/>
      <c r="AA268" s="681"/>
      <c r="AC268" s="681" t="s">
        <v>72</v>
      </c>
      <c r="AD268" s="681"/>
      <c r="AE268" s="681"/>
      <c r="AF268" s="681"/>
      <c r="AG268" s="681"/>
      <c r="AH268" s="681"/>
      <c r="AI268" s="681"/>
      <c r="AJ268" s="681"/>
      <c r="AK268" s="681"/>
      <c r="AL268" s="681"/>
      <c r="AM268" s="681"/>
      <c r="AN268" s="681"/>
      <c r="AO268" s="681"/>
      <c r="AP268" s="681"/>
      <c r="AQ268" s="681"/>
      <c r="AR268" s="681"/>
      <c r="AS268" s="681"/>
      <c r="AT268" s="681"/>
      <c r="AU268" s="681"/>
      <c r="AV268" s="681"/>
      <c r="AW268" s="681"/>
      <c r="AX268" s="681"/>
      <c r="AY268" s="681"/>
      <c r="AZ268" s="681"/>
      <c r="BA268" s="681"/>
      <c r="BB268" s="681"/>
    </row>
    <row r="269" spans="1:67">
      <c r="A269" s="680" t="s">
        <v>1</v>
      </c>
      <c r="B269" s="687">
        <f>ImportsFurniture!C$5-ImportsFurniture!C$14</f>
        <v>3.3834645786738948E-2</v>
      </c>
      <c r="C269" s="687">
        <f>ImportsFurniture!D$5-ImportsFurniture!D$14</f>
        <v>3.8483047576336055E-2</v>
      </c>
      <c r="D269" s="687">
        <f>ImportsFurniture!E$5-ImportsFurniture!E$14</f>
        <v>4.1664515103454064E-2</v>
      </c>
      <c r="E269" s="687">
        <f>ImportsFurniture!F$5-ImportsFurniture!F$14</f>
        <v>5.7307440675360671E-2</v>
      </c>
      <c r="F269" s="687">
        <f>ImportsFurniture!G$5-ImportsFurniture!G$14</f>
        <v>6.7111475373528656E-2</v>
      </c>
      <c r="G269" s="687">
        <f>ImportsFurniture!H$5-ImportsFurniture!H$14</f>
        <v>7.8338663524699981E-2</v>
      </c>
      <c r="H269" s="687">
        <f>ImportsFurniture!I$5-ImportsFurniture!I$14</f>
        <v>9.0243892832514355E-2</v>
      </c>
      <c r="I269" s="687">
        <f>ImportsFurniture!J$5-ImportsFurniture!J$14</f>
        <v>0.10893357474706156</v>
      </c>
      <c r="J269" s="687">
        <f>ImportsFurniture!K$5-ImportsFurniture!K$14</f>
        <v>0.10675439574211246</v>
      </c>
      <c r="K269" s="687">
        <f>ImportsFurniture!L$5-ImportsFurniture!L$14</f>
        <v>7.5149529958849381E-2</v>
      </c>
      <c r="L269" s="687">
        <f>ImportsFurniture!M$5-ImportsFurniture!M$14</f>
        <v>8.8427117311709463E-2</v>
      </c>
      <c r="M269" s="687">
        <f>ImportsFurniture!N$5-ImportsFurniture!N$14</f>
        <v>7.0539374486032147E-2</v>
      </c>
      <c r="N269" s="687">
        <f>ImportsFurniture!O$5-ImportsFurniture!O$14</f>
        <v>5.8050357582218159E-2</v>
      </c>
      <c r="O269" s="687">
        <f>ImportsFurniture!P$5-ImportsFurniture!P$14</f>
        <v>5.3953543913344365E-2</v>
      </c>
      <c r="P269" s="687">
        <f>ImportsFurniture!Q$5-ImportsFurniture!Q$14</f>
        <v>5.7299739243138137E-2</v>
      </c>
      <c r="Q269" s="687">
        <f>ImportsFurniture!R$5-ImportsFurniture!R$14</f>
        <v>5.5656642158960268E-2</v>
      </c>
      <c r="R269" s="687">
        <f>ImportsFurniture!S$5-ImportsFurniture!S$14</f>
        <v>4.7576842110768847E-2</v>
      </c>
      <c r="S269" s="687">
        <f>ImportsFurniture!T$5-ImportsFurniture!T$14</f>
        <v>4.8179675443607461E-2</v>
      </c>
      <c r="T269" s="687">
        <f>ImportsFurniture!U$5-ImportsFurniture!U$14</f>
        <v>4.5709318862067028E-2</v>
      </c>
      <c r="U269" s="687">
        <f>ImportsFurniture!V$5-ImportsFurniture!V$14</f>
        <v>4.6869861490871939E-2</v>
      </c>
      <c r="V269" s="687">
        <f>ImportsFurniture!W$5-ImportsFurniture!W$14</f>
        <v>0</v>
      </c>
      <c r="W269" s="687">
        <f>ImportsFurniture!X$5-ImportsFurniture!X$14</f>
        <v>0</v>
      </c>
      <c r="X269" s="687">
        <f>ImportsFurniture!Y$5-ImportsFurniture!Y$14</f>
        <v>0</v>
      </c>
      <c r="Y269" s="687">
        <f>ImportsFurniture!Z$5-ImportsFurniture!Z$14</f>
        <v>0</v>
      </c>
      <c r="Z269" s="687">
        <f>ImportsFurniture!AA$5-ImportsFurniture!AA$14</f>
        <v>0</v>
      </c>
      <c r="AA269" s="687">
        <f>ImportsFurniture!AB$5-ImportsFurniture!AB$14</f>
        <v>0</v>
      </c>
      <c r="AB269" s="685"/>
      <c r="AC269" s="687">
        <f>ImportsFurniture!AD$5-ImportsFurniture!AD$14</f>
        <v>0.12542737043620467</v>
      </c>
      <c r="AD269" s="687">
        <f>ImportsFurniture!AE$5-ImportsFurniture!AE$14</f>
        <v>0.11564674125199992</v>
      </c>
      <c r="AE269" s="687">
        <f>ImportsFurniture!AF$5-ImportsFurniture!AF$14</f>
        <v>0.13895289597120009</v>
      </c>
      <c r="AF269" s="687">
        <f>ImportsFurniture!AG$5-ImportsFurniture!AG$14</f>
        <v>0.23673108024160006</v>
      </c>
      <c r="AG269" s="687">
        <f>ImportsFurniture!AH$5-ImportsFurniture!AH$14</f>
        <v>0.30033348649989988</v>
      </c>
      <c r="AH269" s="687">
        <f>ImportsFurniture!AI$5-ImportsFurniture!AI$14</f>
        <v>0.33389712534749993</v>
      </c>
      <c r="AI269" s="687">
        <f>ImportsFurniture!AJ$5-ImportsFurniture!AJ$14</f>
        <v>0.38021275867119997</v>
      </c>
      <c r="AJ269" s="687">
        <f>ImportsFurniture!AK$5-ImportsFurniture!AK$14</f>
        <v>0.45295634872499979</v>
      </c>
      <c r="AK269" s="687">
        <f>ImportsFurniture!AL$5-ImportsFurniture!AL$14</f>
        <v>0.43023732698080008</v>
      </c>
      <c r="AL269" s="687">
        <f>ImportsFurniture!AM$5-ImportsFurniture!AM$14</f>
        <v>0.30429578183400008</v>
      </c>
      <c r="AM269" s="687">
        <f>ImportsFurniture!AN$5-ImportsFurniture!AN$14</f>
        <v>0.34374473010000001</v>
      </c>
      <c r="AN269" s="687">
        <f>ImportsFurniture!AO$5-ImportsFurniture!AO$14</f>
        <v>0.27152137771200002</v>
      </c>
      <c r="AO269" s="687">
        <f>ImportsFurniture!AP$5-ImportsFurniture!AP$14</f>
        <v>0.22998093447999929</v>
      </c>
      <c r="AP269" s="687">
        <f>ImportsFurniture!AQ$5-ImportsFurniture!AQ$14</f>
        <v>0.20990467635689969</v>
      </c>
      <c r="AQ269" s="687">
        <f>ImportsFurniture!AR$5-ImportsFurniture!AR$14</f>
        <v>0.22243408687800015</v>
      </c>
      <c r="AR269" s="687">
        <f>ImportsFurniture!AS$5-ImportsFurniture!AS$14</f>
        <v>0.21469854718299985</v>
      </c>
      <c r="AS269" s="687">
        <f>ImportsFurniture!AT$5-ImportsFurniture!AT$14</f>
        <v>0.18644464538470018</v>
      </c>
      <c r="AT269" s="687">
        <f>ImportsFurniture!AU$5-ImportsFurniture!AU$14</f>
        <v>0.18538310121760004</v>
      </c>
      <c r="AU269" s="687">
        <f>ImportsFurniture!AV$5-ImportsFurniture!AV$14</f>
        <v>0.17314069159799972</v>
      </c>
      <c r="AV269" s="687">
        <f>ImportsFurniture!AW$5-ImportsFurniture!AW$14</f>
        <v>0.17907392152416679</v>
      </c>
      <c r="AW269" s="687">
        <f>ImportsFurniture!AX$5-ImportsFurniture!AX$14</f>
        <v>0</v>
      </c>
      <c r="AX269" s="687">
        <f>ImportsFurniture!AY$5-ImportsFurniture!AY$14</f>
        <v>0</v>
      </c>
      <c r="AY269" s="687">
        <f>ImportsFurniture!AZ$5-ImportsFurniture!AZ$14</f>
        <v>0</v>
      </c>
      <c r="AZ269" s="687">
        <f>ImportsFurniture!BA$5-ImportsFurniture!BA$14</f>
        <v>0</v>
      </c>
      <c r="BA269" s="687">
        <f>ImportsFurniture!BB$5-ImportsFurniture!BB$14</f>
        <v>0</v>
      </c>
      <c r="BB269" s="687">
        <f>ImportsFurniture!BC$5-ImportsFurniture!BC$14</f>
        <v>0</v>
      </c>
    </row>
    <row r="270" spans="1:67">
      <c r="B270" s="678">
        <v>2000</v>
      </c>
      <c r="C270" s="678">
        <f>1+B270</f>
        <v>2001</v>
      </c>
      <c r="D270" s="678">
        <f t="shared" ref="D270:AA270" si="260">1+C270</f>
        <v>2002</v>
      </c>
      <c r="E270" s="678">
        <f t="shared" si="260"/>
        <v>2003</v>
      </c>
      <c r="F270" s="678">
        <f t="shared" si="260"/>
        <v>2004</v>
      </c>
      <c r="G270" s="678">
        <f t="shared" si="260"/>
        <v>2005</v>
      </c>
      <c r="H270" s="678">
        <f t="shared" si="260"/>
        <v>2006</v>
      </c>
      <c r="I270" s="678">
        <f t="shared" si="260"/>
        <v>2007</v>
      </c>
      <c r="J270" s="678">
        <f t="shared" si="260"/>
        <v>2008</v>
      </c>
      <c r="K270" s="678">
        <f t="shared" si="260"/>
        <v>2009</v>
      </c>
      <c r="L270" s="678">
        <f t="shared" si="260"/>
        <v>2010</v>
      </c>
      <c r="M270" s="678">
        <f t="shared" si="260"/>
        <v>2011</v>
      </c>
      <c r="N270" s="678">
        <f t="shared" si="260"/>
        <v>2012</v>
      </c>
      <c r="O270" s="678">
        <f t="shared" si="260"/>
        <v>2013</v>
      </c>
      <c r="P270" s="678">
        <f t="shared" si="260"/>
        <v>2014</v>
      </c>
      <c r="Q270" s="678">
        <f t="shared" si="260"/>
        <v>2015</v>
      </c>
      <c r="R270" s="678">
        <f t="shared" si="260"/>
        <v>2016</v>
      </c>
      <c r="S270" s="678">
        <f t="shared" si="260"/>
        <v>2017</v>
      </c>
      <c r="T270" s="678">
        <f t="shared" si="260"/>
        <v>2018</v>
      </c>
      <c r="U270" s="678">
        <f t="shared" si="260"/>
        <v>2019</v>
      </c>
      <c r="V270" s="678">
        <f t="shared" si="260"/>
        <v>2020</v>
      </c>
      <c r="W270" s="678">
        <f t="shared" si="260"/>
        <v>2021</v>
      </c>
      <c r="X270" s="678">
        <f t="shared" si="260"/>
        <v>2022</v>
      </c>
      <c r="Y270" s="678">
        <f t="shared" si="260"/>
        <v>2023</v>
      </c>
      <c r="Z270" s="678">
        <f t="shared" si="260"/>
        <v>2024</v>
      </c>
      <c r="AA270" s="678">
        <f t="shared" si="260"/>
        <v>2025</v>
      </c>
      <c r="AC270" s="678">
        <v>2000</v>
      </c>
      <c r="AD270" s="678">
        <f>1+AC270</f>
        <v>2001</v>
      </c>
      <c r="AE270" s="678">
        <f t="shared" ref="AE270:BB270" si="261">1+AD270</f>
        <v>2002</v>
      </c>
      <c r="AF270" s="678">
        <f t="shared" si="261"/>
        <v>2003</v>
      </c>
      <c r="AG270" s="678">
        <f t="shared" si="261"/>
        <v>2004</v>
      </c>
      <c r="AH270" s="678">
        <f t="shared" si="261"/>
        <v>2005</v>
      </c>
      <c r="AI270" s="678">
        <f t="shared" si="261"/>
        <v>2006</v>
      </c>
      <c r="AJ270" s="678">
        <f t="shared" si="261"/>
        <v>2007</v>
      </c>
      <c r="AK270" s="678">
        <f t="shared" si="261"/>
        <v>2008</v>
      </c>
      <c r="AL270" s="678">
        <f t="shared" si="261"/>
        <v>2009</v>
      </c>
      <c r="AM270" s="678">
        <f t="shared" si="261"/>
        <v>2010</v>
      </c>
      <c r="AN270" s="678">
        <f t="shared" si="261"/>
        <v>2011</v>
      </c>
      <c r="AO270" s="678">
        <f t="shared" si="261"/>
        <v>2012</v>
      </c>
      <c r="AP270" s="678">
        <f t="shared" si="261"/>
        <v>2013</v>
      </c>
      <c r="AQ270" s="678">
        <f t="shared" si="261"/>
        <v>2014</v>
      </c>
      <c r="AR270" s="678">
        <f t="shared" si="261"/>
        <v>2015</v>
      </c>
      <c r="AS270" s="678">
        <f t="shared" si="261"/>
        <v>2016</v>
      </c>
      <c r="AT270" s="678">
        <f t="shared" si="261"/>
        <v>2017</v>
      </c>
      <c r="AU270" s="678">
        <f t="shared" si="261"/>
        <v>2018</v>
      </c>
      <c r="AV270" s="678">
        <f t="shared" si="261"/>
        <v>2019</v>
      </c>
      <c r="AW270" s="678">
        <f t="shared" si="261"/>
        <v>2020</v>
      </c>
      <c r="AX270" s="678">
        <f t="shared" si="261"/>
        <v>2021</v>
      </c>
      <c r="AY270" s="678">
        <f t="shared" si="261"/>
        <v>2022</v>
      </c>
      <c r="AZ270" s="678">
        <f t="shared" si="261"/>
        <v>2023</v>
      </c>
      <c r="BA270" s="678">
        <f t="shared" si="261"/>
        <v>2024</v>
      </c>
      <c r="BB270" s="678">
        <f t="shared" si="261"/>
        <v>2025</v>
      </c>
    </row>
    <row r="271" spans="1:67">
      <c r="A271" s="687" t="str">
        <f>ImportsFurniture!B$10</f>
        <v xml:space="preserve">China </v>
      </c>
      <c r="B271" s="687">
        <f>SUM(ImportsFurniture!C$10:C$10)</f>
        <v>2.4786999999999999E-3</v>
      </c>
      <c r="C271" s="687">
        <f>SUM(ImportsFurniture!D$10:D$10)</f>
        <v>3.5639586258744199E-3</v>
      </c>
      <c r="D271" s="687">
        <f>SUM(ImportsFurniture!E$10:E$10)</f>
        <v>7.2951000000000023E-3</v>
      </c>
      <c r="E271" s="687">
        <f>SUM(ImportsFurniture!F$10:F$10)</f>
        <v>1.4524700000000001E-2</v>
      </c>
      <c r="F271" s="687">
        <f>SUM(ImportsFurniture!G$10:G$10)</f>
        <v>2.3322664097080194E-2</v>
      </c>
      <c r="G271" s="687">
        <f>SUM(ImportsFurniture!H$10:H$10)</f>
        <v>3.8291606111756069E-2</v>
      </c>
      <c r="H271" s="687">
        <f>SUM(ImportsFurniture!I$10:I$10)</f>
        <v>5.0328094257080583E-2</v>
      </c>
      <c r="I271" s="687">
        <f>SUM(ImportsFurniture!J$10:J$10)</f>
        <v>6.9114190672633663E-2</v>
      </c>
      <c r="J271" s="687">
        <f>SUM(ImportsFurniture!K$10:K$10)</f>
        <v>7.4743281221990601E-2</v>
      </c>
      <c r="K271" s="687">
        <f>SUM(ImportsFurniture!L$10:L$10)</f>
        <v>5.0452375265105535E-2</v>
      </c>
      <c r="L271" s="687">
        <f>SUM(ImportsFurniture!M$10:M$10)</f>
        <v>6.4564295527547846E-2</v>
      </c>
      <c r="M271" s="687">
        <f>SUM(ImportsFurniture!N$10:N$10)</f>
        <v>5.4395850985824348E-2</v>
      </c>
      <c r="N271" s="687">
        <f>SUM(ImportsFurniture!O$10:O$10)</f>
        <v>4.3162233593836578E-2</v>
      </c>
      <c r="O271" s="687">
        <f>SUM(ImportsFurniture!P$10:P$10)</f>
        <v>3.9209039678686199E-2</v>
      </c>
      <c r="P271" s="687">
        <f>SUM(ImportsFurniture!Q$10:Q$10)</f>
        <v>4.306901116972689E-2</v>
      </c>
      <c r="Q271" s="687">
        <f>SUM(ImportsFurniture!R$10:R$10)</f>
        <v>4.1001846288615022E-2</v>
      </c>
      <c r="R271" s="687">
        <f>SUM(ImportsFurniture!S$10:S$10)</f>
        <v>3.2583008858425438E-2</v>
      </c>
      <c r="S271" s="687">
        <f>SUM(ImportsFurniture!T$10:T$10)</f>
        <v>3.1949682693690265E-2</v>
      </c>
      <c r="T271" s="687">
        <f>SUM(ImportsFurniture!U$10:U$10)</f>
        <v>2.6562153869246569E-2</v>
      </c>
      <c r="U271" s="687">
        <f>SUM(ImportsFurniture!V$10:V$10)</f>
        <v>2.5331834117621601E-2</v>
      </c>
      <c r="V271" s="687">
        <f>SUM(ImportsFurniture!W$10:W$10)</f>
        <v>0</v>
      </c>
      <c r="W271" s="687">
        <f>SUM(ImportsFurniture!X$10:X$10)</f>
        <v>0</v>
      </c>
      <c r="X271" s="687">
        <f>SUM(ImportsFurniture!Y$10:Y$10)</f>
        <v>0</v>
      </c>
      <c r="Y271" s="687">
        <f>SUM(ImportsFurniture!Z$10:Z$10)</f>
        <v>0</v>
      </c>
      <c r="Z271" s="687">
        <f>SUM(ImportsFurniture!AA$10:AA$10)</f>
        <v>0</v>
      </c>
      <c r="AA271" s="687">
        <f>SUM(ImportsFurniture!AB$10:AB$10)</f>
        <v>0</v>
      </c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684">
        <f t="shared" ref="BC271:BE275" si="262">I271/I$269</f>
        <v>0.63446178860019453</v>
      </c>
      <c r="BD271" s="684">
        <f t="shared" si="262"/>
        <v>0.70014242226192358</v>
      </c>
      <c r="BE271" s="684">
        <f t="shared" si="262"/>
        <v>0.67135982477511713</v>
      </c>
      <c r="BF271" s="684">
        <f t="shared" ref="BF271:BH275" si="263">L271/L$269</f>
        <v>0.73014135810800973</v>
      </c>
      <c r="BG271" s="684">
        <f t="shared" si="263"/>
        <v>0.77114166920484306</v>
      </c>
      <c r="BH271" s="684">
        <f t="shared" si="263"/>
        <v>0.74353088234994658</v>
      </c>
      <c r="BI271" s="684">
        <f t="shared" ref="BI271:BJ275" si="264">O271/O$269</f>
        <v>0.7267185218020239</v>
      </c>
      <c r="BJ271" s="684">
        <f t="shared" si="264"/>
        <v>0.75164410412015215</v>
      </c>
      <c r="BK271" s="684">
        <f t="shared" ref="BK271:BK275" si="265">Q271/Q$269</f>
        <v>0.73669277732404592</v>
      </c>
      <c r="BL271" s="684">
        <f t="shared" ref="BL271:BL275" si="266">R271/R$269</f>
        <v>0.68485017947524496</v>
      </c>
      <c r="BM271" s="684">
        <f t="shared" ref="BM271:BM275" si="267">S271/S$269</f>
        <v>0.66313611288407692</v>
      </c>
      <c r="BN271" s="684">
        <f t="shared" ref="BN271:BN275" si="268">T271/T$269</f>
        <v>0.5811102534562117</v>
      </c>
      <c r="BO271" s="684">
        <f t="shared" ref="BO271:BO275" si="269">U271/U$269</f>
        <v>0.54047170851049042</v>
      </c>
    </row>
    <row r="272" spans="1:67">
      <c r="A272" s="687" t="str">
        <f>ImportsFurniture!B$11</f>
        <v xml:space="preserve">Indonesia </v>
      </c>
      <c r="B272" s="687">
        <f>SUM(ImportsFurniture!C$11:C$11)</f>
        <v>1.0434200000000001E-2</v>
      </c>
      <c r="C272" s="687">
        <f>SUM(ImportsFurniture!D$11:D$11)</f>
        <v>1.2044299999999999E-2</v>
      </c>
      <c r="D272" s="687">
        <f>SUM(ImportsFurniture!E$11:E$11)</f>
        <v>1.0921700000000001E-2</v>
      </c>
      <c r="E272" s="687">
        <f>SUM(ImportsFurniture!F$11:F$11)</f>
        <v>1.1758800000000002E-2</v>
      </c>
      <c r="F272" s="687">
        <f>SUM(ImportsFurniture!G$11:G$11)</f>
        <v>1.1110641237550475E-2</v>
      </c>
      <c r="G272" s="687">
        <f>SUM(ImportsFurniture!H$11:H$11)</f>
        <v>8.0255901931659251E-3</v>
      </c>
      <c r="H272" s="687">
        <f>SUM(ImportsFurniture!I$11:I$11)</f>
        <v>5.922533397178107E-3</v>
      </c>
      <c r="I272" s="687">
        <f>SUM(ImportsFurniture!J$11:J$11)</f>
        <v>5.5323656523416235E-3</v>
      </c>
      <c r="J272" s="687">
        <f>SUM(ImportsFurniture!K$11:K$11)</f>
        <v>4.0812602071239965E-3</v>
      </c>
      <c r="K272" s="687">
        <f>SUM(ImportsFurniture!L$11:L$11)</f>
        <v>2.9607079583207209E-3</v>
      </c>
      <c r="L272" s="687">
        <f>SUM(ImportsFurniture!M$11:M$11)</f>
        <v>3.1154325231223293E-3</v>
      </c>
      <c r="M272" s="687">
        <f>SUM(ImportsFurniture!N$11:N$11)</f>
        <v>1.6397422919929017E-3</v>
      </c>
      <c r="N272" s="687">
        <f>SUM(ImportsFurniture!O$11:O$11)</f>
        <v>1.7384776525582982E-3</v>
      </c>
      <c r="O272" s="687">
        <f>SUM(ImportsFurniture!P$11:P$11)</f>
        <v>2.1089690660663816E-3</v>
      </c>
      <c r="P272" s="687">
        <f>SUM(ImportsFurniture!Q$11:Q$11)</f>
        <v>2.3822460028500069E-3</v>
      </c>
      <c r="Q272" s="687">
        <f>SUM(ImportsFurniture!R$11:R$11)</f>
        <v>3.7503660259716673E-3</v>
      </c>
      <c r="R272" s="687">
        <f>SUM(ImportsFurniture!S$11:S$11)</f>
        <v>2.0116690481990678E-3</v>
      </c>
      <c r="S272" s="687">
        <f>SUM(ImportsFurniture!T$11:T$11)</f>
        <v>2.0337946975464657E-3</v>
      </c>
      <c r="T272" s="687">
        <f>SUM(ImportsFurniture!U$11:U$11)</f>
        <v>1.7652600705005224E-3</v>
      </c>
      <c r="U272" s="687">
        <f>SUM(ImportsFurniture!V$11:V$11)</f>
        <v>1.7997501136055622E-3</v>
      </c>
      <c r="V272" s="687">
        <f>SUM(ImportsFurniture!W$11:W$11)</f>
        <v>0</v>
      </c>
      <c r="W272" s="687">
        <f>SUM(ImportsFurniture!X$11:X$11)</f>
        <v>0</v>
      </c>
      <c r="X272" s="687">
        <f>SUM(ImportsFurniture!Y$11:Y$11)</f>
        <v>0</v>
      </c>
      <c r="Y272" s="687">
        <f>SUM(ImportsFurniture!Z$11:Z$11)</f>
        <v>0</v>
      </c>
      <c r="Z272" s="687">
        <f>SUM(ImportsFurniture!AA$11:AA$11)</f>
        <v>0</v>
      </c>
      <c r="AA272" s="687">
        <f>SUM(ImportsFurniture!AB$11:AB$11)</f>
        <v>0</v>
      </c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684">
        <f t="shared" si="262"/>
        <v>5.0786597843571243E-2</v>
      </c>
      <c r="BD272" s="684">
        <f t="shared" si="262"/>
        <v>3.8230371487307492E-2</v>
      </c>
      <c r="BE272" s="684">
        <f t="shared" si="262"/>
        <v>3.9397557908106076E-2</v>
      </c>
      <c r="BF272" s="684">
        <f t="shared" si="263"/>
        <v>3.5231641806667664E-2</v>
      </c>
      <c r="BG272" s="684">
        <f t="shared" si="263"/>
        <v>2.3245773072705589E-2</v>
      </c>
      <c r="BH272" s="684">
        <f t="shared" si="263"/>
        <v>2.9947750969424248E-2</v>
      </c>
      <c r="BI272" s="684">
        <f t="shared" si="264"/>
        <v>3.9088610554547258E-2</v>
      </c>
      <c r="BJ272" s="684">
        <f t="shared" si="264"/>
        <v>4.1575163069093549E-2</v>
      </c>
      <c r="BK272" s="684">
        <f t="shared" si="265"/>
        <v>6.7383979350753714E-2</v>
      </c>
      <c r="BL272" s="684">
        <f t="shared" si="266"/>
        <v>4.2282525677418463E-2</v>
      </c>
      <c r="BM272" s="684">
        <f t="shared" si="267"/>
        <v>4.2212710625810411E-2</v>
      </c>
      <c r="BN272" s="684">
        <f t="shared" si="268"/>
        <v>3.8619260020640249E-2</v>
      </c>
      <c r="BO272" s="684">
        <f t="shared" si="269"/>
        <v>3.8398878433981917E-2</v>
      </c>
    </row>
    <row r="273" spans="1:67">
      <c r="A273" s="687" t="str">
        <f>ImportsFurniture!B$26</f>
        <v xml:space="preserve">Norway </v>
      </c>
      <c r="B273" s="687">
        <f>SUM(ImportsFurniture!C$26:C$26)</f>
        <v>3.9269999999999999E-3</v>
      </c>
      <c r="C273" s="687">
        <f>SUM(ImportsFurniture!D$26:D$26)</f>
        <v>2.4614000000000003E-3</v>
      </c>
      <c r="D273" s="687">
        <f>SUM(ImportsFurniture!E$26:E$26)</f>
        <v>3.4867371969136813E-3</v>
      </c>
      <c r="E273" s="687">
        <f>SUM(ImportsFurniture!F$26:F$26)</f>
        <v>5.5299542939818572E-3</v>
      </c>
      <c r="F273" s="687">
        <f>SUM(ImportsFurniture!G$26:G$26)</f>
        <v>6.6601880910659873E-3</v>
      </c>
      <c r="G273" s="687">
        <f>SUM(ImportsFurniture!H$26:H$26)</f>
        <v>7.2373262220670458E-3</v>
      </c>
      <c r="H273" s="687">
        <f>SUM(ImportsFurniture!I$26:I$26)</f>
        <v>8.3067596614285824E-3</v>
      </c>
      <c r="I273" s="687">
        <f>SUM(ImportsFurniture!J$26:J$26)</f>
        <v>7.8429124615201698E-3</v>
      </c>
      <c r="J273" s="687">
        <f>SUM(ImportsFurniture!K$26:K$26)</f>
        <v>5.5419443352653676E-3</v>
      </c>
      <c r="K273" s="687">
        <f>SUM(ImportsFurniture!L$26:L$26)</f>
        <v>4.8546895337673096E-3</v>
      </c>
      <c r="L273" s="687">
        <f>SUM(ImportsFurniture!M$26:M$26)</f>
        <v>4.6819722824755295E-3</v>
      </c>
      <c r="M273" s="687">
        <f>SUM(ImportsFurniture!N$26:N$26)</f>
        <v>3.0971210775230171E-3</v>
      </c>
      <c r="N273" s="687">
        <f>SUM(ImportsFurniture!O$26:O$26)</f>
        <v>2.776269744628755E-3</v>
      </c>
      <c r="O273" s="687">
        <f>SUM(ImportsFurniture!P$26:P$26)</f>
        <v>2.7277839522326119E-3</v>
      </c>
      <c r="P273" s="687">
        <f>SUM(ImportsFurniture!Q$26:Q$26)</f>
        <v>2.1680447281868481E-3</v>
      </c>
      <c r="Q273" s="687">
        <f>SUM(ImportsFurniture!R$26:R$26)</f>
        <v>2.0770761881397258E-3</v>
      </c>
      <c r="R273" s="687">
        <f>SUM(ImportsFurniture!S$26:S$26)</f>
        <v>1.7423927560848303E-3</v>
      </c>
      <c r="S273" s="687">
        <f>SUM(ImportsFurniture!T$26:T$26)</f>
        <v>7.1039525263950497E-4</v>
      </c>
      <c r="T273" s="687">
        <f>SUM(ImportsFurniture!U$26:U$26)</f>
        <v>7.6087510814645495E-4</v>
      </c>
      <c r="U273" s="687">
        <f>SUM(ImportsFurniture!V$26:V$26)</f>
        <v>7.8366221608203504E-4</v>
      </c>
      <c r="V273" s="687">
        <f>SUM(ImportsFurniture!W$26:W$26)</f>
        <v>0</v>
      </c>
      <c r="W273" s="687">
        <f>SUM(ImportsFurniture!X$26:X$26)</f>
        <v>0</v>
      </c>
      <c r="X273" s="687">
        <f>SUM(ImportsFurniture!Y$26:Y$26)</f>
        <v>0</v>
      </c>
      <c r="Y273" s="687">
        <f>SUM(ImportsFurniture!Z$26:Z$26)</f>
        <v>0</v>
      </c>
      <c r="Z273" s="687">
        <f>SUM(ImportsFurniture!AA$26:AA$26)</f>
        <v>0</v>
      </c>
      <c r="AA273" s="687">
        <f>SUM(ImportsFurniture!AB$26:AB$26)</f>
        <v>0</v>
      </c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684">
        <f t="shared" si="262"/>
        <v>7.1997200860533864E-2</v>
      </c>
      <c r="BD273" s="684">
        <f t="shared" si="262"/>
        <v>5.1913031746749723E-2</v>
      </c>
      <c r="BE273" s="684">
        <f t="shared" si="262"/>
        <v>6.4600397852463687E-2</v>
      </c>
      <c r="BF273" s="684">
        <f t="shared" si="263"/>
        <v>5.2947245424402697E-2</v>
      </c>
      <c r="BG273" s="684">
        <f t="shared" si="263"/>
        <v>4.3906273625041764E-2</v>
      </c>
      <c r="BH273" s="684">
        <f t="shared" si="263"/>
        <v>4.7825196265098888E-2</v>
      </c>
      <c r="BI273" s="684">
        <f t="shared" si="264"/>
        <v>5.0558012586045295E-2</v>
      </c>
      <c r="BJ273" s="684">
        <f t="shared" si="264"/>
        <v>3.7836903916565023E-2</v>
      </c>
      <c r="BK273" s="684">
        <f t="shared" si="265"/>
        <v>3.7319466420690874E-2</v>
      </c>
      <c r="BL273" s="684">
        <f t="shared" si="266"/>
        <v>3.6622707157153794E-2</v>
      </c>
      <c r="BM273" s="684">
        <f t="shared" si="267"/>
        <v>1.4744708138829131E-2</v>
      </c>
      <c r="BN273" s="684">
        <f t="shared" si="268"/>
        <v>1.6645951571548911E-2</v>
      </c>
      <c r="BO273" s="684">
        <f t="shared" si="269"/>
        <v>1.6719960143996924E-2</v>
      </c>
    </row>
    <row r="274" spans="1:67">
      <c r="A274" s="687" t="str">
        <f>ImportsFurniture!B$12</f>
        <v xml:space="preserve">Vietnam </v>
      </c>
      <c r="B274" s="687">
        <f>SUM(ImportsFurniture!C$12:C$12)</f>
        <v>6.1536000000000004E-3</v>
      </c>
      <c r="C274" s="687">
        <f>SUM(ImportsFurniture!D$12:D$12)</f>
        <v>5.2038000000000006E-3</v>
      </c>
      <c r="D274" s="687">
        <f>SUM(ImportsFurniture!E$12:E$12)</f>
        <v>4.7546000000000012E-3</v>
      </c>
      <c r="E274" s="687">
        <f>SUM(ImportsFurniture!F$12:F$12)</f>
        <v>9.1248000000000006E-3</v>
      </c>
      <c r="F274" s="687">
        <f>SUM(ImportsFurniture!G$12:G$12)</f>
        <v>8.6570999999999992E-3</v>
      </c>
      <c r="G274" s="687">
        <f>SUM(ImportsFurniture!H$12:H$12)</f>
        <v>6.7427111261919035E-3</v>
      </c>
      <c r="H274" s="687">
        <f>SUM(ImportsFurniture!I$12:I$12)</f>
        <v>7.7658333971781061E-3</v>
      </c>
      <c r="I274" s="687">
        <f>SUM(ImportsFurniture!J$12:J$12)</f>
        <v>8.4085208926900062E-3</v>
      </c>
      <c r="J274" s="687">
        <f>SUM(ImportsFurniture!K$12:K$12)</f>
        <v>7.6709693317967573E-3</v>
      </c>
      <c r="K274" s="687">
        <f>SUM(ImportsFurniture!L$12:L$12)</f>
        <v>6.4010587771265596E-3</v>
      </c>
      <c r="L274" s="687">
        <f>SUM(ImportsFurniture!M$12:M$12)</f>
        <v>6.0432190641621459E-3</v>
      </c>
      <c r="M274" s="687">
        <f>SUM(ImportsFurniture!N$12:N$12)</f>
        <v>4.4517369334258873E-3</v>
      </c>
      <c r="N274" s="687">
        <f>SUM(ImportsFurniture!O$12:O$12)</f>
        <v>3.024950310822944E-3</v>
      </c>
      <c r="O274" s="687">
        <f>SUM(ImportsFurniture!P$12:P$12)</f>
        <v>3.4177070641597616E-3</v>
      </c>
      <c r="P274" s="687">
        <f>SUM(ImportsFurniture!Q$12:Q$12)</f>
        <v>3.2762048116636365E-3</v>
      </c>
      <c r="Q274" s="687">
        <f>SUM(ImportsFurniture!R$12:R$12)</f>
        <v>3.0737417930146965E-3</v>
      </c>
      <c r="R274" s="687">
        <f>SUM(ImportsFurniture!S$12:S$12)</f>
        <v>3.5301119215379955E-3</v>
      </c>
      <c r="S274" s="687">
        <f>SUM(ImportsFurniture!T$12:T$12)</f>
        <v>4.6505023518789938E-3</v>
      </c>
      <c r="T274" s="687">
        <f>SUM(ImportsFurniture!U$12:U$12)</f>
        <v>5.1152846790174251E-3</v>
      </c>
      <c r="U274" s="687">
        <f>SUM(ImportsFurniture!V$12:V$12)</f>
        <v>5.3408065789438859E-3</v>
      </c>
      <c r="V274" s="687">
        <f>SUM(ImportsFurniture!W$12:W$12)</f>
        <v>0</v>
      </c>
      <c r="W274" s="687">
        <f>SUM(ImportsFurniture!X$12:X$12)</f>
        <v>0</v>
      </c>
      <c r="X274" s="687">
        <f>SUM(ImportsFurniture!Y$12:Y$12)</f>
        <v>0</v>
      </c>
      <c r="Y274" s="687">
        <f>SUM(ImportsFurniture!Z$12:Z$12)</f>
        <v>0</v>
      </c>
      <c r="Z274" s="687">
        <f>SUM(ImportsFurniture!AA$12:AA$12)</f>
        <v>0</v>
      </c>
      <c r="AA274" s="687">
        <f>SUM(ImportsFurniture!AB$12:AB$12)</f>
        <v>0</v>
      </c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684">
        <f t="shared" si="262"/>
        <v>7.7189433213902883E-2</v>
      </c>
      <c r="BD274" s="684">
        <f t="shared" si="262"/>
        <v>7.1856238597683475E-2</v>
      </c>
      <c r="BE274" s="684">
        <f t="shared" si="262"/>
        <v>8.5177628930369509E-2</v>
      </c>
      <c r="BF274" s="684">
        <f t="shared" si="263"/>
        <v>6.8341242459137669E-2</v>
      </c>
      <c r="BG274" s="684">
        <f t="shared" si="263"/>
        <v>6.3109957606831316E-2</v>
      </c>
      <c r="BH274" s="684">
        <f t="shared" si="263"/>
        <v>5.210907282592759E-2</v>
      </c>
      <c r="BI274" s="684">
        <f t="shared" si="264"/>
        <v>6.3345367445167167E-2</v>
      </c>
      <c r="BJ274" s="684">
        <f t="shared" si="264"/>
        <v>5.7176609439038149E-2</v>
      </c>
      <c r="BK274" s="684">
        <f t="shared" si="265"/>
        <v>5.5226863744956431E-2</v>
      </c>
      <c r="BL274" s="684">
        <f t="shared" si="266"/>
        <v>7.4198113303088842E-2</v>
      </c>
      <c r="BM274" s="684">
        <f t="shared" si="267"/>
        <v>9.6524152748231687E-2</v>
      </c>
      <c r="BN274" s="684">
        <f t="shared" si="268"/>
        <v>0.11190901125552467</v>
      </c>
      <c r="BO274" s="684">
        <f t="shared" si="269"/>
        <v>0.11394969835752609</v>
      </c>
    </row>
    <row r="275" spans="1:67">
      <c r="A275" s="680" t="s">
        <v>25</v>
      </c>
      <c r="B275" s="687">
        <f t="shared" ref="B275:K275" si="270">B269-SUM(B271:B274)</f>
        <v>1.0841145786738948E-2</v>
      </c>
      <c r="C275" s="687">
        <f t="shared" si="270"/>
        <v>1.5209588950461636E-2</v>
      </c>
      <c r="D275" s="687">
        <f t="shared" si="270"/>
        <v>1.5206377906540378E-2</v>
      </c>
      <c r="E275" s="687">
        <f t="shared" si="270"/>
        <v>1.6369186381378811E-2</v>
      </c>
      <c r="F275" s="687">
        <f t="shared" si="270"/>
        <v>1.7360881947832002E-2</v>
      </c>
      <c r="G275" s="687">
        <f t="shared" si="270"/>
        <v>1.8041429871519035E-2</v>
      </c>
      <c r="H275" s="687">
        <f t="shared" si="270"/>
        <v>1.792067211964897E-2</v>
      </c>
      <c r="I275" s="687">
        <f t="shared" si="270"/>
        <v>1.8035585067876087E-2</v>
      </c>
      <c r="J275" s="687">
        <f t="shared" si="270"/>
        <v>1.4716940645935733E-2</v>
      </c>
      <c r="K275" s="687">
        <f t="shared" si="270"/>
        <v>1.0480698424529256E-2</v>
      </c>
      <c r="L275" s="687">
        <f>L269-SUM(L271:L274)</f>
        <v>1.0022197914401607E-2</v>
      </c>
      <c r="M275" s="687">
        <f>M269-SUM(M271:M274)</f>
        <v>6.9549231972659969E-3</v>
      </c>
      <c r="N275" s="687">
        <f>N269-SUM(N271:N274)</f>
        <v>7.3484262803715852E-3</v>
      </c>
      <c r="O275" s="687">
        <f t="shared" ref="O275:AA275" si="271">O269-SUM(O271:O274)</f>
        <v>6.4900441521994132E-3</v>
      </c>
      <c r="P275" s="687">
        <f t="shared" si="271"/>
        <v>6.4042325307107559E-3</v>
      </c>
      <c r="Q275" s="687">
        <f t="shared" si="271"/>
        <v>5.7536118632191616E-3</v>
      </c>
      <c r="R275" s="687">
        <f t="shared" si="271"/>
        <v>7.7096595265215145E-3</v>
      </c>
      <c r="S275" s="687">
        <f t="shared" si="271"/>
        <v>8.8353004478522387E-3</v>
      </c>
      <c r="T275" s="687">
        <f t="shared" si="271"/>
        <v>1.1505745135156058E-2</v>
      </c>
      <c r="U275" s="687">
        <f t="shared" si="271"/>
        <v>1.3613808464618855E-2</v>
      </c>
      <c r="V275" s="687">
        <f t="shared" si="271"/>
        <v>0</v>
      </c>
      <c r="W275" s="687">
        <f t="shared" si="271"/>
        <v>0</v>
      </c>
      <c r="X275" s="687">
        <f t="shared" si="271"/>
        <v>0</v>
      </c>
      <c r="Y275" s="687">
        <f t="shared" si="271"/>
        <v>0</v>
      </c>
      <c r="Z275" s="687">
        <f t="shared" si="271"/>
        <v>0</v>
      </c>
      <c r="AA275" s="687">
        <f t="shared" si="271"/>
        <v>0</v>
      </c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684">
        <f t="shared" si="262"/>
        <v>0.16556497948179738</v>
      </c>
      <c r="BD275" s="684">
        <f t="shared" si="262"/>
        <v>0.13785793590633569</v>
      </c>
      <c r="BE275" s="684">
        <f t="shared" si="262"/>
        <v>0.13946459053394358</v>
      </c>
      <c r="BF275" s="684">
        <f t="shared" si="263"/>
        <v>0.11333851220178218</v>
      </c>
      <c r="BG275" s="684">
        <f t="shared" si="263"/>
        <v>9.859632649057834E-2</v>
      </c>
      <c r="BH275" s="684">
        <f t="shared" si="263"/>
        <v>0.12658709758960274</v>
      </c>
      <c r="BI275" s="684">
        <f t="shared" si="264"/>
        <v>0.12028948761221644</v>
      </c>
      <c r="BJ275" s="684">
        <f t="shared" si="264"/>
        <v>0.11176721945515114</v>
      </c>
      <c r="BK275" s="684">
        <f t="shared" si="265"/>
        <v>0.10337691315955318</v>
      </c>
      <c r="BL275" s="684">
        <f t="shared" si="266"/>
        <v>0.16204647438709391</v>
      </c>
      <c r="BM275" s="684">
        <f t="shared" si="267"/>
        <v>0.18338231560305202</v>
      </c>
      <c r="BN275" s="684">
        <f t="shared" si="268"/>
        <v>0.25171552369607447</v>
      </c>
      <c r="BO275" s="684">
        <f t="shared" si="269"/>
        <v>0.29045975455400458</v>
      </c>
    </row>
    <row r="276" spans="1:67">
      <c r="A276" s="680"/>
      <c r="B276" s="685"/>
      <c r="C276" s="685"/>
      <c r="D276" s="685"/>
      <c r="E276" s="685"/>
      <c r="F276" s="685"/>
      <c r="G276" s="685"/>
      <c r="H276" s="685"/>
      <c r="I276" s="685"/>
      <c r="J276" s="685"/>
      <c r="K276" s="685"/>
      <c r="L276" s="685"/>
      <c r="M276" s="685"/>
      <c r="N276" s="685"/>
      <c r="O276" s="685"/>
      <c r="P276" s="685"/>
      <c r="Q276" s="685"/>
      <c r="R276" s="685"/>
      <c r="S276" s="685"/>
      <c r="T276" s="685"/>
      <c r="U276" s="685"/>
      <c r="V276" s="685"/>
      <c r="W276" s="685"/>
      <c r="X276" s="685"/>
      <c r="Y276" s="685"/>
      <c r="Z276" s="685"/>
      <c r="AA276" s="685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  <c r="BN276" s="2"/>
      <c r="BO276" s="2"/>
    </row>
    <row r="277" spans="1:67">
      <c r="A277" s="680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J277" s="684"/>
      <c r="AK277" s="684"/>
      <c r="AL277" s="684"/>
      <c r="AM277" s="684"/>
      <c r="AN277" s="684"/>
      <c r="AO277" s="684"/>
      <c r="AP277" s="684"/>
      <c r="AQ277" s="684"/>
      <c r="AR277" s="684"/>
      <c r="AS277" s="684"/>
      <c r="AT277" s="684"/>
      <c r="AU277" s="684"/>
      <c r="AV277" s="684"/>
      <c r="AW277" s="684"/>
      <c r="AX277" s="684"/>
      <c r="AY277" s="684"/>
      <c r="AZ277" s="684"/>
      <c r="BA277" s="684"/>
      <c r="BB277" s="684"/>
    </row>
    <row r="278" spans="1:67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685"/>
    </row>
    <row r="279" spans="1:67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685"/>
    </row>
    <row r="280" spans="1:67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685"/>
    </row>
    <row r="281" spans="1:67">
      <c r="A281" s="683" t="str">
        <f>A271</f>
        <v xml:space="preserve">China </v>
      </c>
      <c r="B281" s="683"/>
      <c r="C281" s="683"/>
      <c r="D281" s="683"/>
      <c r="E281" s="683"/>
      <c r="F281" s="683"/>
      <c r="G281" s="683"/>
      <c r="H281" s="683"/>
      <c r="I281" s="683"/>
      <c r="J281" s="683"/>
      <c r="K281" s="683"/>
      <c r="L281" s="683"/>
      <c r="M281" s="683"/>
      <c r="N281" s="683"/>
      <c r="O281" s="683"/>
      <c r="P281" s="683"/>
      <c r="Q281" s="683"/>
      <c r="R281" s="683"/>
      <c r="S281" s="683"/>
      <c r="T281" s="683"/>
      <c r="U281" s="683"/>
      <c r="V281" s="683"/>
      <c r="W281" s="683"/>
      <c r="X281" s="683"/>
      <c r="Y281" s="683"/>
      <c r="Z281" s="683"/>
      <c r="AA281" s="683"/>
      <c r="AB281" s="683"/>
      <c r="AC281" s="687">
        <f>SUM(ImportsFurniture!AD$10:AD$10)</f>
        <v>6.4434632539710004E-3</v>
      </c>
      <c r="AD281" s="687">
        <f>SUM(ImportsFurniture!AE$10:AE$10)</f>
        <v>8.3605478015999976E-3</v>
      </c>
      <c r="AE281" s="687">
        <f>SUM(ImportsFurniture!AF$10:AF$10)</f>
        <v>1.7874076343999998E-2</v>
      </c>
      <c r="AF281" s="687">
        <f>SUM(ImportsFurniture!AG$10:AG$10)</f>
        <v>3.7422824454400004E-2</v>
      </c>
      <c r="AG281" s="687">
        <f>SUM(ImportsFurniture!AH$10:AH$10)</f>
        <v>6.709922999359999E-2</v>
      </c>
      <c r="AH281" s="687">
        <f>SUM(ImportsFurniture!AI$10:AI$10)</f>
        <v>0.10769380088609999</v>
      </c>
      <c r="AI281" s="687">
        <f>SUM(ImportsFurniture!AJ$10:AJ$10)</f>
        <v>0.13914182268879999</v>
      </c>
      <c r="AJ281" s="687">
        <f>SUM(ImportsFurniture!AK$10:AK$10)</f>
        <v>0.19355194749550003</v>
      </c>
      <c r="AK281" s="687">
        <f>SUM(ImportsFurniture!AL$10:AL$10)</f>
        <v>0.22040665163519998</v>
      </c>
      <c r="AL281" s="687">
        <f>SUM(ImportsFurniture!AM$10:AM$10)</f>
        <v>0.14007725614959998</v>
      </c>
      <c r="AM281" s="687">
        <f>SUM(ImportsFurniture!AN$10:AN$10)</f>
        <v>0.19062563505660002</v>
      </c>
      <c r="AN281" s="687">
        <f>SUM(ImportsFurniture!AO$10:AO$10)</f>
        <v>0.15614740651199999</v>
      </c>
      <c r="AO281" s="687">
        <f>SUM(ImportsFurniture!AP$10:AP$10)</f>
        <v>0.13000841992159998</v>
      </c>
      <c r="AP281" s="687">
        <f>SUM(ImportsFurniture!AQ$10:AQ$10)</f>
        <v>0.11323143666960001</v>
      </c>
      <c r="AQ281" s="687">
        <f>SUM(ImportsFurniture!AR$10:AR$10)</f>
        <v>0.12863133363649998</v>
      </c>
      <c r="AR281" s="687">
        <f>SUM(ImportsFurniture!AS$10:AS$10)</f>
        <v>0.13059162162549998</v>
      </c>
      <c r="AS281" s="687">
        <f>SUM(ImportsFurniture!AT$10:AT$10)</f>
        <v>0.103939149728</v>
      </c>
      <c r="AT281" s="687">
        <f>SUM(ImportsFurniture!AU$10:AU$10)</f>
        <v>0.1050353645198</v>
      </c>
      <c r="AU281" s="687">
        <f>SUM(ImportsFurniture!AV$10:AV$10)</f>
        <v>8.8636809997000007E-2</v>
      </c>
      <c r="AV281" s="687">
        <f>SUM(ImportsFurniture!AW$10:AW$10)</f>
        <v>8.5503765924999989E-2</v>
      </c>
      <c r="AW281" s="687">
        <f>SUM(ImportsFurniture!AX$10:AX$10)</f>
        <v>0</v>
      </c>
      <c r="AX281" s="687">
        <f>SUM(ImportsFurniture!AY$10:AY$10)</f>
        <v>0</v>
      </c>
      <c r="AY281" s="687">
        <f>SUM(ImportsFurniture!AZ$10:AZ$10)</f>
        <v>0</v>
      </c>
      <c r="AZ281" s="687">
        <f>SUM(ImportsFurniture!BA$10:BA$10)</f>
        <v>0</v>
      </c>
      <c r="BA281" s="687">
        <f>SUM(ImportsFurniture!BB$10:BB$10)</f>
        <v>0</v>
      </c>
      <c r="BB281" s="687">
        <f>SUM(ImportsFurniture!BC$10:BC$10)</f>
        <v>0</v>
      </c>
      <c r="BC281" s="684">
        <f t="shared" ref="BC281:BE285" si="272">AJ281/AJ$269</f>
        <v>0.42730816786279302</v>
      </c>
      <c r="BD281" s="684">
        <f t="shared" si="272"/>
        <v>0.51229086323566697</v>
      </c>
      <c r="BE281" s="684">
        <f t="shared" si="272"/>
        <v>0.46033255967384767</v>
      </c>
      <c r="BF281" s="684">
        <f t="shared" ref="BF281:BH285" si="273">AM281/AM$269</f>
        <v>0.55455580366612289</v>
      </c>
      <c r="BG281" s="684">
        <f t="shared" si="273"/>
        <v>0.57508328746631499</v>
      </c>
      <c r="BH281" s="684">
        <f t="shared" si="273"/>
        <v>0.5653008594627934</v>
      </c>
      <c r="BI281" s="684">
        <f t="shared" ref="BI281:BJ285" si="274">AP281/AP$269</f>
        <v>0.53944218220785733</v>
      </c>
      <c r="BJ281" s="684">
        <f t="shared" si="274"/>
        <v>0.57828966523036207</v>
      </c>
      <c r="BK281" s="684">
        <f t="shared" ref="BK281:BK285" si="275">AR281/AR$269</f>
        <v>0.60825573036686298</v>
      </c>
      <c r="BL281" s="684">
        <f t="shared" ref="BL281:BL285" si="276">AS281/AS$269</f>
        <v>0.55747994003012191</v>
      </c>
      <c r="BM281" s="684">
        <f t="shared" ref="BM281:BM285" si="277">AT281/AT$269</f>
        <v>0.566585432166824</v>
      </c>
      <c r="BN281" s="684">
        <f t="shared" ref="BN281:BN285" si="278">AU281/AU$269</f>
        <v>0.51193517352234041</v>
      </c>
      <c r="BO281" s="684">
        <f t="shared" ref="BO281:BO285" si="279">AV281/AV$269</f>
        <v>0.47747748637682508</v>
      </c>
    </row>
    <row r="282" spans="1:67">
      <c r="A282" s="683" t="str">
        <f>A272</f>
        <v xml:space="preserve">Indonesia </v>
      </c>
      <c r="AC282" s="687">
        <f>SUM(ImportsFurniture!AD$11:AD$11)</f>
        <v>2.7740854996950001E-2</v>
      </c>
      <c r="AD282" s="687">
        <f>SUM(ImportsFurniture!AE$11:AE$11)</f>
        <v>2.9385680269599999E-2</v>
      </c>
      <c r="AE282" s="687">
        <f>SUM(ImportsFurniture!AF$11:AF$11)</f>
        <v>2.4185776679999996E-2</v>
      </c>
      <c r="AF282" s="687">
        <f>SUM(ImportsFurniture!AG$11:AG$11)</f>
        <v>3.1098941350399999E-2</v>
      </c>
      <c r="AG282" s="687">
        <f>SUM(ImportsFurniture!AH$11:AH$11)</f>
        <v>3.1787106964899996E-2</v>
      </c>
      <c r="AH282" s="687">
        <f>SUM(ImportsFurniture!AI$11:AI$11)</f>
        <v>2.4443762042700001E-2</v>
      </c>
      <c r="AI282" s="687">
        <f>SUM(ImportsFurniture!AJ$11:AJ$11)</f>
        <v>1.8591765881200002E-2</v>
      </c>
      <c r="AJ282" s="687">
        <f>SUM(ImportsFurniture!AK$11:AK$11)</f>
        <v>1.9670613816999999E-2</v>
      </c>
      <c r="AK282" s="687">
        <f>SUM(ImportsFurniture!AL$11:AL$11)</f>
        <v>1.64475784044E-2</v>
      </c>
      <c r="AL282" s="687">
        <f>SUM(ImportsFurniture!AM$11:AM$11)</f>
        <v>1.05158700372E-2</v>
      </c>
      <c r="AM282" s="687">
        <f>SUM(ImportsFurniture!AN$11:AN$11)</f>
        <v>1.1859973362899999E-2</v>
      </c>
      <c r="AN282" s="687">
        <f>SUM(ImportsFurniture!AO$11:AO$11)</f>
        <v>7.3622267519999991E-3</v>
      </c>
      <c r="AO282" s="687">
        <f>SUM(ImportsFurniture!AP$11:AP$11)</f>
        <v>8.0258166911999999E-3</v>
      </c>
      <c r="AP282" s="687">
        <f>SUM(ImportsFurniture!AQ$11:AQ$11)</f>
        <v>8.9125643402999995E-3</v>
      </c>
      <c r="AQ282" s="687">
        <f>SUM(ImportsFurniture!AR$11:AR$11)</f>
        <v>9.9784073404999996E-3</v>
      </c>
      <c r="AR282" s="687">
        <f>SUM(ImportsFurniture!AS$11:AS$11)</f>
        <v>1.195808005E-2</v>
      </c>
      <c r="AS282" s="687">
        <f>SUM(ImportsFurniture!AT$11:AT$11)</f>
        <v>8.3485807252000003E-3</v>
      </c>
      <c r="AT282" s="687">
        <f>SUM(ImportsFurniture!AU$11:AU$11)</f>
        <v>9.6343244854999992E-3</v>
      </c>
      <c r="AU282" s="687">
        <f>SUM(ImportsFurniture!AV$11:AV$11)</f>
        <v>8.3308885570000015E-3</v>
      </c>
      <c r="AV282" s="687">
        <f>SUM(ImportsFurniture!AW$11:AW$11)</f>
        <v>9.8318863829166669E-3</v>
      </c>
      <c r="AW282" s="687">
        <f>SUM(ImportsFurniture!AX$11:AX$11)</f>
        <v>0</v>
      </c>
      <c r="AX282" s="687">
        <f>SUM(ImportsFurniture!AY$11:AY$11)</f>
        <v>0</v>
      </c>
      <c r="AY282" s="687">
        <f>SUM(ImportsFurniture!AZ$11:AZ$11)</f>
        <v>0</v>
      </c>
      <c r="AZ282" s="687">
        <f>SUM(ImportsFurniture!BA$11:BA$11)</f>
        <v>0</v>
      </c>
      <c r="BA282" s="687">
        <f>SUM(ImportsFurniture!BB$11:BB$11)</f>
        <v>0</v>
      </c>
      <c r="BB282" s="687">
        <f>SUM(ImportsFurniture!BC$11:BC$11)</f>
        <v>0</v>
      </c>
      <c r="BC282" s="684">
        <f t="shared" si="272"/>
        <v>4.3427173219604175E-2</v>
      </c>
      <c r="BD282" s="684">
        <f t="shared" si="272"/>
        <v>3.8229082817665412E-2</v>
      </c>
      <c r="BE282" s="684">
        <f t="shared" si="272"/>
        <v>3.4558053923128759E-2</v>
      </c>
      <c r="BF282" s="684">
        <f t="shared" si="273"/>
        <v>3.4502269633194881E-2</v>
      </c>
      <c r="BG282" s="684">
        <f t="shared" si="273"/>
        <v>2.7114722288309242E-2</v>
      </c>
      <c r="BH282" s="684">
        <f t="shared" si="273"/>
        <v>3.4897747977878486E-2</v>
      </c>
      <c r="BI282" s="684">
        <f t="shared" si="274"/>
        <v>4.2460056131126966E-2</v>
      </c>
      <c r="BJ282" s="684">
        <f t="shared" si="274"/>
        <v>4.4860063853310941E-2</v>
      </c>
      <c r="BK282" s="684">
        <f t="shared" si="275"/>
        <v>5.5697070180020569E-2</v>
      </c>
      <c r="BL282" s="684">
        <f t="shared" si="276"/>
        <v>4.4777798300262114E-2</v>
      </c>
      <c r="BM282" s="684">
        <f t="shared" si="277"/>
        <v>5.1969809665614375E-2</v>
      </c>
      <c r="BN282" s="684">
        <f t="shared" si="278"/>
        <v>4.8116294789573591E-2</v>
      </c>
      <c r="BO282" s="684">
        <f t="shared" si="279"/>
        <v>5.4904065869746485E-2</v>
      </c>
    </row>
    <row r="283" spans="1:67">
      <c r="A283" s="683" t="str">
        <f>A273</f>
        <v xml:space="preserve">Norway </v>
      </c>
      <c r="AC283" s="687">
        <f>SUM(ImportsFurniture!AD$26:AD$26)</f>
        <v>5.2559542545528012E-2</v>
      </c>
      <c r="AD283" s="687">
        <f>SUM(ImportsFurniture!AE$26:AE$26)</f>
        <v>3.6786172634799996E-2</v>
      </c>
      <c r="AE283" s="687">
        <f>SUM(ImportsFurniture!AF$26:AF$26)</f>
        <v>5.8291122412799996E-2</v>
      </c>
      <c r="AF283" s="687">
        <f>SUM(ImportsFurniture!AG$26:AG$26)</f>
        <v>0.11211162117119998</v>
      </c>
      <c r="AG283" s="687">
        <f>SUM(ImportsFurniture!AH$26:AH$26)</f>
        <v>0.13990332621580004</v>
      </c>
      <c r="AH283" s="687">
        <f>SUM(ImportsFurniture!AI$26:AI$26)</f>
        <v>0.13952927733030002</v>
      </c>
      <c r="AI283" s="687">
        <f>SUM(ImportsFurniture!AJ$26:AJ$26)</f>
        <v>0.15395069805600001</v>
      </c>
      <c r="AJ283" s="687">
        <f>SUM(ImportsFurniture!AK$26:AK$26)</f>
        <v>0.16166267656150002</v>
      </c>
      <c r="AK283" s="687">
        <f>SUM(ImportsFurniture!AL$26:AL$26)</f>
        <v>0.11807043793040001</v>
      </c>
      <c r="AL283" s="687">
        <f>SUM(ImportsFurniture!AM$26:AM$26)</f>
        <v>9.6372944439199998E-2</v>
      </c>
      <c r="AM283" s="687">
        <f>SUM(ImportsFurniture!AN$26:AN$26)</f>
        <v>8.5879304692199995E-2</v>
      </c>
      <c r="AN283" s="687">
        <f>SUM(ImportsFurniture!AO$26:AO$26)</f>
        <v>6.2714499839999993E-2</v>
      </c>
      <c r="AO283" s="687">
        <f>SUM(ImportsFurniture!AP$26:AP$26)</f>
        <v>5.4788773511999983E-2</v>
      </c>
      <c r="AP283" s="687">
        <f>SUM(ImportsFurniture!AQ$26:AQ$26)</f>
        <v>4.892022350639999E-2</v>
      </c>
      <c r="AQ283" s="687">
        <f>SUM(ImportsFurniture!AR$26:AR$26)</f>
        <v>4.3016179035000011E-2</v>
      </c>
      <c r="AR283" s="687">
        <f>SUM(ImportsFurniture!AS$26:AS$26)</f>
        <v>3.4487499399499986E-2</v>
      </c>
      <c r="AS283" s="687">
        <f>SUM(ImportsFurniture!AT$26:AT$26)</f>
        <v>2.7785148106099999E-2</v>
      </c>
      <c r="AT283" s="687">
        <f>SUM(ImportsFurniture!AU$26:AU$26)</f>
        <v>1.0965290707799998E-2</v>
      </c>
      <c r="AU283" s="687">
        <f>SUM(ImportsFurniture!AV$26:AV$26)</f>
        <v>1.1675262072000002E-2</v>
      </c>
      <c r="AV283" s="687">
        <f>SUM(ImportsFurniture!AW$26:AW$26)</f>
        <v>1.0851907409583335E-2</v>
      </c>
      <c r="AW283" s="687">
        <f>SUM(ImportsFurniture!AX$26:AX$26)</f>
        <v>0</v>
      </c>
      <c r="AX283" s="687">
        <f>SUM(ImportsFurniture!AY$26:AY$26)</f>
        <v>0</v>
      </c>
      <c r="AY283" s="687">
        <f>SUM(ImportsFurniture!AZ$26:AZ$26)</f>
        <v>0</v>
      </c>
      <c r="AZ283" s="687">
        <f>SUM(ImportsFurniture!BA$26:BA$26)</f>
        <v>0</v>
      </c>
      <c r="BA283" s="687">
        <f>SUM(ImportsFurniture!BB$26:BB$26)</f>
        <v>0</v>
      </c>
      <c r="BB283" s="687">
        <f>SUM(ImportsFurniture!BC$26:BC$26)</f>
        <v>0</v>
      </c>
      <c r="BC283" s="684">
        <f t="shared" ref="BC283:BE284" si="280">AJ283/AJ$269</f>
        <v>0.3569056422689621</v>
      </c>
      <c r="BD283" s="684">
        <f t="shared" si="280"/>
        <v>0.27443094898102383</v>
      </c>
      <c r="BE283" s="684">
        <f t="shared" si="280"/>
        <v>0.31670811819459765</v>
      </c>
      <c r="BF283" s="684">
        <f t="shared" si="273"/>
        <v>0.24983453467698702</v>
      </c>
      <c r="BG283" s="684">
        <f t="shared" si="273"/>
        <v>0.23097444616873089</v>
      </c>
      <c r="BH283" s="684">
        <f t="shared" si="273"/>
        <v>0.23823180663162663</v>
      </c>
      <c r="BI283" s="684">
        <f t="shared" si="274"/>
        <v>0.23305923600873579</v>
      </c>
      <c r="BJ283" s="684">
        <f t="shared" si="274"/>
        <v>0.19338843087747326</v>
      </c>
      <c r="BK283" s="684">
        <f t="shared" si="275"/>
        <v>0.16063219733901749</v>
      </c>
      <c r="BL283" s="684">
        <f t="shared" si="276"/>
        <v>0.14902625950329423</v>
      </c>
      <c r="BM283" s="684">
        <f t="shared" si="277"/>
        <v>5.9149354152453711E-2</v>
      </c>
      <c r="BN283" s="684">
        <f t="shared" si="278"/>
        <v>6.7432224997158813E-2</v>
      </c>
      <c r="BO283" s="684">
        <f t="shared" si="279"/>
        <v>6.0600155048923882E-2</v>
      </c>
    </row>
    <row r="284" spans="1:67">
      <c r="A284" s="683" t="str">
        <f>A274</f>
        <v xml:space="preserve">Vietnam </v>
      </c>
      <c r="AC284" s="687">
        <f>SUM(ImportsFurniture!AD$12:AD$12)</f>
        <v>1.3653713714993999E-2</v>
      </c>
      <c r="AD284" s="687">
        <f>SUM(ImportsFurniture!AE$12:AE$12)</f>
        <v>1.1096129342399999E-2</v>
      </c>
      <c r="AE284" s="687">
        <f>SUM(ImportsFurniture!AF$12:AF$12)</f>
        <v>1.0851749097600002E-2</v>
      </c>
      <c r="AF284" s="687">
        <f>SUM(ImportsFurniture!AG$12:AG$12)</f>
        <v>2.0694895636799999E-2</v>
      </c>
      <c r="AG284" s="687">
        <f>SUM(ImportsFurniture!AH$12:AH$12)</f>
        <v>2.0641260429299996E-2</v>
      </c>
      <c r="AH284" s="687">
        <f>SUM(ImportsFurniture!AI$12:AI$12)</f>
        <v>1.7827894527299996E-2</v>
      </c>
      <c r="AI284" s="687">
        <f>SUM(ImportsFurniture!AJ$12:AJ$12)</f>
        <v>2.1974864565999994E-2</v>
      </c>
      <c r="AJ284" s="687">
        <f>SUM(ImportsFurniture!AK$12:AK$12)</f>
        <v>2.5414778132499996E-2</v>
      </c>
      <c r="AK284" s="687">
        <f>SUM(ImportsFurniture!AL$12:AL$12)</f>
        <v>2.7745906599999998E-2</v>
      </c>
      <c r="AL284" s="687">
        <f>SUM(ImportsFurniture!AM$12:AM$12)</f>
        <v>2.34242112236E-2</v>
      </c>
      <c r="AM284" s="687">
        <f>SUM(ImportsFurniture!AN$12:AN$12)</f>
        <v>1.8681185069099999E-2</v>
      </c>
      <c r="AN284" s="687">
        <f>SUM(ImportsFurniture!AO$12:AO$12)</f>
        <v>1.5422778143999999E-2</v>
      </c>
      <c r="AO284" s="687">
        <f>SUM(ImportsFurniture!AP$12:AP$12)</f>
        <v>1.0866747179199998E-2</v>
      </c>
      <c r="AP284" s="687">
        <f>SUM(ImportsFurniture!AQ$12:AQ$12)</f>
        <v>1.2386232468E-2</v>
      </c>
      <c r="AQ284" s="687">
        <f>SUM(ImportsFurniture!AR$12:AR$12)</f>
        <v>1.4498822551499998E-2</v>
      </c>
      <c r="AR284" s="687">
        <f>SUM(ImportsFurniture!AS$12:AS$12)</f>
        <v>1.5621049919999999E-2</v>
      </c>
      <c r="AS284" s="687">
        <f>SUM(ImportsFurniture!AT$12:AT$12)</f>
        <v>1.7246108581200001E-2</v>
      </c>
      <c r="AT284" s="687">
        <f>SUM(ImportsFurniture!AU$12:AU$12)</f>
        <v>2.5105839372899993E-2</v>
      </c>
      <c r="AU284" s="687">
        <f>SUM(ImportsFurniture!AV$12:AV$12)</f>
        <v>2.5079707732999997E-2</v>
      </c>
      <c r="AV284" s="687">
        <f>SUM(ImportsFurniture!AW$12:AW$12)</f>
        <v>2.7248343034999997E-2</v>
      </c>
      <c r="AW284" s="687">
        <f>SUM(ImportsFurniture!AX$12:AX$12)</f>
        <v>0</v>
      </c>
      <c r="AX284" s="687">
        <f>SUM(ImportsFurniture!AY$12:AY$12)</f>
        <v>0</v>
      </c>
      <c r="AY284" s="687">
        <f>SUM(ImportsFurniture!AZ$12:AZ$12)</f>
        <v>0</v>
      </c>
      <c r="AZ284" s="687">
        <f>SUM(ImportsFurniture!BA$12:BA$12)</f>
        <v>0</v>
      </c>
      <c r="BA284" s="687">
        <f>SUM(ImportsFurniture!BB$12:BB$12)</f>
        <v>0</v>
      </c>
      <c r="BB284" s="687">
        <f>SUM(ImportsFurniture!BC$12:BC$12)</f>
        <v>0</v>
      </c>
      <c r="BC284" s="684">
        <f t="shared" si="280"/>
        <v>5.6108669641210598E-2</v>
      </c>
      <c r="BD284" s="684">
        <f t="shared" si="280"/>
        <v>6.4489770784667874E-2</v>
      </c>
      <c r="BE284" s="684">
        <f t="shared" si="280"/>
        <v>7.6978428956266026E-2</v>
      </c>
      <c r="BF284" s="684">
        <f t="shared" si="273"/>
        <v>5.4346098814854235E-2</v>
      </c>
      <c r="BG284" s="684">
        <f t="shared" si="273"/>
        <v>5.6801340188980566E-2</v>
      </c>
      <c r="BH284" s="684">
        <f t="shared" si="273"/>
        <v>4.7250643640397265E-2</v>
      </c>
      <c r="BI284" s="684">
        <f t="shared" si="274"/>
        <v>5.900884479076475E-2</v>
      </c>
      <c r="BJ284" s="684">
        <f t="shared" si="274"/>
        <v>6.5182557021722404E-2</v>
      </c>
      <c r="BK284" s="684">
        <f t="shared" si="275"/>
        <v>7.2758060662074645E-2</v>
      </c>
      <c r="BL284" s="684">
        <f t="shared" si="276"/>
        <v>9.2499886739119158E-2</v>
      </c>
      <c r="BM284" s="684">
        <f t="shared" si="277"/>
        <v>0.13542679568959803</v>
      </c>
      <c r="BN284" s="684">
        <f t="shared" si="278"/>
        <v>0.14485160883630052</v>
      </c>
      <c r="BO284" s="684">
        <f t="shared" si="279"/>
        <v>0.15216254160895626</v>
      </c>
    </row>
    <row r="285" spans="1:67">
      <c r="A285" s="683" t="str">
        <f>A275</f>
        <v>Others</v>
      </c>
      <c r="AB285" s="683"/>
      <c r="AC285" s="687">
        <f t="shared" ref="AC285:AL285" si="281">AC269-SUM(AC281:AC284)</f>
        <v>2.502979592476165E-2</v>
      </c>
      <c r="AD285" s="687">
        <f t="shared" si="281"/>
        <v>3.0018211203599932E-2</v>
      </c>
      <c r="AE285" s="687">
        <f t="shared" si="281"/>
        <v>2.7750171436800086E-2</v>
      </c>
      <c r="AF285" s="687">
        <f t="shared" si="281"/>
        <v>3.5402797628800081E-2</v>
      </c>
      <c r="AG285" s="687">
        <f t="shared" si="281"/>
        <v>4.0902562896299843E-2</v>
      </c>
      <c r="AH285" s="687">
        <f t="shared" si="281"/>
        <v>4.4402390561099903E-2</v>
      </c>
      <c r="AI285" s="687">
        <f t="shared" si="281"/>
        <v>4.6553607479199954E-2</v>
      </c>
      <c r="AJ285" s="687">
        <f t="shared" si="281"/>
        <v>5.2656332718499732E-2</v>
      </c>
      <c r="AK285" s="687">
        <f t="shared" si="281"/>
        <v>4.7566752410800106E-2</v>
      </c>
      <c r="AL285" s="687">
        <f t="shared" si="281"/>
        <v>3.3905499984400067E-2</v>
      </c>
      <c r="AM285" s="687">
        <f>AM269-SUM(AM281:AM284)</f>
        <v>3.6698631919199975E-2</v>
      </c>
      <c r="AN285" s="687">
        <f>AN269-SUM(AN281:AN284)</f>
        <v>2.9874466464000049E-2</v>
      </c>
      <c r="AO285" s="687">
        <f>AO269-SUM(AO281:AO284)</f>
        <v>2.6291177175999325E-2</v>
      </c>
      <c r="AP285" s="687">
        <f t="shared" ref="AP285:BB285" si="282">AP269-SUM(AP281:AP284)</f>
        <v>2.6454219372599702E-2</v>
      </c>
      <c r="AQ285" s="687">
        <f t="shared" si="282"/>
        <v>2.6309344314500133E-2</v>
      </c>
      <c r="AR285" s="687">
        <f t="shared" si="282"/>
        <v>2.2040296187999908E-2</v>
      </c>
      <c r="AS285" s="687">
        <f t="shared" si="282"/>
        <v>2.9125658244200159E-2</v>
      </c>
      <c r="AT285" s="687">
        <f t="shared" si="282"/>
        <v>3.4642282131600033E-2</v>
      </c>
      <c r="AU285" s="687">
        <f t="shared" si="282"/>
        <v>3.9418023238999705E-2</v>
      </c>
      <c r="AV285" s="687">
        <f t="shared" si="282"/>
        <v>4.5638018771666788E-2</v>
      </c>
      <c r="AW285" s="687">
        <f t="shared" si="282"/>
        <v>0</v>
      </c>
      <c r="AX285" s="687">
        <f t="shared" si="282"/>
        <v>0</v>
      </c>
      <c r="AY285" s="687">
        <f t="shared" si="282"/>
        <v>0</v>
      </c>
      <c r="AZ285" s="687">
        <f t="shared" si="282"/>
        <v>0</v>
      </c>
      <c r="BA285" s="687">
        <f t="shared" si="282"/>
        <v>0</v>
      </c>
      <c r="BB285" s="687">
        <f t="shared" si="282"/>
        <v>0</v>
      </c>
      <c r="BC285" s="684">
        <f t="shared" si="272"/>
        <v>0.11625034700743007</v>
      </c>
      <c r="BD285" s="684">
        <f t="shared" si="272"/>
        <v>0.11055933418097597</v>
      </c>
      <c r="BE285" s="684">
        <f t="shared" si="272"/>
        <v>0.11142283925215976</v>
      </c>
      <c r="BF285" s="684">
        <f t="shared" si="273"/>
        <v>0.1067612932088409</v>
      </c>
      <c r="BG285" s="684">
        <f t="shared" si="273"/>
        <v>0.11002620388766439</v>
      </c>
      <c r="BH285" s="684">
        <f t="shared" si="273"/>
        <v>0.11431894228730419</v>
      </c>
      <c r="BI285" s="684">
        <f t="shared" si="274"/>
        <v>0.1260296808615152</v>
      </c>
      <c r="BJ285" s="684">
        <f t="shared" si="274"/>
        <v>0.11827928301713121</v>
      </c>
      <c r="BK285" s="684">
        <f t="shared" si="275"/>
        <v>0.10265694145202438</v>
      </c>
      <c r="BL285" s="684">
        <f t="shared" si="276"/>
        <v>0.15621611542720248</v>
      </c>
      <c r="BM285" s="684">
        <f t="shared" si="277"/>
        <v>0.18686860832550975</v>
      </c>
      <c r="BN285" s="684">
        <f t="shared" si="278"/>
        <v>0.22766469785462667</v>
      </c>
      <c r="BO285" s="684">
        <f t="shared" si="279"/>
        <v>0.25485575109554826</v>
      </c>
    </row>
    <row r="286" spans="1:67">
      <c r="BD286" s="684"/>
      <c r="BE286" s="684"/>
      <c r="BF286" s="684"/>
      <c r="BG286" s="684"/>
      <c r="BH286" s="684"/>
      <c r="BI286" s="684"/>
      <c r="BJ286" s="684"/>
      <c r="BK286" s="684"/>
      <c r="BL286" s="684"/>
      <c r="BM286" s="684"/>
      <c r="BN286" s="684"/>
      <c r="BO286" s="684"/>
    </row>
    <row r="287" spans="1:67" ht="13">
      <c r="A287" s="679" t="s">
        <v>173</v>
      </c>
    </row>
    <row r="288" spans="1:67" ht="13">
      <c r="A288" s="679"/>
      <c r="B288" s="681" t="s">
        <v>57</v>
      </c>
      <c r="C288" s="681"/>
      <c r="D288" s="681"/>
      <c r="E288" s="681"/>
      <c r="F288" s="681"/>
      <c r="G288" s="681"/>
      <c r="H288" s="681"/>
      <c r="I288" s="681"/>
      <c r="J288" s="681"/>
      <c r="K288" s="681"/>
      <c r="L288" s="681"/>
      <c r="M288" s="681"/>
      <c r="N288" s="681"/>
      <c r="O288" s="681"/>
      <c r="P288" s="681"/>
      <c r="Q288" s="681"/>
      <c r="R288" s="681"/>
      <c r="S288" s="681"/>
      <c r="T288" s="681"/>
      <c r="U288" s="681"/>
      <c r="V288" s="681"/>
      <c r="W288" s="681"/>
      <c r="X288" s="681"/>
      <c r="Y288" s="681"/>
      <c r="Z288" s="681"/>
      <c r="AA288" s="681"/>
      <c r="AC288" s="681" t="s">
        <v>72</v>
      </c>
      <c r="AD288" s="681"/>
      <c r="AE288" s="681"/>
      <c r="AF288" s="681"/>
      <c r="AG288" s="681"/>
      <c r="AH288" s="681"/>
      <c r="AI288" s="681"/>
      <c r="AJ288" s="681"/>
      <c r="AK288" s="681"/>
      <c r="AL288" s="681"/>
      <c r="AM288" s="681"/>
      <c r="AN288" s="681"/>
      <c r="AO288" s="681"/>
      <c r="AP288" s="681"/>
      <c r="AQ288" s="681"/>
      <c r="AR288" s="681"/>
      <c r="AS288" s="681"/>
      <c r="AT288" s="681"/>
      <c r="AU288" s="681"/>
      <c r="AV288" s="681"/>
      <c r="AW288" s="681"/>
      <c r="AX288" s="681"/>
      <c r="AY288" s="681"/>
      <c r="AZ288" s="681"/>
      <c r="BA288" s="681"/>
      <c r="BB288" s="681"/>
    </row>
    <row r="289" spans="1:67">
      <c r="A289" s="680" t="s">
        <v>1</v>
      </c>
      <c r="B289" s="687">
        <f>ImportsPellets!C$5-ImportsPellets!C$13</f>
        <v>0</v>
      </c>
      <c r="C289" s="687">
        <f>ImportsPellets!D$5-ImportsPellets!D$13</f>
        <v>0</v>
      </c>
      <c r="D289" s="687">
        <f>ImportsPellets!E$5-ImportsPellets!E$13</f>
        <v>0</v>
      </c>
      <c r="E289" s="687">
        <f>ImportsPellets!F$5-ImportsPellets!F$13</f>
        <v>0</v>
      </c>
      <c r="F289" s="687">
        <f>ImportsPellets!G$5-ImportsPellets!G$13</f>
        <v>0</v>
      </c>
      <c r="G289" s="687">
        <f>ImportsPellets!H$5-ImportsPellets!H$13</f>
        <v>0</v>
      </c>
      <c r="H289" s="687">
        <f>ImportsPellets!I$5-ImportsPellets!I$13</f>
        <v>0</v>
      </c>
      <c r="I289" s="687">
        <f>ImportsPellets!J$5-ImportsPellets!J$13</f>
        <v>0</v>
      </c>
      <c r="J289" s="687">
        <f>ImportsPellets!K$5-ImportsPellets!K$13</f>
        <v>0</v>
      </c>
      <c r="K289" s="687">
        <f>ImportsPellets!L$5-ImportsPellets!L$13</f>
        <v>0.13214419999999993</v>
      </c>
      <c r="L289" s="687">
        <f>ImportsPellets!M$5-ImportsPellets!M$13</f>
        <v>0.32816420999999996</v>
      </c>
      <c r="M289" s="687">
        <f>ImportsPellets!N$5-ImportsPellets!N$13</f>
        <v>0.31426031999999982</v>
      </c>
      <c r="N289" s="687">
        <f>ImportsPellets!O$5-ImportsPellets!O$13</f>
        <v>0.45576630000000007</v>
      </c>
      <c r="O289" s="687">
        <f>ImportsPellets!P$5-ImportsPellets!P$13</f>
        <v>0.55081630999999964</v>
      </c>
      <c r="P289" s="687">
        <f>ImportsPellets!Q$5-ImportsPellets!Q$13</f>
        <v>0.49260501428571435</v>
      </c>
      <c r="Q289" s="687">
        <f>ImportsPellets!R$5-ImportsPellets!R$13</f>
        <v>0.37064895000000009</v>
      </c>
      <c r="R289" s="687">
        <f>ImportsPellets!S$5-ImportsPellets!S$13</f>
        <v>0.39214945714285765</v>
      </c>
      <c r="S289" s="687">
        <f>ImportsPellets!T$5-ImportsPellets!T$13</f>
        <v>0.75861340000000022</v>
      </c>
      <c r="T289" s="687">
        <f>ImportsPellets!U$5-ImportsPellets!U$13</f>
        <v>1.1455731999999994</v>
      </c>
      <c r="U289" s="687">
        <f>ImportsPellets!V$5-ImportsPellets!V$13</f>
        <v>1.0452541000000006</v>
      </c>
      <c r="V289" s="687">
        <f>ImportsPellets!W$5-ImportsPellets!W$13</f>
        <v>0</v>
      </c>
      <c r="W289" s="687">
        <f>ImportsPellets!X$5-ImportsPellets!X$13</f>
        <v>0</v>
      </c>
      <c r="X289" s="687">
        <f>ImportsPellets!Y$5-ImportsPellets!Y$13</f>
        <v>0</v>
      </c>
      <c r="Y289" s="687">
        <f>ImportsPellets!Z$5-ImportsPellets!Z$13</f>
        <v>0</v>
      </c>
      <c r="Z289" s="687">
        <f>ImportsPellets!AA$5-ImportsPellets!AA$13</f>
        <v>0</v>
      </c>
      <c r="AA289" s="687">
        <f>ImportsPellets!AB$5-ImportsPellets!AB$13</f>
        <v>0</v>
      </c>
      <c r="AB289" s="687"/>
      <c r="AC289" s="687">
        <f>ImportsPellets!AD$5-ImportsPellets!AD$13</f>
        <v>0</v>
      </c>
      <c r="AD289" s="687">
        <f>ImportsPellets!AE$5-ImportsPellets!AE$13</f>
        <v>0</v>
      </c>
      <c r="AE289" s="687">
        <f>ImportsPellets!AF$5-ImportsPellets!AF$13</f>
        <v>0</v>
      </c>
      <c r="AF289" s="687">
        <f>ImportsPellets!AG$5-ImportsPellets!AG$13</f>
        <v>0</v>
      </c>
      <c r="AG289" s="687">
        <f>ImportsPellets!AH$5-ImportsPellets!AH$13</f>
        <v>0</v>
      </c>
      <c r="AH289" s="687">
        <f>ImportsPellets!AI$5-ImportsPellets!AI$13</f>
        <v>0</v>
      </c>
      <c r="AI289" s="687">
        <f>ImportsPellets!AJ$5-ImportsPellets!AJ$13</f>
        <v>0</v>
      </c>
      <c r="AJ289" s="687">
        <f>ImportsPellets!AK$5-ImportsPellets!AK$13</f>
        <v>0</v>
      </c>
      <c r="AK289" s="687">
        <f>ImportsPellets!AL$5-ImportsPellets!AL$13</f>
        <v>0</v>
      </c>
      <c r="AL289" s="687">
        <f>ImportsPellets!AM$5-ImportsPellets!AM$13</f>
        <v>2.8282179670800017E-2</v>
      </c>
      <c r="AM289" s="687">
        <f>ImportsPellets!AN$5-ImportsPellets!AN$13</f>
        <v>5.4537745605300031E-2</v>
      </c>
      <c r="AN289" s="687">
        <f>ImportsPellets!AO$5-ImportsPellets!AO$13</f>
        <v>5.3667552191999979E-2</v>
      </c>
      <c r="AO289" s="687">
        <f>ImportsPellets!AP$5-ImportsPellets!AP$13</f>
        <v>7.0173392695999981E-2</v>
      </c>
      <c r="AP289" s="687">
        <f>ImportsPellets!AQ$5-ImportsPellets!AQ$13</f>
        <v>8.8963263256500003E-2</v>
      </c>
      <c r="AQ289" s="687">
        <f>ImportsPellets!AR$5-ImportsPellets!AR$13</f>
        <v>9.0105956218999972E-2</v>
      </c>
      <c r="AR289" s="687">
        <f>ImportsPellets!AS$5-ImportsPellets!AS$13</f>
        <v>5.5490180179000037E-2</v>
      </c>
      <c r="AS289" s="687">
        <f>ImportsPellets!AT$5-ImportsPellets!AT$13</f>
        <v>5.93896181345E-2</v>
      </c>
      <c r="AT289" s="687">
        <f>ImportsPellets!AU$5-ImportsPellets!AU$13</f>
        <v>0.10931827751130002</v>
      </c>
      <c r="AU289" s="687">
        <f>ImportsPellets!AV$5-ImportsPellets!AV$13</f>
        <v>0.19918977475999999</v>
      </c>
      <c r="AV289" s="687">
        <f>ImportsPellets!AW$5-ImportsPellets!AW$13</f>
        <v>0.19269173380833343</v>
      </c>
      <c r="AW289" s="687">
        <f>ImportsPellets!AX$5-ImportsPellets!AX$13</f>
        <v>0</v>
      </c>
      <c r="AX289" s="687">
        <f>ImportsPellets!AY$5-ImportsPellets!AY$13</f>
        <v>0</v>
      </c>
      <c r="AY289" s="687">
        <f>ImportsPellets!AZ$5-ImportsPellets!AZ$13</f>
        <v>0</v>
      </c>
      <c r="AZ289" s="687">
        <f>ImportsPellets!BA$5-ImportsPellets!BA$13</f>
        <v>0</v>
      </c>
      <c r="BA289" s="687">
        <f>ImportsPellets!BB$5-ImportsPellets!BB$13</f>
        <v>0</v>
      </c>
      <c r="BB289" s="687">
        <f>ImportsPellets!BC$5-ImportsPellets!BC$13</f>
        <v>0</v>
      </c>
    </row>
    <row r="290" spans="1:67">
      <c r="B290" s="678">
        <v>2000</v>
      </c>
      <c r="C290" s="678">
        <f>1+B290</f>
        <v>2001</v>
      </c>
      <c r="D290" s="678">
        <f t="shared" ref="D290:AA290" si="283">1+C290</f>
        <v>2002</v>
      </c>
      <c r="E290" s="678">
        <f t="shared" si="283"/>
        <v>2003</v>
      </c>
      <c r="F290" s="678">
        <f t="shared" si="283"/>
        <v>2004</v>
      </c>
      <c r="G290" s="678">
        <f t="shared" si="283"/>
        <v>2005</v>
      </c>
      <c r="H290" s="678">
        <f t="shared" si="283"/>
        <v>2006</v>
      </c>
      <c r="I290" s="678">
        <f t="shared" si="283"/>
        <v>2007</v>
      </c>
      <c r="J290" s="678">
        <f t="shared" si="283"/>
        <v>2008</v>
      </c>
      <c r="K290" s="678">
        <f t="shared" si="283"/>
        <v>2009</v>
      </c>
      <c r="L290" s="678">
        <f t="shared" si="283"/>
        <v>2010</v>
      </c>
      <c r="M290" s="678">
        <f t="shared" si="283"/>
        <v>2011</v>
      </c>
      <c r="N290" s="678">
        <f t="shared" si="283"/>
        <v>2012</v>
      </c>
      <c r="O290" s="678">
        <f t="shared" si="283"/>
        <v>2013</v>
      </c>
      <c r="P290" s="678">
        <f t="shared" si="283"/>
        <v>2014</v>
      </c>
      <c r="Q290" s="678">
        <f t="shared" si="283"/>
        <v>2015</v>
      </c>
      <c r="R290" s="678">
        <f t="shared" si="283"/>
        <v>2016</v>
      </c>
      <c r="S290" s="678">
        <f t="shared" si="283"/>
        <v>2017</v>
      </c>
      <c r="T290" s="678">
        <f t="shared" si="283"/>
        <v>2018</v>
      </c>
      <c r="U290" s="678">
        <f t="shared" si="283"/>
        <v>2019</v>
      </c>
      <c r="V290" s="678">
        <f t="shared" si="283"/>
        <v>2020</v>
      </c>
      <c r="W290" s="678">
        <f t="shared" si="283"/>
        <v>2021</v>
      </c>
      <c r="X290" s="678">
        <f t="shared" si="283"/>
        <v>2022</v>
      </c>
      <c r="Y290" s="678">
        <f t="shared" si="283"/>
        <v>2023</v>
      </c>
      <c r="Z290" s="678">
        <f t="shared" si="283"/>
        <v>2024</v>
      </c>
      <c r="AA290" s="678">
        <f t="shared" si="283"/>
        <v>2025</v>
      </c>
      <c r="AC290" s="678">
        <v>2000</v>
      </c>
      <c r="AD290" s="678">
        <f>1+AC290</f>
        <v>2001</v>
      </c>
      <c r="AE290" s="678">
        <f t="shared" ref="AE290:BB290" si="284">1+AD290</f>
        <v>2002</v>
      </c>
      <c r="AF290" s="678">
        <f t="shared" si="284"/>
        <v>2003</v>
      </c>
      <c r="AG290" s="678">
        <f t="shared" si="284"/>
        <v>2004</v>
      </c>
      <c r="AH290" s="678">
        <f t="shared" si="284"/>
        <v>2005</v>
      </c>
      <c r="AI290" s="678">
        <f t="shared" si="284"/>
        <v>2006</v>
      </c>
      <c r="AJ290" s="678">
        <f t="shared" si="284"/>
        <v>2007</v>
      </c>
      <c r="AK290" s="678">
        <f t="shared" si="284"/>
        <v>2008</v>
      </c>
      <c r="AL290" s="678">
        <f t="shared" si="284"/>
        <v>2009</v>
      </c>
      <c r="AM290" s="678">
        <f t="shared" si="284"/>
        <v>2010</v>
      </c>
      <c r="AN290" s="678">
        <f t="shared" si="284"/>
        <v>2011</v>
      </c>
      <c r="AO290" s="678">
        <f t="shared" si="284"/>
        <v>2012</v>
      </c>
      <c r="AP290" s="678">
        <f t="shared" si="284"/>
        <v>2013</v>
      </c>
      <c r="AQ290" s="678">
        <f t="shared" si="284"/>
        <v>2014</v>
      </c>
      <c r="AR290" s="678">
        <f t="shared" si="284"/>
        <v>2015</v>
      </c>
      <c r="AS290" s="678">
        <f t="shared" si="284"/>
        <v>2016</v>
      </c>
      <c r="AT290" s="678">
        <f t="shared" si="284"/>
        <v>2017</v>
      </c>
      <c r="AU290" s="678">
        <f t="shared" si="284"/>
        <v>2018</v>
      </c>
      <c r="AV290" s="678">
        <f t="shared" si="284"/>
        <v>2019</v>
      </c>
      <c r="AW290" s="678">
        <f t="shared" si="284"/>
        <v>2020</v>
      </c>
      <c r="AX290" s="678">
        <f t="shared" si="284"/>
        <v>2021</v>
      </c>
      <c r="AY290" s="678">
        <f t="shared" si="284"/>
        <v>2022</v>
      </c>
      <c r="AZ290" s="678">
        <f t="shared" si="284"/>
        <v>2023</v>
      </c>
      <c r="BA290" s="678">
        <f t="shared" si="284"/>
        <v>2024</v>
      </c>
      <c r="BB290" s="678">
        <f t="shared" si="284"/>
        <v>2025</v>
      </c>
    </row>
    <row r="291" spans="1:67">
      <c r="A291" s="687" t="str">
        <f>ImportsPellets!B$8</f>
        <v xml:space="preserve">Canada </v>
      </c>
      <c r="B291" s="687">
        <f>SUM(ImportsPellets!C$8:C$8)</f>
        <v>0</v>
      </c>
      <c r="C291" s="687">
        <f>SUM(ImportsPellets!D$8:D$8)</f>
        <v>0</v>
      </c>
      <c r="D291" s="687">
        <f>SUM(ImportsPellets!E$8:E$8)</f>
        <v>0</v>
      </c>
      <c r="E291" s="687">
        <f>SUM(ImportsPellets!F$8:F$8)</f>
        <v>0</v>
      </c>
      <c r="F291" s="687">
        <f>SUM(ImportsPellets!G$8:G$8)</f>
        <v>0</v>
      </c>
      <c r="G291" s="687">
        <f>SUM(ImportsPellets!H$8:H$8)</f>
        <v>0</v>
      </c>
      <c r="H291" s="687">
        <f>SUM(ImportsPellets!I$8:I$8)</f>
        <v>0</v>
      </c>
      <c r="I291" s="687">
        <f>SUM(ImportsPellets!J$8:J$8)</f>
        <v>0</v>
      </c>
      <c r="J291" s="687">
        <f>SUM(ImportsPellets!K$8:K$8)</f>
        <v>0</v>
      </c>
      <c r="K291" s="687">
        <f>SUM(ImportsPellets!L$8:L$8)</f>
        <v>1.7877999999999998E-2</v>
      </c>
      <c r="L291" s="687">
        <f>SUM(ImportsPellets!M$8:M$8)</f>
        <v>1.0168619999999998E-2</v>
      </c>
      <c r="M291" s="687">
        <f>SUM(ImportsPellets!N$8:N$8)</f>
        <v>2.0067079999999998E-2</v>
      </c>
      <c r="N291" s="687">
        <f>SUM(ImportsPellets!O$8:O$8)</f>
        <v>5.404299999999999E-3</v>
      </c>
      <c r="O291" s="687">
        <f>SUM(ImportsPellets!P$8:P$8)</f>
        <v>2.5618889999999998E-2</v>
      </c>
      <c r="P291" s="687">
        <f>SUM(ImportsPellets!Q$8:Q$8)</f>
        <v>8.0352999999999987E-3</v>
      </c>
      <c r="Q291" s="687">
        <f>SUM(ImportsPellets!R$8:R$8)</f>
        <v>0</v>
      </c>
      <c r="R291" s="687">
        <f>SUM(ImportsPellets!S$8:S$8)</f>
        <v>0</v>
      </c>
      <c r="S291" s="687">
        <f>SUM(ImportsPellets!T$8:T$8)</f>
        <v>0</v>
      </c>
      <c r="T291" s="687">
        <f>SUM(ImportsPellets!U$8:U$8)</f>
        <v>8.8071200000000002E-2</v>
      </c>
      <c r="U291" s="687">
        <f>SUM(ImportsPellets!V$8:V$8)</f>
        <v>1.0556399999999999E-2</v>
      </c>
      <c r="V291" s="687">
        <f>SUM(ImportsPellets!W$8:W$8)</f>
        <v>0</v>
      </c>
      <c r="W291" s="687">
        <f>SUM(ImportsPellets!X$8:X$8)</f>
        <v>0</v>
      </c>
      <c r="X291" s="687">
        <f>SUM(ImportsPellets!Y$8:Y$8)</f>
        <v>0</v>
      </c>
      <c r="Y291" s="687">
        <f>SUM(ImportsPellets!Z$8:Z$8)</f>
        <v>0</v>
      </c>
      <c r="Z291" s="687">
        <f>SUM(ImportsPellets!AA$8:AA$8)</f>
        <v>0</v>
      </c>
      <c r="AA291" s="687">
        <f>SUM(ImportsPellets!AB$8:AB$8)</f>
        <v>0</v>
      </c>
      <c r="AB291" s="685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684">
        <f t="shared" ref="BE291:BJ292" si="285">K291/K$289</f>
        <v>0.13529159811781377</v>
      </c>
      <c r="BF291" s="684">
        <f t="shared" si="285"/>
        <v>3.0986377216455138E-2</v>
      </c>
      <c r="BG291" s="684">
        <f t="shared" si="285"/>
        <v>6.3854959480726073E-2</v>
      </c>
      <c r="BH291" s="684">
        <f t="shared" si="285"/>
        <v>1.1857612113927682E-2</v>
      </c>
      <c r="BI291" s="684">
        <f t="shared" si="285"/>
        <v>4.6510768717070154E-2</v>
      </c>
      <c r="BJ291" s="684">
        <f t="shared" si="285"/>
        <v>1.631185182240039E-2</v>
      </c>
      <c r="BK291" s="684">
        <f t="shared" ref="BK291:BK292" si="286">Q291/Q$289</f>
        <v>0</v>
      </c>
      <c r="BL291" s="684">
        <f t="shared" ref="BL291:BL292" si="287">R291/R$289</f>
        <v>0</v>
      </c>
      <c r="BM291" s="684">
        <f t="shared" ref="BM291:BM292" si="288">S291/S$289</f>
        <v>0</v>
      </c>
      <c r="BN291" s="684">
        <f t="shared" ref="BN291:BN292" si="289">T291/T$289</f>
        <v>7.6879591806093273E-2</v>
      </c>
      <c r="BO291" s="684">
        <f t="shared" ref="BO291:BO292" si="290">U291/U$289</f>
        <v>1.0099362442108567E-2</v>
      </c>
    </row>
    <row r="292" spans="1:67">
      <c r="A292" s="687" t="str">
        <f>ImportsPellets!B$10</f>
        <v xml:space="preserve">USA </v>
      </c>
      <c r="B292" s="687">
        <f>SUM(ImportsPellets!C$10:C$10)</f>
        <v>0</v>
      </c>
      <c r="C292" s="687">
        <f>SUM(ImportsPellets!D$10:D$10)</f>
        <v>0</v>
      </c>
      <c r="D292" s="687">
        <f>SUM(ImportsPellets!E$10:E$10)</f>
        <v>0</v>
      </c>
      <c r="E292" s="687">
        <f>SUM(ImportsPellets!F$10:F$10)</f>
        <v>0</v>
      </c>
      <c r="F292" s="687">
        <f>SUM(ImportsPellets!G$10:G$10)</f>
        <v>0</v>
      </c>
      <c r="G292" s="687">
        <f>SUM(ImportsPellets!H$10:H$10)</f>
        <v>0</v>
      </c>
      <c r="H292" s="687">
        <f>SUM(ImportsPellets!I$10:I$10)</f>
        <v>0</v>
      </c>
      <c r="I292" s="687">
        <f>SUM(ImportsPellets!J$10:J$10)</f>
        <v>0</v>
      </c>
      <c r="J292" s="687">
        <f>SUM(ImportsPellets!K$10:K$10)</f>
        <v>0</v>
      </c>
      <c r="K292" s="687">
        <f>SUM(ImportsPellets!L$10:L$10)</f>
        <v>0</v>
      </c>
      <c r="L292" s="687">
        <f>SUM(ImportsPellets!M$10:M$10)</f>
        <v>8.8005940000000005E-2</v>
      </c>
      <c r="M292" s="687">
        <f>SUM(ImportsPellets!N$10:N$10)</f>
        <v>4.2137480000000005E-2</v>
      </c>
      <c r="N292" s="687">
        <f>SUM(ImportsPellets!O$10:O$10)</f>
        <v>4.7513619999999999E-2</v>
      </c>
      <c r="O292" s="687">
        <f>SUM(ImportsPellets!P$10:P$10)</f>
        <v>0.13315511000000002</v>
      </c>
      <c r="P292" s="687">
        <f>SUM(ImportsPellets!Q$10:Q$10)</f>
        <v>8.6312699999999992E-2</v>
      </c>
      <c r="Q292" s="687">
        <f>SUM(ImportsPellets!R$10:R$10)</f>
        <v>2.8366699999999995E-2</v>
      </c>
      <c r="R292" s="687">
        <f>SUM(ImportsPellets!S$10:S$10)</f>
        <v>9.9920457142857105E-2</v>
      </c>
      <c r="S292" s="687">
        <f>SUM(ImportsPellets!T$10:T$10)</f>
        <v>0.30690889999999993</v>
      </c>
      <c r="T292" s="687">
        <f>SUM(ImportsPellets!U$10:U$10)</f>
        <v>0.62313249999999998</v>
      </c>
      <c r="U292" s="687">
        <f>SUM(ImportsPellets!V$10:V$10)</f>
        <v>0.50595499999999993</v>
      </c>
      <c r="V292" s="687">
        <f>SUM(ImportsPellets!W$10:W$10)</f>
        <v>0</v>
      </c>
      <c r="W292" s="687">
        <f>SUM(ImportsPellets!X$10:X$10)</f>
        <v>0</v>
      </c>
      <c r="X292" s="687">
        <f>SUM(ImportsPellets!Y$10:Y$10)</f>
        <v>0</v>
      </c>
      <c r="Y292" s="687">
        <f>SUM(ImportsPellets!Z$10:Z$10)</f>
        <v>0</v>
      </c>
      <c r="Z292" s="687">
        <f>SUM(ImportsPellets!AA$10:AA$10)</f>
        <v>0</v>
      </c>
      <c r="AA292" s="687">
        <f>SUM(ImportsPellets!AB$10:AB$10)</f>
        <v>0</v>
      </c>
      <c r="AB292" s="685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684">
        <f t="shared" si="285"/>
        <v>0</v>
      </c>
      <c r="BF292" s="684">
        <f t="shared" si="285"/>
        <v>0.26817653271817793</v>
      </c>
      <c r="BG292" s="684">
        <f t="shared" si="285"/>
        <v>0.13408463403843041</v>
      </c>
      <c r="BH292" s="684">
        <f t="shared" si="285"/>
        <v>0.10424996319385613</v>
      </c>
      <c r="BI292" s="684">
        <f t="shared" si="285"/>
        <v>0.24174140740313246</v>
      </c>
      <c r="BJ292" s="684">
        <f t="shared" si="285"/>
        <v>0.17521685223841027</v>
      </c>
      <c r="BK292" s="684">
        <f t="shared" si="286"/>
        <v>7.6532524913398486E-2</v>
      </c>
      <c r="BL292" s="684">
        <f t="shared" si="287"/>
        <v>0.25480197746762834</v>
      </c>
      <c r="BM292" s="684">
        <f t="shared" si="288"/>
        <v>0.40456561932599638</v>
      </c>
      <c r="BN292" s="684">
        <f t="shared" si="289"/>
        <v>0.54394821736402377</v>
      </c>
      <c r="BO292" s="684">
        <f t="shared" si="290"/>
        <v>0.48404976359336893</v>
      </c>
    </row>
    <row r="293" spans="1:67">
      <c r="A293" s="687" t="str">
        <f>ImportsPellets!B$22</f>
        <v xml:space="preserve"> Russia </v>
      </c>
      <c r="B293" s="687">
        <f>SUM(ImportsPellets!C$22:C$22)</f>
        <v>0</v>
      </c>
      <c r="C293" s="687">
        <f>SUM(ImportsPellets!D$22:D$22)</f>
        <v>0</v>
      </c>
      <c r="D293" s="687">
        <f>SUM(ImportsPellets!E$22:E$22)</f>
        <v>0</v>
      </c>
      <c r="E293" s="687">
        <f>SUM(ImportsPellets!F$22:F$22)</f>
        <v>0</v>
      </c>
      <c r="F293" s="687">
        <f>SUM(ImportsPellets!G$22:G$22)</f>
        <v>0</v>
      </c>
      <c r="G293" s="687">
        <f>SUM(ImportsPellets!H$22:H$22)</f>
        <v>0</v>
      </c>
      <c r="H293" s="687">
        <f>SUM(ImportsPellets!I$22:I$22)</f>
        <v>0</v>
      </c>
      <c r="I293" s="687">
        <f>SUM(ImportsPellets!J$22:J$22)</f>
        <v>0</v>
      </c>
      <c r="J293" s="687">
        <f>SUM(ImportsPellets!K$22:K$22)</f>
        <v>0</v>
      </c>
      <c r="K293" s="687">
        <f>SUM(ImportsPellets!L$22:L$22)</f>
        <v>8.6534499999999986E-2</v>
      </c>
      <c r="L293" s="687">
        <f>SUM(ImportsPellets!M$22:M$22)</f>
        <v>0.17945575999999999</v>
      </c>
      <c r="M293" s="687">
        <f>SUM(ImportsPellets!N$22:N$22)</f>
        <v>0.21249041000000002</v>
      </c>
      <c r="N293" s="687">
        <f>SUM(ImportsPellets!O$22:O$22)</f>
        <v>0.37671600999999999</v>
      </c>
      <c r="O293" s="687">
        <f>SUM(ImportsPellets!P$22:P$22)</f>
        <v>0.36735985000000004</v>
      </c>
      <c r="P293" s="687">
        <f>SUM(ImportsPellets!Q$22:Q$22)</f>
        <v>0.38839389999999996</v>
      </c>
      <c r="Q293" s="687">
        <f>SUM(ImportsPellets!R$22:R$22)</f>
        <v>0.33308509999999991</v>
      </c>
      <c r="R293" s="687">
        <f>SUM(ImportsPellets!S$22:S$22)</f>
        <v>0.25812529999999995</v>
      </c>
      <c r="S293" s="687">
        <f>SUM(ImportsPellets!T$22:T$22)</f>
        <v>0.40257389999999987</v>
      </c>
      <c r="T293" s="687">
        <f>SUM(ImportsPellets!U$22:U$22)</f>
        <v>0.3959361999999999</v>
      </c>
      <c r="U293" s="687">
        <f>SUM(ImportsPellets!V$22:V$22)</f>
        <v>0.48433569999999992</v>
      </c>
      <c r="V293" s="687">
        <f>SUM(ImportsPellets!W$22:W$22)</f>
        <v>0</v>
      </c>
      <c r="W293" s="687">
        <f>SUM(ImportsPellets!X$22:X$22)</f>
        <v>0</v>
      </c>
      <c r="X293" s="687">
        <f>SUM(ImportsPellets!Y$22:Y$22)</f>
        <v>0</v>
      </c>
      <c r="Y293" s="687">
        <f>SUM(ImportsPellets!Z$22:Z$22)</f>
        <v>0</v>
      </c>
      <c r="Z293" s="687">
        <f>SUM(ImportsPellets!AA$22:AA$22)</f>
        <v>0</v>
      </c>
      <c r="AA293" s="687">
        <f>SUM(ImportsPellets!AB$22:AB$22)</f>
        <v>0</v>
      </c>
      <c r="AB293" s="685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684"/>
      <c r="BF293" s="684"/>
      <c r="BG293" s="684"/>
      <c r="BH293" s="684"/>
      <c r="BI293" s="684"/>
      <c r="BJ293" s="684"/>
      <c r="BK293" s="684"/>
      <c r="BL293" s="684"/>
      <c r="BM293" s="684"/>
      <c r="BN293" s="684"/>
      <c r="BO293" s="684"/>
    </row>
    <row r="294" spans="1:67">
      <c r="A294" s="687" t="str">
        <f>ImportsPellets!B$24</f>
        <v xml:space="preserve">Belarus </v>
      </c>
      <c r="B294" s="687">
        <f>SUM(ImportsPellets!C$24:C$24)</f>
        <v>0</v>
      </c>
      <c r="C294" s="687">
        <f>SUM(ImportsPellets!D$24:D$24)</f>
        <v>0</v>
      </c>
      <c r="D294" s="687">
        <f>SUM(ImportsPellets!E$24:E$24)</f>
        <v>0</v>
      </c>
      <c r="E294" s="687">
        <f>SUM(ImportsPellets!F$24:F$24)</f>
        <v>0</v>
      </c>
      <c r="F294" s="687">
        <f>SUM(ImportsPellets!G$24:G$24)</f>
        <v>0</v>
      </c>
      <c r="G294" s="687">
        <f>SUM(ImportsPellets!H$24:H$24)</f>
        <v>0</v>
      </c>
      <c r="H294" s="687">
        <f>SUM(ImportsPellets!I$24:I$24)</f>
        <v>0</v>
      </c>
      <c r="I294" s="687">
        <f>SUM(ImportsPellets!J$24:J$24)</f>
        <v>0</v>
      </c>
      <c r="J294" s="687">
        <f>SUM(ImportsPellets!K$24:K$24)</f>
        <v>0</v>
      </c>
      <c r="K294" s="687">
        <f>SUM(ImportsPellets!L$24:L$24)</f>
        <v>1.29757E-2</v>
      </c>
      <c r="L294" s="687">
        <f>SUM(ImportsPellets!M$24:M$24)</f>
        <v>2.5973860000000001E-2</v>
      </c>
      <c r="M294" s="687">
        <f>SUM(ImportsPellets!N$24:N$24)</f>
        <v>2.5963079999999999E-2</v>
      </c>
      <c r="N294" s="687">
        <f>SUM(ImportsPellets!O$24:O$24)</f>
        <v>8.3977300000000008E-3</v>
      </c>
      <c r="O294" s="687">
        <f>SUM(ImportsPellets!P$24:P$24)</f>
        <v>6.3764799999999995E-3</v>
      </c>
      <c r="P294" s="687">
        <f>SUM(ImportsPellets!Q$24:Q$24)</f>
        <v>8.1519999999999987E-4</v>
      </c>
      <c r="Q294" s="687">
        <f>SUM(ImportsPellets!R$24:R$24)</f>
        <v>1.178E-3</v>
      </c>
      <c r="R294" s="687">
        <f>SUM(ImportsPellets!S$24:S$24)</f>
        <v>4.039999999999999E-4</v>
      </c>
      <c r="S294" s="687">
        <f>SUM(ImportsPellets!T$24:T$24)</f>
        <v>3.2969999999999994E-4</v>
      </c>
      <c r="T294" s="687">
        <f>SUM(ImportsPellets!U$24:U$24)</f>
        <v>4.4929999999999992E-4</v>
      </c>
      <c r="U294" s="687">
        <f>SUM(ImportsPellets!V$24:V$24)</f>
        <v>5.9330000000000006E-4</v>
      </c>
      <c r="V294" s="687">
        <f>SUM(ImportsPellets!W$24:W$24)</f>
        <v>0</v>
      </c>
      <c r="W294" s="687">
        <f>SUM(ImportsPellets!X$24:X$24)</f>
        <v>0</v>
      </c>
      <c r="X294" s="687">
        <f>SUM(ImportsPellets!Y$24:Y$24)</f>
        <v>0</v>
      </c>
      <c r="Y294" s="687">
        <f>SUM(ImportsPellets!Z$24:Z$24)</f>
        <v>0</v>
      </c>
      <c r="Z294" s="687">
        <f>SUM(ImportsPellets!AA$24:AA$24)</f>
        <v>0</v>
      </c>
      <c r="AA294" s="687">
        <f>SUM(ImportsPellets!AB$24:AB$24)</f>
        <v>0</v>
      </c>
      <c r="AB294" s="685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684"/>
      <c r="BF294" s="684"/>
      <c r="BG294" s="684"/>
      <c r="BH294" s="684"/>
      <c r="BI294" s="684"/>
      <c r="BJ294" s="684"/>
      <c r="BK294" s="684"/>
      <c r="BL294" s="684"/>
      <c r="BM294" s="684"/>
      <c r="BN294" s="684"/>
      <c r="BO294" s="684"/>
    </row>
    <row r="295" spans="1:67">
      <c r="A295" s="687" t="str">
        <f>ImportsPellets!B$25</f>
        <v xml:space="preserve">Ukraine </v>
      </c>
      <c r="B295" s="687">
        <f>SUM(ImportsPellets!C$25:C$25)</f>
        <v>0</v>
      </c>
      <c r="C295" s="687">
        <f>SUM(ImportsPellets!D$25:D$25)</f>
        <v>0</v>
      </c>
      <c r="D295" s="687">
        <f>SUM(ImportsPellets!E$25:E$25)</f>
        <v>0</v>
      </c>
      <c r="E295" s="687">
        <f>SUM(ImportsPellets!F$25:F$25)</f>
        <v>0</v>
      </c>
      <c r="F295" s="687">
        <f>SUM(ImportsPellets!G$25:G$25)</f>
        <v>0</v>
      </c>
      <c r="G295" s="687">
        <f>SUM(ImportsPellets!H$25:H$25)</f>
        <v>0</v>
      </c>
      <c r="H295" s="687">
        <f>SUM(ImportsPellets!I$25:I$25)</f>
        <v>0</v>
      </c>
      <c r="I295" s="687">
        <f>SUM(ImportsPellets!J$25:J$25)</f>
        <v>0</v>
      </c>
      <c r="J295" s="687">
        <f>SUM(ImportsPellets!K$25:K$25)</f>
        <v>0</v>
      </c>
      <c r="K295" s="687">
        <f>SUM(ImportsPellets!L$25:L$25)</f>
        <v>7.5456999999999989E-3</v>
      </c>
      <c r="L295" s="687">
        <f>SUM(ImportsPellets!M$25:M$25)</f>
        <v>1.4943939999999999E-2</v>
      </c>
      <c r="M295" s="687">
        <f>SUM(ImportsPellets!N$25:N$25)</f>
        <v>1.1271039999999998E-2</v>
      </c>
      <c r="N295" s="687">
        <f>SUM(ImportsPellets!O$25:O$25)</f>
        <v>1.7527729999999998E-2</v>
      </c>
      <c r="O295" s="687">
        <f>SUM(ImportsPellets!P$25:P$25)</f>
        <v>1.8060679999999999E-2</v>
      </c>
      <c r="P295" s="687">
        <f>SUM(ImportsPellets!Q$25:Q$25)</f>
        <v>8.9429999999999996E-3</v>
      </c>
      <c r="Q295" s="687">
        <f>SUM(ImportsPellets!R$25:R$25)</f>
        <v>5.3647E-3</v>
      </c>
      <c r="R295" s="687">
        <f>SUM(ImportsPellets!S$25:S$25)</f>
        <v>6.535899999999999E-3</v>
      </c>
      <c r="S295" s="687">
        <f>SUM(ImportsPellets!T$25:T$25)</f>
        <v>4.7074000000000005E-3</v>
      </c>
      <c r="T295" s="687">
        <f>SUM(ImportsPellets!U$25:U$25)</f>
        <v>5.9808999999999991E-3</v>
      </c>
      <c r="U295" s="687">
        <f>SUM(ImportsPellets!V$25:V$25)</f>
        <v>1.2720299999999999E-2</v>
      </c>
      <c r="V295" s="687">
        <f>SUM(ImportsPellets!W$25:W$25)</f>
        <v>0</v>
      </c>
      <c r="W295" s="687">
        <f>SUM(ImportsPellets!X$25:X$25)</f>
        <v>0</v>
      </c>
      <c r="X295" s="687">
        <f>SUM(ImportsPellets!Y$25:Y$25)</f>
        <v>0</v>
      </c>
      <c r="Y295" s="687">
        <f>SUM(ImportsPellets!Z$25:Z$25)</f>
        <v>0</v>
      </c>
      <c r="Z295" s="687">
        <f>SUM(ImportsPellets!AA$25:AA$25)</f>
        <v>0</v>
      </c>
      <c r="AA295" s="687">
        <f>SUM(ImportsPellets!AB$25:AB$25)</f>
        <v>0</v>
      </c>
      <c r="AB295" s="685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684">
        <f t="shared" ref="BE295:BJ296" si="291">K295/K$289</f>
        <v>5.7102014314665363E-2</v>
      </c>
      <c r="BF295" s="684">
        <f t="shared" si="291"/>
        <v>4.5537994530238386E-2</v>
      </c>
      <c r="BG295" s="684">
        <f t="shared" si="291"/>
        <v>3.5865297916071633E-2</v>
      </c>
      <c r="BH295" s="684">
        <f t="shared" si="291"/>
        <v>3.8457713964371643E-2</v>
      </c>
      <c r="BI295" s="684">
        <f t="shared" si="291"/>
        <v>3.2788934663172939E-2</v>
      </c>
      <c r="BJ295" s="684">
        <f t="shared" si="291"/>
        <v>1.8154504604398925E-2</v>
      </c>
      <c r="BK295" s="684">
        <f t="shared" ref="BK295:BK296" si="292">Q295/Q$289</f>
        <v>1.4473803311732028E-2</v>
      </c>
      <c r="BL295" s="684">
        <f t="shared" ref="BL295:BL296" si="293">R295/R$289</f>
        <v>1.6666859741741299E-2</v>
      </c>
      <c r="BM295" s="684">
        <f t="shared" ref="BM295:BM296" si="294">S295/S$289</f>
        <v>6.2052687179003155E-3</v>
      </c>
      <c r="BN295" s="684">
        <f t="shared" ref="BN295:BN296" si="295">T295/T$289</f>
        <v>5.2208798180683712E-3</v>
      </c>
      <c r="BO295" s="684">
        <f t="shared" ref="BO295:BO296" si="296">U295/U$289</f>
        <v>1.2169576756503505E-2</v>
      </c>
    </row>
    <row r="296" spans="1:67">
      <c r="A296" s="680" t="s">
        <v>25</v>
      </c>
      <c r="B296" s="687">
        <f t="shared" ref="B296:AA296" si="297">B289-SUM(B291:B295)</f>
        <v>0</v>
      </c>
      <c r="C296" s="687">
        <f t="shared" si="297"/>
        <v>0</v>
      </c>
      <c r="D296" s="687">
        <f t="shared" si="297"/>
        <v>0</v>
      </c>
      <c r="E296" s="687">
        <f t="shared" si="297"/>
        <v>0</v>
      </c>
      <c r="F296" s="687">
        <f t="shared" si="297"/>
        <v>0</v>
      </c>
      <c r="G296" s="687">
        <f t="shared" si="297"/>
        <v>0</v>
      </c>
      <c r="H296" s="687">
        <f t="shared" si="297"/>
        <v>0</v>
      </c>
      <c r="I296" s="687">
        <f t="shared" si="297"/>
        <v>0</v>
      </c>
      <c r="J296" s="687">
        <f t="shared" si="297"/>
        <v>0</v>
      </c>
      <c r="K296" s="687">
        <f t="shared" si="297"/>
        <v>7.2102999999999334E-3</v>
      </c>
      <c r="L296" s="687">
        <f t="shared" si="297"/>
        <v>9.6160899999999661E-3</v>
      </c>
      <c r="M296" s="687">
        <f t="shared" si="297"/>
        <v>2.3312299999997954E-3</v>
      </c>
      <c r="N296" s="687">
        <f t="shared" si="297"/>
        <v>2.069100000000601E-4</v>
      </c>
      <c r="O296" s="687">
        <f t="shared" si="297"/>
        <v>2.4529999999944874E-4</v>
      </c>
      <c r="P296" s="687">
        <f t="shared" si="297"/>
        <v>1.0491428571440808E-4</v>
      </c>
      <c r="Q296" s="687">
        <f t="shared" si="297"/>
        <v>2.6544500000001969E-3</v>
      </c>
      <c r="R296" s="687">
        <f t="shared" si="297"/>
        <v>2.7163800000000626E-2</v>
      </c>
      <c r="S296" s="687">
        <f t="shared" si="297"/>
        <v>4.4093500000000452E-2</v>
      </c>
      <c r="T296" s="687">
        <f t="shared" si="297"/>
        <v>3.2003099999999396E-2</v>
      </c>
      <c r="U296" s="687">
        <f t="shared" si="297"/>
        <v>3.1093400000000715E-2</v>
      </c>
      <c r="V296" s="687">
        <f t="shared" si="297"/>
        <v>0</v>
      </c>
      <c r="W296" s="687">
        <f t="shared" si="297"/>
        <v>0</v>
      </c>
      <c r="X296" s="687">
        <f t="shared" si="297"/>
        <v>0</v>
      </c>
      <c r="Y296" s="687">
        <f t="shared" si="297"/>
        <v>0</v>
      </c>
      <c r="Z296" s="687">
        <f t="shared" si="297"/>
        <v>0</v>
      </c>
      <c r="AA296" s="687">
        <f t="shared" si="297"/>
        <v>0</v>
      </c>
      <c r="AB296" s="685"/>
      <c r="BC296" s="2"/>
      <c r="BD296" s="2"/>
      <c r="BE296" s="684">
        <f t="shared" si="291"/>
        <v>5.4563877945456078E-2</v>
      </c>
      <c r="BF296" s="684">
        <f t="shared" si="291"/>
        <v>2.9302677461384249E-2</v>
      </c>
      <c r="BG296" s="684">
        <f t="shared" si="291"/>
        <v>7.4181493864697804E-3</v>
      </c>
      <c r="BH296" s="684">
        <f t="shared" si="291"/>
        <v>4.5398266611651646E-4</v>
      </c>
      <c r="BI296" s="684">
        <f t="shared" si="291"/>
        <v>4.4533902781391659E-4</v>
      </c>
      <c r="BJ296" s="684">
        <f t="shared" si="291"/>
        <v>2.1297851761930517E-4</v>
      </c>
      <c r="BK296" s="684">
        <f t="shared" si="292"/>
        <v>7.1616282738699143E-3</v>
      </c>
      <c r="BL296" s="684">
        <f t="shared" si="293"/>
        <v>6.9268998095552689E-2</v>
      </c>
      <c r="BM296" s="684">
        <f t="shared" si="294"/>
        <v>5.8123808516960598E-2</v>
      </c>
      <c r="BN296" s="684">
        <f t="shared" si="295"/>
        <v>2.7936320437663358E-2</v>
      </c>
      <c r="BO296" s="684">
        <f t="shared" si="296"/>
        <v>2.9747216490230172E-2</v>
      </c>
    </row>
    <row r="297" spans="1:67">
      <c r="A297" s="680"/>
      <c r="B297" s="685"/>
      <c r="C297" s="685"/>
      <c r="D297" s="685"/>
      <c r="E297" s="685"/>
      <c r="F297" s="685"/>
      <c r="G297" s="685"/>
      <c r="H297" s="685"/>
      <c r="I297" s="685"/>
      <c r="J297" s="685"/>
      <c r="K297" s="685"/>
      <c r="L297" s="685"/>
      <c r="M297" s="685"/>
      <c r="N297" s="685"/>
      <c r="O297" s="685"/>
      <c r="P297" s="685"/>
      <c r="Q297" s="685"/>
      <c r="R297" s="685"/>
      <c r="S297" s="685"/>
      <c r="T297" s="685"/>
      <c r="U297" s="685"/>
      <c r="V297" s="685"/>
      <c r="W297" s="685"/>
      <c r="X297" s="685"/>
      <c r="Y297" s="685"/>
      <c r="Z297" s="685"/>
      <c r="AA297" s="685"/>
      <c r="AB297" s="685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</row>
    <row r="298" spans="1:67">
      <c r="A298" s="680"/>
      <c r="B298" s="685"/>
      <c r="C298" s="685"/>
      <c r="D298" s="685"/>
      <c r="E298" s="685"/>
      <c r="F298" s="685"/>
      <c r="G298" s="685"/>
      <c r="H298" s="685"/>
      <c r="I298" s="685"/>
      <c r="J298" s="685"/>
      <c r="K298" s="685"/>
      <c r="L298" s="685"/>
      <c r="M298" s="685"/>
      <c r="N298" s="685"/>
      <c r="O298" s="685"/>
      <c r="P298" s="685"/>
      <c r="Q298" s="685"/>
      <c r="R298" s="685"/>
      <c r="S298" s="685"/>
      <c r="T298" s="685"/>
      <c r="U298" s="685"/>
      <c r="V298" s="685"/>
      <c r="W298" s="685"/>
      <c r="X298" s="685"/>
      <c r="Y298" s="685"/>
      <c r="Z298" s="685"/>
      <c r="AA298" s="685"/>
      <c r="AB298" s="685"/>
      <c r="BC298" s="2"/>
      <c r="BD298" s="2"/>
    </row>
    <row r="299" spans="1:67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685"/>
      <c r="BC299" s="2"/>
      <c r="BD299" s="2"/>
    </row>
    <row r="300" spans="1:67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685"/>
      <c r="BC300" s="2"/>
      <c r="BD300" s="2"/>
    </row>
    <row r="301" spans="1:67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685"/>
      <c r="BC301" s="2"/>
      <c r="BD301" s="2"/>
    </row>
    <row r="302" spans="1:67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685"/>
      <c r="BC302" s="2"/>
      <c r="BD302" s="2"/>
    </row>
    <row r="303" spans="1:67">
      <c r="A303" s="683" t="str">
        <f t="shared" ref="A303:A308" si="298">A291</f>
        <v xml:space="preserve">Canada </v>
      </c>
      <c r="B303" s="683"/>
      <c r="C303" s="683"/>
      <c r="D303" s="683"/>
      <c r="E303" s="683"/>
      <c r="F303" s="683"/>
      <c r="G303" s="683"/>
      <c r="H303" s="683"/>
      <c r="I303" s="683"/>
      <c r="J303" s="683"/>
      <c r="K303" s="683"/>
      <c r="L303" s="683"/>
      <c r="M303" s="683"/>
      <c r="N303" s="683"/>
      <c r="O303" s="683"/>
      <c r="P303" s="683"/>
      <c r="Q303" s="683"/>
      <c r="R303" s="683"/>
      <c r="S303" s="683"/>
      <c r="T303" s="683"/>
      <c r="U303" s="683"/>
      <c r="V303" s="683"/>
      <c r="W303" s="683"/>
      <c r="X303" s="683"/>
      <c r="Y303" s="683"/>
      <c r="Z303" s="683"/>
      <c r="AA303" s="683"/>
      <c r="AB303" s="683"/>
      <c r="AC303" s="687">
        <f>SUM(ImportsPellets!AD$8:AD$8)</f>
        <v>0</v>
      </c>
      <c r="AD303" s="687">
        <f>SUM(ImportsPellets!AE$8:AE$8)</f>
        <v>0</v>
      </c>
      <c r="AE303" s="687">
        <f>SUM(ImportsPellets!AF$8:AF$8)</f>
        <v>0</v>
      </c>
      <c r="AF303" s="687">
        <f>SUM(ImportsPellets!AG$8:AG$8)</f>
        <v>0</v>
      </c>
      <c r="AG303" s="687">
        <f>SUM(ImportsPellets!AH$8:AH$8)</f>
        <v>0</v>
      </c>
      <c r="AH303" s="687">
        <f>SUM(ImportsPellets!AI$8:AI$8)</f>
        <v>0</v>
      </c>
      <c r="AI303" s="687">
        <f>SUM(ImportsPellets!AJ$8:AJ$8)</f>
        <v>0</v>
      </c>
      <c r="AJ303" s="687">
        <f>SUM(ImportsPellets!AK$8:AK$8)</f>
        <v>0</v>
      </c>
      <c r="AK303" s="687">
        <f>SUM(ImportsPellets!AL$8:AL$8)</f>
        <v>0</v>
      </c>
      <c r="AL303" s="687">
        <f>SUM(ImportsPellets!AM$8:AM$8)</f>
        <v>3.3915635996000001E-3</v>
      </c>
      <c r="AM303" s="687">
        <f>SUM(ImportsPellets!AN$8:AN$8)</f>
        <v>1.7308246401000001E-3</v>
      </c>
      <c r="AN303" s="687">
        <f>SUM(ImportsPellets!AO$8:AO$8)</f>
        <v>3.4430048159999997E-3</v>
      </c>
      <c r="AO303" s="687">
        <f>SUM(ImportsPellets!AP$8:AP$8)</f>
        <v>8.6955264000000004E-4</v>
      </c>
      <c r="AP303" s="687">
        <f>SUM(ImportsPellets!AQ$8:AQ$8)</f>
        <v>4.2284114205000008E-3</v>
      </c>
      <c r="AQ303" s="687">
        <f>SUM(ImportsPellets!AR$8:AR$8)</f>
        <v>1.501810796E-3</v>
      </c>
      <c r="AR303" s="687">
        <f>SUM(ImportsPellets!AS$8:AS$8)</f>
        <v>0</v>
      </c>
      <c r="AS303" s="687">
        <f>SUM(ImportsPellets!AT$8:AT$8)</f>
        <v>0</v>
      </c>
      <c r="AT303" s="687">
        <f>SUM(ImportsPellets!AU$8:AU$8)</f>
        <v>0</v>
      </c>
      <c r="AU303" s="687">
        <f>SUM(ImportsPellets!AV$8:AV$8)</f>
        <v>1.4969799749E-2</v>
      </c>
      <c r="AV303" s="687">
        <f>SUM(ImportsPellets!AW$8:AW$8)</f>
        <v>2.0737672620833336E-3</v>
      </c>
      <c r="AW303" s="687">
        <f>SUM(ImportsPellets!AX$8:AX$8)</f>
        <v>0</v>
      </c>
      <c r="AX303" s="687">
        <f>SUM(ImportsPellets!AY$8:AY$8)</f>
        <v>0</v>
      </c>
      <c r="AY303" s="687">
        <f>SUM(ImportsPellets!AZ$8:AZ$8)</f>
        <v>0</v>
      </c>
      <c r="AZ303" s="687">
        <f>SUM(ImportsPellets!BA$8:BA$8)</f>
        <v>0</v>
      </c>
      <c r="BA303" s="687">
        <f>SUM(ImportsPellets!BB$8:BB$8)</f>
        <v>0</v>
      </c>
      <c r="BB303" s="687">
        <f>SUM(ImportsPellets!BC$8:BC$8)</f>
        <v>0</v>
      </c>
      <c r="BC303" s="2"/>
      <c r="BD303" s="2"/>
      <c r="BE303" s="684">
        <f t="shared" ref="BE303:BJ308" si="299">AL303/AL$289</f>
        <v>0.11991874880498074</v>
      </c>
      <c r="BF303" s="684">
        <f t="shared" si="299"/>
        <v>3.17362703736657E-2</v>
      </c>
      <c r="BG303" s="684">
        <f t="shared" si="299"/>
        <v>6.4154310665826039E-2</v>
      </c>
      <c r="BH303" s="684">
        <f t="shared" si="299"/>
        <v>1.2391486382410099E-2</v>
      </c>
      <c r="BI303" s="684">
        <f t="shared" si="299"/>
        <v>4.752985969397943E-2</v>
      </c>
      <c r="BJ303" s="684">
        <f t="shared" si="299"/>
        <v>1.6667164514073757E-2</v>
      </c>
      <c r="BK303" s="684">
        <f t="shared" ref="BK303:BK308" si="300">AR303/AR$289</f>
        <v>0</v>
      </c>
      <c r="BL303" s="684">
        <f t="shared" ref="BL303:BL308" si="301">AS303/AS$289</f>
        <v>0</v>
      </c>
      <c r="BM303" s="684">
        <f t="shared" ref="BM303:BM308" si="302">AT303/AT$289</f>
        <v>0</v>
      </c>
      <c r="BN303" s="684">
        <f t="shared" ref="BN303:BN308" si="303">AU303/AU$289</f>
        <v>7.515345487506489E-2</v>
      </c>
      <c r="BO303" s="684">
        <f t="shared" ref="BO303:BO308" si="304">AV303/AV$289</f>
        <v>1.0762097683681998E-2</v>
      </c>
    </row>
    <row r="304" spans="1:67">
      <c r="A304" s="683" t="str">
        <f t="shared" si="298"/>
        <v xml:space="preserve">USA </v>
      </c>
      <c r="B304" s="683"/>
      <c r="C304" s="683"/>
      <c r="D304" s="683"/>
      <c r="E304" s="683"/>
      <c r="F304" s="683"/>
      <c r="G304" s="683"/>
      <c r="H304" s="683"/>
      <c r="I304" s="683"/>
      <c r="J304" s="683"/>
      <c r="K304" s="683"/>
      <c r="L304" s="683"/>
      <c r="M304" s="683"/>
      <c r="N304" s="683"/>
      <c r="O304" s="683"/>
      <c r="P304" s="683"/>
      <c r="Q304" s="683"/>
      <c r="R304" s="683"/>
      <c r="S304" s="683"/>
      <c r="T304" s="683"/>
      <c r="U304" s="683"/>
      <c r="V304" s="683"/>
      <c r="W304" s="683"/>
      <c r="X304" s="683"/>
      <c r="Y304" s="683"/>
      <c r="Z304" s="683"/>
      <c r="AA304" s="683"/>
      <c r="AB304" s="683"/>
      <c r="AC304" s="687">
        <f>SUM(ImportsPellets!AD$10:AD$10)</f>
        <v>0</v>
      </c>
      <c r="AD304" s="687">
        <f>SUM(ImportsPellets!AE$10:AE$10)</f>
        <v>0</v>
      </c>
      <c r="AE304" s="687">
        <f>SUM(ImportsPellets!AF$10:AF$10)</f>
        <v>0</v>
      </c>
      <c r="AF304" s="687">
        <f>SUM(ImportsPellets!AG$10:AG$10)</f>
        <v>0</v>
      </c>
      <c r="AG304" s="687">
        <f>SUM(ImportsPellets!AH$10:AH$10)</f>
        <v>0</v>
      </c>
      <c r="AH304" s="687">
        <f>SUM(ImportsPellets!AI$10:AI$10)</f>
        <v>0</v>
      </c>
      <c r="AI304" s="687">
        <f>SUM(ImportsPellets!AJ$10:AJ$10)</f>
        <v>0</v>
      </c>
      <c r="AJ304" s="687">
        <f>SUM(ImportsPellets!AK$10:AK$10)</f>
        <v>0</v>
      </c>
      <c r="AK304" s="687">
        <f>SUM(ImportsPellets!AL$10:AL$10)</f>
        <v>0</v>
      </c>
      <c r="AL304" s="687">
        <f>SUM(ImportsPellets!AM$10:AM$10)</f>
        <v>6.9116524400000007E-5</v>
      </c>
      <c r="AM304" s="687">
        <f>SUM(ImportsPellets!AN$10:AN$10)</f>
        <v>1.4787075214800003E-2</v>
      </c>
      <c r="AN304" s="687">
        <f>SUM(ImportsPellets!AO$10:AO$10)</f>
        <v>6.7818671520000007E-3</v>
      </c>
      <c r="AO304" s="687">
        <f>SUM(ImportsPellets!AP$10:AP$10)</f>
        <v>7.5503430464000003E-3</v>
      </c>
      <c r="AP304" s="687">
        <f>SUM(ImportsPellets!AQ$10:AQ$10)</f>
        <v>2.0342166378300001E-2</v>
      </c>
      <c r="AQ304" s="687">
        <f>SUM(ImportsPellets!AR$10:AR$10)</f>
        <v>1.5574853083000001E-2</v>
      </c>
      <c r="AR304" s="687">
        <f>SUM(ImportsPellets!AS$10:AS$10)</f>
        <v>5.0768578664999991E-3</v>
      </c>
      <c r="AS304" s="687">
        <f>SUM(ImportsPellets!AT$10:AT$10)</f>
        <v>1.7680573472599999E-2</v>
      </c>
      <c r="AT304" s="687">
        <f>SUM(ImportsPellets!AU$10:AU$10)</f>
        <v>5.3417333540999999E-2</v>
      </c>
      <c r="AU304" s="687">
        <f>SUM(ImportsPellets!AV$10:AV$10)</f>
        <v>0.116005424459</v>
      </c>
      <c r="AV304" s="687">
        <f>SUM(ImportsPellets!AW$10:AW$10)</f>
        <v>9.8304313724166661E-2</v>
      </c>
      <c r="AW304" s="687">
        <f>SUM(ImportsPellets!AX$10:AX$10)</f>
        <v>0</v>
      </c>
      <c r="AX304" s="687">
        <f>SUM(ImportsPellets!AY$10:AY$10)</f>
        <v>0</v>
      </c>
      <c r="AY304" s="687">
        <f>SUM(ImportsPellets!AZ$10:AZ$10)</f>
        <v>0</v>
      </c>
      <c r="AZ304" s="687">
        <f>SUM(ImportsPellets!BA$10:BA$10)</f>
        <v>0</v>
      </c>
      <c r="BA304" s="687">
        <f>SUM(ImportsPellets!BB$10:BB$10)</f>
        <v>0</v>
      </c>
      <c r="BB304" s="687">
        <f>SUM(ImportsPellets!BC$10:BC$10)</f>
        <v>0</v>
      </c>
      <c r="BC304" s="2"/>
      <c r="BD304" s="2"/>
      <c r="BE304" s="684">
        <f t="shared" si="299"/>
        <v>2.4438188712647023E-3</v>
      </c>
      <c r="BF304" s="684">
        <f t="shared" si="299"/>
        <v>0.27113469855935851</v>
      </c>
      <c r="BG304" s="684">
        <f t="shared" si="299"/>
        <v>0.12636811024541098</v>
      </c>
      <c r="BH304" s="684">
        <f t="shared" si="299"/>
        <v>0.1075955252599663</v>
      </c>
      <c r="BI304" s="684">
        <f t="shared" si="299"/>
        <v>0.22865805090410421</v>
      </c>
      <c r="BJ304" s="684">
        <f t="shared" si="299"/>
        <v>0.17285042783571111</v>
      </c>
      <c r="BK304" s="684">
        <f t="shared" si="300"/>
        <v>9.1491104374198967E-2</v>
      </c>
      <c r="BL304" s="684">
        <f t="shared" si="301"/>
        <v>0.2977047845729317</v>
      </c>
      <c r="BM304" s="684">
        <f t="shared" si="302"/>
        <v>0.48864046120264154</v>
      </c>
      <c r="BN304" s="684">
        <f t="shared" si="303"/>
        <v>0.58238644327387157</v>
      </c>
      <c r="BO304" s="684">
        <f t="shared" si="304"/>
        <v>0.51016362654117775</v>
      </c>
    </row>
    <row r="305" spans="1:67">
      <c r="A305" s="683" t="str">
        <f t="shared" si="298"/>
        <v xml:space="preserve"> Russia </v>
      </c>
      <c r="B305" s="683"/>
      <c r="C305" s="683"/>
      <c r="D305" s="683"/>
      <c r="E305" s="683"/>
      <c r="F305" s="683"/>
      <c r="G305" s="683"/>
      <c r="H305" s="683"/>
      <c r="I305" s="683"/>
      <c r="J305" s="683"/>
      <c r="K305" s="683"/>
      <c r="L305" s="683"/>
      <c r="M305" s="683"/>
      <c r="N305" s="683"/>
      <c r="O305" s="683"/>
      <c r="P305" s="683"/>
      <c r="Q305" s="683"/>
      <c r="R305" s="683"/>
      <c r="S305" s="683"/>
      <c r="T305" s="683"/>
      <c r="U305" s="683"/>
      <c r="V305" s="683"/>
      <c r="W305" s="683"/>
      <c r="X305" s="683"/>
      <c r="Y305" s="683"/>
      <c r="Z305" s="683"/>
      <c r="AA305" s="683"/>
      <c r="AB305" s="683"/>
      <c r="AC305" s="687">
        <f>SUM(ImportsPellets!AD$22:AD$22)</f>
        <v>0</v>
      </c>
      <c r="AD305" s="687">
        <f>SUM(ImportsPellets!AE$22:AE$22)</f>
        <v>0</v>
      </c>
      <c r="AE305" s="687">
        <f>SUM(ImportsPellets!AF$22:AF$22)</f>
        <v>0</v>
      </c>
      <c r="AF305" s="687">
        <f>SUM(ImportsPellets!AG$22:AG$22)</f>
        <v>0</v>
      </c>
      <c r="AG305" s="687">
        <f>SUM(ImportsPellets!AH$22:AH$22)</f>
        <v>0</v>
      </c>
      <c r="AH305" s="687">
        <f>SUM(ImportsPellets!AI$22:AI$22)</f>
        <v>0</v>
      </c>
      <c r="AI305" s="687">
        <f>SUM(ImportsPellets!AJ$22:AJ$22)</f>
        <v>0</v>
      </c>
      <c r="AJ305" s="687">
        <f>SUM(ImportsPellets!AK$22:AK$22)</f>
        <v>0</v>
      </c>
      <c r="AK305" s="687">
        <f>SUM(ImportsPellets!AL$22:AL$22)</f>
        <v>0</v>
      </c>
      <c r="AL305" s="687">
        <f>SUM(ImportsPellets!AM$22:AM$22)</f>
        <v>1.6341384743199999E-2</v>
      </c>
      <c r="AM305" s="687">
        <f>SUM(ImportsPellets!AN$22:AN$22)</f>
        <v>2.8802990739600003E-2</v>
      </c>
      <c r="AN305" s="687">
        <f>SUM(ImportsPellets!AO$22:AO$22)</f>
        <v>3.6032216495999997E-2</v>
      </c>
      <c r="AO305" s="687">
        <f>SUM(ImportsPellets!AP$22:AP$22)</f>
        <v>5.7075977041600001E-2</v>
      </c>
      <c r="AP305" s="687">
        <f>SUM(ImportsPellets!AQ$22:AQ$22)</f>
        <v>5.9545595917500006E-2</v>
      </c>
      <c r="AQ305" s="687">
        <f>SUM(ImportsPellets!AR$22:AR$22)</f>
        <v>7.0786761755500013E-2</v>
      </c>
      <c r="AR305" s="687">
        <f>SUM(ImportsPellets!AS$22:AS$22)</f>
        <v>4.8769912051000001E-2</v>
      </c>
      <c r="AS305" s="687">
        <f>SUM(ImportsPellets!AT$22:AT$22)</f>
        <v>3.5216483970399996E-2</v>
      </c>
      <c r="AT305" s="687">
        <f>SUM(ImportsPellets!AU$22:AU$22)</f>
        <v>4.8973476709300003E-2</v>
      </c>
      <c r="AU305" s="687">
        <f>SUM(ImportsPellets!AV$22:AV$22)</f>
        <v>6.4879199877000013E-2</v>
      </c>
      <c r="AV305" s="687">
        <f>SUM(ImportsPellets!AW$22:AW$22)</f>
        <v>8.3448533365000008E-2</v>
      </c>
      <c r="AW305" s="687">
        <f>SUM(ImportsPellets!AX$22:AX$22)</f>
        <v>0</v>
      </c>
      <c r="AX305" s="687">
        <f>SUM(ImportsPellets!AY$22:AY$22)</f>
        <v>0</v>
      </c>
      <c r="AY305" s="687">
        <f>SUM(ImportsPellets!AZ$22:AZ$22)</f>
        <v>0</v>
      </c>
      <c r="AZ305" s="687">
        <f>SUM(ImportsPellets!BA$22:BA$22)</f>
        <v>0</v>
      </c>
      <c r="BA305" s="687">
        <f>SUM(ImportsPellets!BB$22:BB$22)</f>
        <v>0</v>
      </c>
      <c r="BB305" s="687">
        <f>SUM(ImportsPellets!BC$22:BC$22)</f>
        <v>0</v>
      </c>
      <c r="BC305" s="2"/>
      <c r="BD305" s="2"/>
      <c r="BE305" s="684">
        <f t="shared" si="299"/>
        <v>0.57779792552805564</v>
      </c>
      <c r="BF305" s="684">
        <f t="shared" si="299"/>
        <v>0.52812947106491515</v>
      </c>
      <c r="BG305" s="684">
        <f t="shared" si="299"/>
        <v>0.67139668243283857</v>
      </c>
      <c r="BH305" s="684">
        <f t="shared" si="299"/>
        <v>0.81335638550155842</v>
      </c>
      <c r="BI305" s="684">
        <f t="shared" si="299"/>
        <v>0.66932791961348581</v>
      </c>
      <c r="BJ305" s="684">
        <f t="shared" si="299"/>
        <v>0.78559470123656194</v>
      </c>
      <c r="BK305" s="684">
        <f t="shared" si="300"/>
        <v>0.87889265981256837</v>
      </c>
      <c r="BL305" s="684">
        <f t="shared" si="301"/>
        <v>0.59297373979817536</v>
      </c>
      <c r="BM305" s="684">
        <f t="shared" si="302"/>
        <v>0.44798983138238441</v>
      </c>
      <c r="BN305" s="684">
        <f t="shared" si="303"/>
        <v>0.32571551403766452</v>
      </c>
      <c r="BO305" s="684">
        <f t="shared" si="304"/>
        <v>0.43306753079509147</v>
      </c>
    </row>
    <row r="306" spans="1:67">
      <c r="A306" s="683" t="str">
        <f t="shared" si="298"/>
        <v xml:space="preserve">Belarus </v>
      </c>
      <c r="B306" s="683"/>
      <c r="C306" s="683"/>
      <c r="D306" s="683"/>
      <c r="E306" s="683"/>
      <c r="F306" s="683"/>
      <c r="G306" s="683"/>
      <c r="H306" s="683"/>
      <c r="I306" s="683"/>
      <c r="J306" s="683"/>
      <c r="K306" s="683"/>
      <c r="L306" s="683"/>
      <c r="M306" s="683"/>
      <c r="N306" s="683"/>
      <c r="O306" s="683"/>
      <c r="P306" s="683"/>
      <c r="Q306" s="683"/>
      <c r="R306" s="683"/>
      <c r="S306" s="683"/>
      <c r="T306" s="683"/>
      <c r="U306" s="683"/>
      <c r="V306" s="683"/>
      <c r="W306" s="683"/>
      <c r="X306" s="683"/>
      <c r="Y306" s="683"/>
      <c r="Z306" s="683"/>
      <c r="AA306" s="683"/>
      <c r="AB306" s="683"/>
      <c r="AC306" s="687">
        <f>SUM(ImportsPellets!AD$24:AD$24)</f>
        <v>0</v>
      </c>
      <c r="AD306" s="687">
        <f>SUM(ImportsPellets!AE$24:AE$24)</f>
        <v>0</v>
      </c>
      <c r="AE306" s="687">
        <f>SUM(ImportsPellets!AF$24:AF$24)</f>
        <v>0</v>
      </c>
      <c r="AF306" s="687">
        <f>SUM(ImportsPellets!AG$24:AG$24)</f>
        <v>0</v>
      </c>
      <c r="AG306" s="687">
        <f>SUM(ImportsPellets!AH$24:AH$24)</f>
        <v>0</v>
      </c>
      <c r="AH306" s="687">
        <f>SUM(ImportsPellets!AI$24:AI$24)</f>
        <v>0</v>
      </c>
      <c r="AI306" s="687">
        <f>SUM(ImportsPellets!AJ$24:AJ$24)</f>
        <v>0</v>
      </c>
      <c r="AJ306" s="687">
        <f>SUM(ImportsPellets!AK$24:AK$24)</f>
        <v>0</v>
      </c>
      <c r="AK306" s="687">
        <f>SUM(ImportsPellets!AL$24:AL$24)</f>
        <v>0</v>
      </c>
      <c r="AL306" s="687">
        <f>SUM(ImportsPellets!AM$24:AM$24)</f>
        <v>3.2489899331999998E-3</v>
      </c>
      <c r="AM306" s="687">
        <f>SUM(ImportsPellets!AN$24:AN$24)</f>
        <v>4.5238398912000009E-3</v>
      </c>
      <c r="AN306" s="687">
        <f>SUM(ImportsPellets!AO$24:AO$24)</f>
        <v>4.6009998720000006E-3</v>
      </c>
      <c r="AO306" s="687">
        <f>SUM(ImportsPellets!AP$24:AP$24)</f>
        <v>1.4102645744000001E-3</v>
      </c>
      <c r="AP306" s="687">
        <f>SUM(ImportsPellets!AQ$24:AQ$24)</f>
        <v>1.1966114595000001E-3</v>
      </c>
      <c r="AQ306" s="687">
        <f>SUM(ImportsPellets!AR$24:AR$24)</f>
        <v>1.9038733500000002E-4</v>
      </c>
      <c r="AR306" s="687">
        <f>SUM(ImportsPellets!AS$24:AS$24)</f>
        <v>2.1353658900000001E-4</v>
      </c>
      <c r="AS306" s="687">
        <f>SUM(ImportsPellets!AT$24:AT$24)</f>
        <v>7.066892360000001E-5</v>
      </c>
      <c r="AT306" s="687">
        <f>SUM(ImportsPellets!AU$24:AU$24)</f>
        <v>5.2111931299999998E-5</v>
      </c>
      <c r="AU306" s="687">
        <f>SUM(ImportsPellets!AV$24:AV$24)</f>
        <v>8.5023733000000001E-5</v>
      </c>
      <c r="AV306" s="687">
        <f>SUM(ImportsPellets!AW$24:AW$24)</f>
        <v>1.4250056666666666E-4</v>
      </c>
      <c r="AW306" s="687">
        <f>SUM(ImportsPellets!AX$24:AX$24)</f>
        <v>0</v>
      </c>
      <c r="AX306" s="687">
        <f>SUM(ImportsPellets!AY$24:AY$24)</f>
        <v>0</v>
      </c>
      <c r="AY306" s="687">
        <f>SUM(ImportsPellets!AZ$24:AZ$24)</f>
        <v>0</v>
      </c>
      <c r="AZ306" s="687">
        <f>SUM(ImportsPellets!BA$24:BA$24)</f>
        <v>0</v>
      </c>
      <c r="BA306" s="687">
        <f>SUM(ImportsPellets!BB$24:BB$24)</f>
        <v>0</v>
      </c>
      <c r="BB306" s="687">
        <f>SUM(ImportsPellets!BC$24:BC$24)</f>
        <v>0</v>
      </c>
      <c r="BC306" s="2"/>
      <c r="BD306" s="2"/>
      <c r="BE306" s="684">
        <f t="shared" si="299"/>
        <v>0.11487763570621909</v>
      </c>
      <c r="BF306" s="684">
        <f t="shared" si="299"/>
        <v>8.2948787871429175E-2</v>
      </c>
      <c r="BG306" s="684">
        <f t="shared" si="299"/>
        <v>8.5731502259308451E-2</v>
      </c>
      <c r="BH306" s="684">
        <f t="shared" si="299"/>
        <v>2.0096856090590413E-2</v>
      </c>
      <c r="BI306" s="684">
        <f t="shared" si="299"/>
        <v>1.3450624625244635E-2</v>
      </c>
      <c r="BJ306" s="684">
        <f t="shared" si="299"/>
        <v>2.1129273023557842E-3</v>
      </c>
      <c r="BK306" s="684">
        <f t="shared" si="300"/>
        <v>3.848186982114212E-3</v>
      </c>
      <c r="BL306" s="684">
        <f t="shared" si="301"/>
        <v>1.1899204914898713E-3</v>
      </c>
      <c r="BM306" s="684">
        <f t="shared" si="302"/>
        <v>4.7669916217453468E-4</v>
      </c>
      <c r="BN306" s="684">
        <f t="shared" si="303"/>
        <v>4.2684787962857777E-4</v>
      </c>
      <c r="BO306" s="684">
        <f t="shared" si="304"/>
        <v>7.3952610135528225E-4</v>
      </c>
    </row>
    <row r="307" spans="1:67">
      <c r="A307" s="683" t="str">
        <f t="shared" si="298"/>
        <v xml:space="preserve">Ukraine </v>
      </c>
      <c r="B307" s="683"/>
      <c r="C307" s="683"/>
      <c r="D307" s="683"/>
      <c r="E307" s="683"/>
      <c r="F307" s="683"/>
      <c r="G307" s="683"/>
      <c r="H307" s="683"/>
      <c r="I307" s="683"/>
      <c r="J307" s="683"/>
      <c r="K307" s="683"/>
      <c r="L307" s="683"/>
      <c r="M307" s="683"/>
      <c r="N307" s="683"/>
      <c r="O307" s="683"/>
      <c r="P307" s="683"/>
      <c r="Q307" s="683"/>
      <c r="R307" s="683"/>
      <c r="S307" s="683"/>
      <c r="T307" s="683"/>
      <c r="U307" s="683"/>
      <c r="V307" s="683"/>
      <c r="W307" s="683"/>
      <c r="X307" s="683"/>
      <c r="Y307" s="683"/>
      <c r="Z307" s="683"/>
      <c r="AA307" s="683"/>
      <c r="AB307" s="683"/>
      <c r="AC307" s="687">
        <f>SUM(ImportsPellets!AD$25:AD$25)</f>
        <v>0</v>
      </c>
      <c r="AD307" s="687">
        <f>SUM(ImportsPellets!AE$25:AE$25)</f>
        <v>0</v>
      </c>
      <c r="AE307" s="687">
        <f>SUM(ImportsPellets!AF$25:AF$25)</f>
        <v>0</v>
      </c>
      <c r="AF307" s="687">
        <f>SUM(ImportsPellets!AG$25:AG$25)</f>
        <v>0</v>
      </c>
      <c r="AG307" s="687">
        <f>SUM(ImportsPellets!AH$25:AH$25)</f>
        <v>0</v>
      </c>
      <c r="AH307" s="687">
        <f>SUM(ImportsPellets!AI$25:AI$25)</f>
        <v>0</v>
      </c>
      <c r="AI307" s="687">
        <f>SUM(ImportsPellets!AJ$25:AJ$25)</f>
        <v>0</v>
      </c>
      <c r="AJ307" s="687">
        <f>SUM(ImportsPellets!AK$25:AK$25)</f>
        <v>0</v>
      </c>
      <c r="AK307" s="687">
        <f>SUM(ImportsPellets!AL$25:AL$25)</f>
        <v>0</v>
      </c>
      <c r="AL307" s="687">
        <f>SUM(ImportsPellets!AM$25:AM$25)</f>
        <v>1.6153025372000001E-3</v>
      </c>
      <c r="AM307" s="687">
        <f>SUM(ImportsPellets!AN$25:AN$25)</f>
        <v>2.6606984598000006E-3</v>
      </c>
      <c r="AN307" s="687">
        <f>SUM(ImportsPellets!AO$25:AO$25)</f>
        <v>2.2897495199999999E-3</v>
      </c>
      <c r="AO307" s="687">
        <f>SUM(ImportsPellets!AP$25:AP$25)</f>
        <v>3.2199798928000001E-3</v>
      </c>
      <c r="AP307" s="687">
        <f>SUM(ImportsPellets!AQ$25:AQ$25)</f>
        <v>3.5774777361000003E-3</v>
      </c>
      <c r="AQ307" s="687">
        <f>SUM(ImportsPellets!AR$25:AR$25)</f>
        <v>2.0281837519999998E-3</v>
      </c>
      <c r="AR307" s="687">
        <f>SUM(ImportsPellets!AS$25:AS$25)</f>
        <v>9.2194790099999987E-4</v>
      </c>
      <c r="AS307" s="687">
        <f>SUM(ImportsPellets!AT$25:AT$25)</f>
        <v>8.8766406530000003E-4</v>
      </c>
      <c r="AT307" s="687">
        <f>SUM(ImportsPellets!AU$25:AU$25)</f>
        <v>7.3620628510000002E-4</v>
      </c>
      <c r="AU307" s="687">
        <f>SUM(ImportsPellets!AV$25:AV$25)</f>
        <v>1.220354463E-3</v>
      </c>
      <c r="AV307" s="687">
        <f>SUM(ImportsPellets!AW$25:AW$25)</f>
        <v>2.4640663274999998E-3</v>
      </c>
      <c r="AW307" s="687">
        <f>SUM(ImportsPellets!AX$25:AX$25)</f>
        <v>0</v>
      </c>
      <c r="AX307" s="687">
        <f>SUM(ImportsPellets!AY$25:AY$25)</f>
        <v>0</v>
      </c>
      <c r="AY307" s="687">
        <f>SUM(ImportsPellets!AZ$25:AZ$25)</f>
        <v>0</v>
      </c>
      <c r="AZ307" s="687">
        <f>SUM(ImportsPellets!BA$25:BA$25)</f>
        <v>0</v>
      </c>
      <c r="BA307" s="687">
        <f>SUM(ImportsPellets!BB$25:BB$25)</f>
        <v>0</v>
      </c>
      <c r="BB307" s="687">
        <f>SUM(ImportsPellets!BC$25:BC$25)</f>
        <v>0</v>
      </c>
      <c r="BC307" s="2"/>
      <c r="BD307" s="2"/>
      <c r="BE307" s="684">
        <f t="shared" si="299"/>
        <v>5.7113792359777767E-2</v>
      </c>
      <c r="BF307" s="684">
        <f t="shared" si="299"/>
        <v>4.8786366767999141E-2</v>
      </c>
      <c r="BG307" s="684">
        <f t="shared" si="299"/>
        <v>4.2665436124387356E-2</v>
      </c>
      <c r="BH307" s="684">
        <f t="shared" si="299"/>
        <v>4.5886051238100467E-2</v>
      </c>
      <c r="BI307" s="684">
        <f t="shared" si="299"/>
        <v>4.0212977864642528E-2</v>
      </c>
      <c r="BJ307" s="684">
        <f t="shared" si="299"/>
        <v>2.2508875518401434E-2</v>
      </c>
      <c r="BK307" s="684">
        <f t="shared" si="300"/>
        <v>1.6614613577140738E-2</v>
      </c>
      <c r="BL307" s="684">
        <f t="shared" si="301"/>
        <v>1.4946451807278879E-2</v>
      </c>
      <c r="BM307" s="684">
        <f t="shared" si="302"/>
        <v>6.7345214529555665E-3</v>
      </c>
      <c r="BN307" s="684">
        <f t="shared" si="303"/>
        <v>6.1265919120114575E-3</v>
      </c>
      <c r="BO307" s="684">
        <f t="shared" si="304"/>
        <v>1.2787607848040625E-2</v>
      </c>
    </row>
    <row r="308" spans="1:67">
      <c r="A308" s="683" t="str">
        <f t="shared" si="298"/>
        <v>Others</v>
      </c>
      <c r="AC308" s="687">
        <f t="shared" ref="AC308:BB308" si="305">AC289-SUM(AC303:AC307)</f>
        <v>0</v>
      </c>
      <c r="AD308" s="687">
        <f t="shared" si="305"/>
        <v>0</v>
      </c>
      <c r="AE308" s="687">
        <f t="shared" si="305"/>
        <v>0</v>
      </c>
      <c r="AF308" s="687">
        <f t="shared" si="305"/>
        <v>0</v>
      </c>
      <c r="AG308" s="687">
        <f t="shared" si="305"/>
        <v>0</v>
      </c>
      <c r="AH308" s="687">
        <f t="shared" si="305"/>
        <v>0</v>
      </c>
      <c r="AI308" s="687">
        <f t="shared" si="305"/>
        <v>0</v>
      </c>
      <c r="AJ308" s="687">
        <f t="shared" si="305"/>
        <v>0</v>
      </c>
      <c r="AK308" s="687">
        <f t="shared" si="305"/>
        <v>0</v>
      </c>
      <c r="AL308" s="687">
        <f t="shared" si="305"/>
        <v>3.6158223332000174E-3</v>
      </c>
      <c r="AM308" s="687">
        <f t="shared" si="305"/>
        <v>2.0323166598000195E-3</v>
      </c>
      <c r="AN308" s="687">
        <f t="shared" si="305"/>
        <v>5.1971433599998229E-4</v>
      </c>
      <c r="AO308" s="687">
        <f t="shared" si="305"/>
        <v>4.7275500799984216E-5</v>
      </c>
      <c r="AP308" s="687">
        <f t="shared" si="305"/>
        <v>7.3000344600004929E-5</v>
      </c>
      <c r="AQ308" s="687">
        <f t="shared" si="305"/>
        <v>2.3959497499947968E-5</v>
      </c>
      <c r="AR308" s="687">
        <f t="shared" si="305"/>
        <v>5.0792577150002988E-4</v>
      </c>
      <c r="AS308" s="687">
        <f t="shared" si="305"/>
        <v>5.5342277026000086E-3</v>
      </c>
      <c r="AT308" s="687">
        <f t="shared" si="305"/>
        <v>6.1391490446000146E-3</v>
      </c>
      <c r="AU308" s="687">
        <f t="shared" si="305"/>
        <v>2.0299724789999418E-3</v>
      </c>
      <c r="AV308" s="687">
        <f t="shared" si="305"/>
        <v>6.2585525629167693E-3</v>
      </c>
      <c r="AW308" s="687">
        <f t="shared" si="305"/>
        <v>0</v>
      </c>
      <c r="AX308" s="687">
        <f t="shared" si="305"/>
        <v>0</v>
      </c>
      <c r="AY308" s="687">
        <f t="shared" si="305"/>
        <v>0</v>
      </c>
      <c r="AZ308" s="687">
        <f t="shared" si="305"/>
        <v>0</v>
      </c>
      <c r="BA308" s="687">
        <f t="shared" si="305"/>
        <v>0</v>
      </c>
      <c r="BB308" s="687">
        <f t="shared" si="305"/>
        <v>0</v>
      </c>
      <c r="BC308" s="2"/>
      <c r="BD308" s="2"/>
      <c r="BE308" s="684">
        <f t="shared" si="299"/>
        <v>0.12784807872970197</v>
      </c>
      <c r="BF308" s="684">
        <f t="shared" si="299"/>
        <v>3.7264405362632314E-2</v>
      </c>
      <c r="BG308" s="684">
        <f t="shared" si="299"/>
        <v>9.6839582722286731E-3</v>
      </c>
      <c r="BH308" s="684">
        <f t="shared" si="299"/>
        <v>6.7369552737442341E-4</v>
      </c>
      <c r="BI308" s="684">
        <f t="shared" si="299"/>
        <v>8.2056729854355069E-4</v>
      </c>
      <c r="BJ308" s="684">
        <f t="shared" si="299"/>
        <v>2.6590359289584684E-4</v>
      </c>
      <c r="BK308" s="684">
        <f t="shared" si="300"/>
        <v>9.1534352539776338E-3</v>
      </c>
      <c r="BL308" s="684">
        <f t="shared" si="301"/>
        <v>9.3185103330124336E-2</v>
      </c>
      <c r="BM308" s="684">
        <f t="shared" si="302"/>
        <v>5.61584867998439E-2</v>
      </c>
      <c r="BN308" s="684">
        <f t="shared" si="303"/>
        <v>1.0191148021758734E-2</v>
      </c>
      <c r="BO308" s="684">
        <f t="shared" si="304"/>
        <v>3.2479611030652854E-2</v>
      </c>
    </row>
    <row r="309" spans="1:67">
      <c r="BD309" s="684"/>
      <c r="BE309" s="684"/>
      <c r="BF309" s="684"/>
      <c r="BG309" s="684"/>
      <c r="BH309" s="684"/>
      <c r="BI309" s="684"/>
      <c r="BJ309" s="684"/>
      <c r="BK309" s="684"/>
      <c r="BL309" s="684"/>
      <c r="BM309" s="684"/>
      <c r="BN309" s="684"/>
      <c r="BO309" s="684"/>
    </row>
    <row r="310" spans="1:67" ht="13">
      <c r="A310" s="679" t="s">
        <v>172</v>
      </c>
    </row>
    <row r="311" spans="1:67" ht="13">
      <c r="A311" s="679"/>
      <c r="B311" s="681" t="s">
        <v>57</v>
      </c>
      <c r="C311" s="681"/>
      <c r="D311" s="681"/>
      <c r="E311" s="681"/>
      <c r="F311" s="681"/>
      <c r="G311" s="681"/>
      <c r="H311" s="681"/>
      <c r="I311" s="681"/>
      <c r="J311" s="681"/>
      <c r="K311" s="681"/>
      <c r="L311" s="681"/>
      <c r="M311" s="681"/>
      <c r="N311" s="681"/>
      <c r="O311" s="681"/>
      <c r="P311" s="681"/>
      <c r="Q311" s="681"/>
      <c r="R311" s="681"/>
      <c r="S311" s="681"/>
      <c r="T311" s="681"/>
      <c r="U311" s="681"/>
      <c r="V311" s="681"/>
      <c r="W311" s="681"/>
      <c r="X311" s="681"/>
      <c r="Y311" s="681"/>
      <c r="Z311" s="681"/>
      <c r="AA311" s="681"/>
      <c r="AC311" s="681" t="s">
        <v>72</v>
      </c>
      <c r="AD311" s="681"/>
      <c r="AE311" s="681"/>
      <c r="AF311" s="681"/>
      <c r="AG311" s="681"/>
      <c r="AH311" s="681"/>
      <c r="AI311" s="681"/>
      <c r="AJ311" s="681"/>
      <c r="AK311" s="681"/>
      <c r="AL311" s="681"/>
      <c r="AM311" s="681"/>
      <c r="AN311" s="681"/>
      <c r="AO311" s="681"/>
      <c r="AP311" s="681"/>
      <c r="AQ311" s="681"/>
      <c r="AR311" s="681"/>
      <c r="AS311" s="681"/>
      <c r="AT311" s="681"/>
      <c r="AU311" s="681"/>
      <c r="AV311" s="681"/>
      <c r="AW311" s="681"/>
      <c r="AX311" s="681"/>
      <c r="AY311" s="681"/>
      <c r="AZ311" s="681"/>
      <c r="BA311" s="681"/>
      <c r="BB311" s="681"/>
    </row>
    <row r="312" spans="1:67">
      <c r="A312" s="680" t="s">
        <v>1</v>
      </c>
      <c r="B312" s="687">
        <f>ImportsChipsAndResidues!C$5-ImportsChipsAndResidues!C$18</f>
        <v>4.0216000000000418E-3</v>
      </c>
      <c r="C312" s="687">
        <f>ImportsChipsAndResidues!D$5-ImportsChipsAndResidues!D$18</f>
        <v>4.9776999999999738E-3</v>
      </c>
      <c r="D312" s="687">
        <f>ImportsChipsAndResidues!E$5-ImportsChipsAndResidues!E$18</f>
        <v>0.11974230000000008</v>
      </c>
      <c r="E312" s="687">
        <f>ImportsChipsAndResidues!F$5-ImportsChipsAndResidues!F$18</f>
        <v>4.1989645000000131E-2</v>
      </c>
      <c r="F312" s="687">
        <f>ImportsChipsAndResidues!G$5-ImportsChipsAndResidues!G$18</f>
        <v>2.0099127142857109E-2</v>
      </c>
      <c r="G312" s="687">
        <f>ImportsChipsAndResidues!H$5-ImportsChipsAndResidues!H$18</f>
        <v>4.6870483571428645E-2</v>
      </c>
      <c r="H312" s="687">
        <f>ImportsChipsAndResidues!I$5-ImportsChipsAndResidues!I$18</f>
        <v>6.2922387142856917E-2</v>
      </c>
      <c r="I312" s="687">
        <f>ImportsChipsAndResidues!J$5-ImportsChipsAndResidues!J$18</f>
        <v>0.11358687357142871</v>
      </c>
      <c r="J312" s="687">
        <f>ImportsChipsAndResidues!K$5-ImportsChipsAndResidues!K$18</f>
        <v>7.2653561428571489E-2</v>
      </c>
      <c r="K312" s="687">
        <f>ImportsChipsAndResidues!L$5-ImportsChipsAndResidues!L$18</f>
        <v>3.5519283928571399E-2</v>
      </c>
      <c r="L312" s="687">
        <f>ImportsChipsAndResidues!M$5-ImportsChipsAndResidues!M$18</f>
        <v>2.9764217857142727E-2</v>
      </c>
      <c r="M312" s="687">
        <f>ImportsChipsAndResidues!N$5-ImportsChipsAndResidues!N$18</f>
        <v>0.12771897219583483</v>
      </c>
      <c r="N312" s="687">
        <f>ImportsChipsAndResidues!O$5-ImportsChipsAndResidues!O$18</f>
        <v>0.13461082900432902</v>
      </c>
      <c r="O312" s="687">
        <f>ImportsChipsAndResidues!P$5-ImportsChipsAndResidues!P$18</f>
        <v>0.12667710612244881</v>
      </c>
      <c r="P312" s="687">
        <f>ImportsChipsAndResidues!Q$5-ImportsChipsAndResidues!Q$18</f>
        <v>0.11096018315018336</v>
      </c>
      <c r="Q312" s="687">
        <f>ImportsChipsAndResidues!R$5-ImportsChipsAndResidues!R$18</f>
        <v>7.4532348941798887E-2</v>
      </c>
      <c r="R312" s="687">
        <f>ImportsChipsAndResidues!S$5-ImportsChipsAndResidues!S$18</f>
        <v>0.1054403516483518</v>
      </c>
      <c r="S312" s="687">
        <f>ImportsChipsAndResidues!T$5-ImportsChipsAndResidues!T$18</f>
        <v>0.19947036746031738</v>
      </c>
      <c r="T312" s="687">
        <f>ImportsChipsAndResidues!U$5-ImportsChipsAndResidues!U$18</f>
        <v>0.27891441428571417</v>
      </c>
      <c r="U312" s="687">
        <f>ImportsChipsAndResidues!V$5-ImportsChipsAndResidues!V$18</f>
        <v>0.33374542619047609</v>
      </c>
      <c r="V312" s="687">
        <f>ImportsChipsAndResidues!W$5-ImportsChipsAndResidues!W$18</f>
        <v>0</v>
      </c>
      <c r="W312" s="687">
        <f>ImportsChipsAndResidues!X$5-ImportsChipsAndResidues!X$18</f>
        <v>0</v>
      </c>
      <c r="X312" s="687">
        <f>ImportsChipsAndResidues!Y$5-ImportsChipsAndResidues!Y$18</f>
        <v>0</v>
      </c>
      <c r="Y312" s="687">
        <f>ImportsChipsAndResidues!Z$5-ImportsChipsAndResidues!Z$18</f>
        <v>0</v>
      </c>
      <c r="Z312" s="687">
        <f>ImportsChipsAndResidues!AA$5-ImportsChipsAndResidues!AA$18</f>
        <v>0</v>
      </c>
      <c r="AA312" s="687">
        <f>ImportsChipsAndResidues!AB$5-ImportsChipsAndResidues!AB$18</f>
        <v>0</v>
      </c>
      <c r="AB312" s="687"/>
      <c r="AC312" s="687">
        <f>ImportsChipsAndResidues!AD$5-ImportsChipsAndResidues!AD$18</f>
        <v>3.8423778580800108E-4</v>
      </c>
      <c r="AD312" s="687">
        <f>ImportsChipsAndResidues!AE$5-ImportsChipsAndResidues!AE$18</f>
        <v>4.5963266719999812E-4</v>
      </c>
      <c r="AE312" s="687">
        <f>ImportsChipsAndResidues!AF$5-ImportsChipsAndResidues!AF$18</f>
        <v>6.233167310400016E-3</v>
      </c>
      <c r="AF312" s="687">
        <f>ImportsChipsAndResidues!AG$5-ImportsChipsAndResidues!AG$18</f>
        <v>4.6391292528000019E-3</v>
      </c>
      <c r="AG312" s="687">
        <f>ImportsChipsAndResidues!AH$5-ImportsChipsAndResidues!AH$18</f>
        <v>2.2738093951999994E-3</v>
      </c>
      <c r="AH312" s="687">
        <f>ImportsChipsAndResidues!AI$5-ImportsChipsAndResidues!AI$18</f>
        <v>6.1304047662000122E-3</v>
      </c>
      <c r="AI312" s="687">
        <f>ImportsChipsAndResidues!AJ$5-ImportsChipsAndResidues!AJ$18</f>
        <v>8.7871018923999789E-3</v>
      </c>
      <c r="AJ312" s="687">
        <f>ImportsChipsAndResidues!AK$5-ImportsChipsAndResidues!AK$18</f>
        <v>2.0285648990499949E-2</v>
      </c>
      <c r="AK312" s="687">
        <f>ImportsChipsAndResidues!AL$5-ImportsChipsAndResidues!AL$18</f>
        <v>1.2512497128399996E-2</v>
      </c>
      <c r="AL312" s="687">
        <f>ImportsChipsAndResidues!AM$5-ImportsChipsAndResidues!AM$18</f>
        <v>7.1477223399999887E-4</v>
      </c>
      <c r="AM312" s="687">
        <f>ImportsChipsAndResidues!AN$5-ImportsChipsAndResidues!AN$18</f>
        <v>6.1906663638000084E-3</v>
      </c>
      <c r="AN312" s="687">
        <f>ImportsChipsAndResidues!AO$5-ImportsChipsAndResidues!AO$18</f>
        <v>1.6850054208000002E-2</v>
      </c>
      <c r="AO312" s="687">
        <f>ImportsChipsAndResidues!AP$5-ImportsChipsAndResidues!AP$18</f>
        <v>1.4541090167999988E-2</v>
      </c>
      <c r="AP312" s="687">
        <f>ImportsChipsAndResidues!AQ$5-ImportsChipsAndResidues!AQ$18</f>
        <v>1.3990630391999999E-2</v>
      </c>
      <c r="AQ312" s="687">
        <f>ImportsChipsAndResidues!AR$5-ImportsChipsAndResidues!AR$18</f>
        <v>1.4937806777500007E-2</v>
      </c>
      <c r="AR312" s="687">
        <f>ImportsChipsAndResidues!AS$5-ImportsChipsAndResidues!AS$18</f>
        <v>9.2967800939999998E-3</v>
      </c>
      <c r="AS312" s="687">
        <f>ImportsChipsAndResidues!AT$5-ImportsChipsAndResidues!AT$18</f>
        <v>9.6009937992000069E-3</v>
      </c>
      <c r="AT312" s="687">
        <f>ImportsChipsAndResidues!AU$5-ImportsChipsAndResidues!AU$18</f>
        <v>1.8034860672400004E-2</v>
      </c>
      <c r="AU312" s="687">
        <f>ImportsChipsAndResidues!AV$5-ImportsChipsAndResidues!AV$18</f>
        <v>3.3730263465000007E-2</v>
      </c>
      <c r="AV312" s="687">
        <f>ImportsChipsAndResidues!AW$5-ImportsChipsAndResidues!AW$18</f>
        <v>3.015101956833334E-2</v>
      </c>
      <c r="AW312" s="687">
        <f>ImportsChipsAndResidues!AX$5-ImportsChipsAndResidues!AX$18</f>
        <v>0</v>
      </c>
      <c r="AX312" s="687">
        <f>ImportsChipsAndResidues!AY$5-ImportsChipsAndResidues!AY$18</f>
        <v>0</v>
      </c>
      <c r="AY312" s="687">
        <f>ImportsChipsAndResidues!AZ$5-ImportsChipsAndResidues!AZ$18</f>
        <v>0</v>
      </c>
      <c r="AZ312" s="687">
        <f>ImportsChipsAndResidues!BA$5-ImportsChipsAndResidues!BA$18</f>
        <v>0</v>
      </c>
      <c r="BA312" s="687">
        <f>ImportsChipsAndResidues!BB$5-ImportsChipsAndResidues!BB$18</f>
        <v>0</v>
      </c>
      <c r="BB312" s="687">
        <f>ImportsChipsAndResidues!BC$5-ImportsChipsAndResidues!BC$18</f>
        <v>0</v>
      </c>
    </row>
    <row r="313" spans="1:67">
      <c r="B313" s="678">
        <v>2000</v>
      </c>
      <c r="C313" s="678">
        <f>1+B313</f>
        <v>2001</v>
      </c>
      <c r="D313" s="678">
        <f t="shared" ref="D313:AA313" si="306">1+C313</f>
        <v>2002</v>
      </c>
      <c r="E313" s="678">
        <f t="shared" si="306"/>
        <v>2003</v>
      </c>
      <c r="F313" s="678">
        <f t="shared" si="306"/>
        <v>2004</v>
      </c>
      <c r="G313" s="678">
        <f t="shared" si="306"/>
        <v>2005</v>
      </c>
      <c r="H313" s="678">
        <f t="shared" si="306"/>
        <v>2006</v>
      </c>
      <c r="I313" s="678">
        <f t="shared" si="306"/>
        <v>2007</v>
      </c>
      <c r="J313" s="678">
        <f t="shared" si="306"/>
        <v>2008</v>
      </c>
      <c r="K313" s="678">
        <f t="shared" si="306"/>
        <v>2009</v>
      </c>
      <c r="L313" s="678">
        <f t="shared" si="306"/>
        <v>2010</v>
      </c>
      <c r="M313" s="678">
        <f t="shared" si="306"/>
        <v>2011</v>
      </c>
      <c r="N313" s="678">
        <f t="shared" si="306"/>
        <v>2012</v>
      </c>
      <c r="O313" s="678">
        <f t="shared" si="306"/>
        <v>2013</v>
      </c>
      <c r="P313" s="678">
        <f t="shared" si="306"/>
        <v>2014</v>
      </c>
      <c r="Q313" s="678">
        <f t="shared" si="306"/>
        <v>2015</v>
      </c>
      <c r="R313" s="678">
        <f t="shared" si="306"/>
        <v>2016</v>
      </c>
      <c r="S313" s="678">
        <f t="shared" si="306"/>
        <v>2017</v>
      </c>
      <c r="T313" s="678">
        <f t="shared" si="306"/>
        <v>2018</v>
      </c>
      <c r="U313" s="678">
        <f t="shared" si="306"/>
        <v>2019</v>
      </c>
      <c r="V313" s="678">
        <f t="shared" si="306"/>
        <v>2020</v>
      </c>
      <c r="W313" s="678">
        <f t="shared" si="306"/>
        <v>2021</v>
      </c>
      <c r="X313" s="678">
        <f t="shared" si="306"/>
        <v>2022</v>
      </c>
      <c r="Y313" s="678">
        <f t="shared" si="306"/>
        <v>2023</v>
      </c>
      <c r="Z313" s="678">
        <f t="shared" si="306"/>
        <v>2024</v>
      </c>
      <c r="AA313" s="678">
        <f t="shared" si="306"/>
        <v>2025</v>
      </c>
      <c r="AC313" s="678">
        <v>2000</v>
      </c>
      <c r="AD313" s="678">
        <f>1+AC313</f>
        <v>2001</v>
      </c>
      <c r="AE313" s="678">
        <f t="shared" ref="AE313:BB313" si="307">1+AD313</f>
        <v>2002</v>
      </c>
      <c r="AF313" s="678">
        <f t="shared" si="307"/>
        <v>2003</v>
      </c>
      <c r="AG313" s="678">
        <f t="shared" si="307"/>
        <v>2004</v>
      </c>
      <c r="AH313" s="678">
        <f t="shared" si="307"/>
        <v>2005</v>
      </c>
      <c r="AI313" s="678">
        <f t="shared" si="307"/>
        <v>2006</v>
      </c>
      <c r="AJ313" s="678">
        <f t="shared" si="307"/>
        <v>2007</v>
      </c>
      <c r="AK313" s="678">
        <f t="shared" si="307"/>
        <v>2008</v>
      </c>
      <c r="AL313" s="678">
        <f t="shared" si="307"/>
        <v>2009</v>
      </c>
      <c r="AM313" s="678">
        <f t="shared" si="307"/>
        <v>2010</v>
      </c>
      <c r="AN313" s="678">
        <f t="shared" si="307"/>
        <v>2011</v>
      </c>
      <c r="AO313" s="678">
        <f t="shared" si="307"/>
        <v>2012</v>
      </c>
      <c r="AP313" s="678">
        <f t="shared" si="307"/>
        <v>2013</v>
      </c>
      <c r="AQ313" s="678">
        <f t="shared" si="307"/>
        <v>2014</v>
      </c>
      <c r="AR313" s="678">
        <f t="shared" si="307"/>
        <v>2015</v>
      </c>
      <c r="AS313" s="678">
        <f t="shared" si="307"/>
        <v>2016</v>
      </c>
      <c r="AT313" s="678">
        <f t="shared" si="307"/>
        <v>2017</v>
      </c>
      <c r="AU313" s="678">
        <f t="shared" si="307"/>
        <v>2018</v>
      </c>
      <c r="AV313" s="678">
        <f t="shared" si="307"/>
        <v>2019</v>
      </c>
      <c r="AW313" s="678">
        <f t="shared" si="307"/>
        <v>2020</v>
      </c>
      <c r="AX313" s="678">
        <f t="shared" si="307"/>
        <v>2021</v>
      </c>
      <c r="AY313" s="678">
        <f t="shared" si="307"/>
        <v>2022</v>
      </c>
      <c r="AZ313" s="678">
        <f t="shared" si="307"/>
        <v>2023</v>
      </c>
      <c r="BA313" s="678">
        <f t="shared" si="307"/>
        <v>2024</v>
      </c>
      <c r="BB313" s="678">
        <f t="shared" si="307"/>
        <v>2025</v>
      </c>
    </row>
    <row r="314" spans="1:67">
      <c r="A314" s="687" t="str">
        <f>ImportsChipsAndResidues!B$11</f>
        <v xml:space="preserve">Canada </v>
      </c>
      <c r="B314" s="687">
        <f>SUM(ImportsChipsAndResidues!C$11:C$11)</f>
        <v>1.8819999999999999E-4</v>
      </c>
      <c r="C314" s="687">
        <f>SUM(ImportsChipsAndResidues!D$11:D$11)</f>
        <v>0</v>
      </c>
      <c r="D314" s="687">
        <f>SUM(ImportsChipsAndResidues!E$11:E$11)</f>
        <v>3.0697100000000001E-2</v>
      </c>
      <c r="E314" s="687">
        <f>SUM(ImportsChipsAndResidues!F$11:F$11)</f>
        <v>3.2437299999999995E-2</v>
      </c>
      <c r="F314" s="687">
        <f>SUM(ImportsChipsAndResidues!G$11:G$11)</f>
        <v>8.3249000000000014E-3</v>
      </c>
      <c r="G314" s="687">
        <f>SUM(ImportsChipsAndResidues!H$11:H$11)</f>
        <v>1.4149700000000001E-2</v>
      </c>
      <c r="H314" s="687">
        <f>SUM(ImportsChipsAndResidues!I$11:I$11)</f>
        <v>2.5509700000000003E-2</v>
      </c>
      <c r="I314" s="687">
        <f>SUM(ImportsChipsAndResidues!J$11:J$11)</f>
        <v>5.2658700000000003E-2</v>
      </c>
      <c r="J314" s="687">
        <f>SUM(ImportsChipsAndResidues!K$11:K$11)</f>
        <v>7.7315864285714278E-3</v>
      </c>
      <c r="K314" s="687">
        <f>SUM(ImportsChipsAndResidues!L$11:L$11)</f>
        <v>1.3528571428570496E-5</v>
      </c>
      <c r="L314" s="687">
        <f>SUM(ImportsChipsAndResidues!M$11:M$11)</f>
        <v>3.0000000000155853E-7</v>
      </c>
      <c r="M314" s="687">
        <f>SUM(ImportsChipsAndResidues!N$11:N$11)</f>
        <v>0</v>
      </c>
      <c r="N314" s="687">
        <f>SUM(ImportsChipsAndResidues!O$11:O$11)</f>
        <v>6.4935064934875213E-8</v>
      </c>
      <c r="O314" s="687">
        <f>SUM(ImportsChipsAndResidues!P$11:P$11)</f>
        <v>2.5510204085444697E-8</v>
      </c>
      <c r="P314" s="687">
        <f>SUM(ImportsChipsAndResidues!Q$11:Q$11)</f>
        <v>9.9999999999082884E-8</v>
      </c>
      <c r="Q314" s="687">
        <f>SUM(ImportsChipsAndResidues!R$11:R$11)</f>
        <v>1.322751322751323E-8</v>
      </c>
      <c r="R314" s="687">
        <f>SUM(ImportsChipsAndResidues!S$11:S$11)</f>
        <v>0</v>
      </c>
      <c r="S314" s="687">
        <f>SUM(ImportsChipsAndResidues!T$11:T$11)</f>
        <v>0</v>
      </c>
      <c r="T314" s="687">
        <f>SUM(ImportsChipsAndResidues!U$11:U$11)</f>
        <v>1.9999999999999999E-7</v>
      </c>
      <c r="U314" s="687">
        <f>SUM(ImportsChipsAndResidues!V$11:V$11)</f>
        <v>3.1537299999999997E-2</v>
      </c>
      <c r="V314" s="687">
        <f>SUM(ImportsChipsAndResidues!W$11:W$11)</f>
        <v>0</v>
      </c>
      <c r="W314" s="687">
        <f>SUM(ImportsChipsAndResidues!X$11:X$11)</f>
        <v>0</v>
      </c>
      <c r="X314" s="687">
        <f>SUM(ImportsChipsAndResidues!Y$11:Y$11)</f>
        <v>0</v>
      </c>
      <c r="Y314" s="687">
        <f>SUM(ImportsChipsAndResidues!Z$11:Z$11)</f>
        <v>0</v>
      </c>
      <c r="Z314" s="687">
        <f>SUM(ImportsChipsAndResidues!AA$11:AA$11)</f>
        <v>0</v>
      </c>
      <c r="AA314" s="687">
        <f>SUM(ImportsChipsAndResidues!AB$11:AB$11)</f>
        <v>0</v>
      </c>
      <c r="AB314" s="685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684">
        <f t="shared" ref="BC314:BE317" si="308">I314/I$312</f>
        <v>0.46359846295871293</v>
      </c>
      <c r="BD314" s="684">
        <f t="shared" si="308"/>
        <v>0.10641717042560464</v>
      </c>
      <c r="BE314" s="684">
        <f t="shared" si="308"/>
        <v>3.8087962177886791E-4</v>
      </c>
      <c r="BF314" s="684">
        <f t="shared" ref="BF314:BH317" si="309">L314/L$312</f>
        <v>1.007921664333489E-5</v>
      </c>
      <c r="BG314" s="684">
        <f t="shared" si="309"/>
        <v>0</v>
      </c>
      <c r="BH314" s="684">
        <f t="shared" si="309"/>
        <v>4.8239109301367526E-7</v>
      </c>
      <c r="BI314" s="684">
        <f t="shared" ref="BI314:BJ317" si="310">O314/O$312</f>
        <v>2.0137975097714961E-7</v>
      </c>
      <c r="BJ314" s="684">
        <f t="shared" si="310"/>
        <v>9.0122417934128692E-7</v>
      </c>
      <c r="BK314" s="684">
        <f t="shared" ref="BK314:BK317" si="311">Q314/Q$312</f>
        <v>1.7747345166650231E-7</v>
      </c>
      <c r="BL314" s="684">
        <f t="shared" ref="BL314:BL317" si="312">R314/R$312</f>
        <v>0</v>
      </c>
      <c r="BM314" s="684">
        <f t="shared" ref="BM314:BM317" si="313">S314/S$312</f>
        <v>0</v>
      </c>
      <c r="BN314" s="684">
        <f t="shared" ref="BN314:BN317" si="314">T314/T$312</f>
        <v>7.1706584441750695E-7</v>
      </c>
      <c r="BO314" s="684">
        <f t="shared" ref="BO314:BO317" si="315">U314/U$312</f>
        <v>9.4495077760259533E-2</v>
      </c>
    </row>
    <row r="315" spans="1:67">
      <c r="A315" s="687" t="s">
        <v>38</v>
      </c>
      <c r="B315" s="687">
        <f>SUM(ImportsChipsAndResidues!C$27:C$27)</f>
        <v>0</v>
      </c>
      <c r="C315" s="687">
        <f>SUM(ImportsChipsAndResidues!D$27:D$27)</f>
        <v>4.0399999999999999E-5</v>
      </c>
      <c r="D315" s="687">
        <f>SUM(ImportsChipsAndResidues!E$27:E$27)</f>
        <v>4.5024000000000002E-3</v>
      </c>
      <c r="E315" s="687">
        <f>SUM(ImportsChipsAndResidues!F$27:F$27)</f>
        <v>4.8277000000000007E-3</v>
      </c>
      <c r="F315" s="687">
        <f>SUM(ImportsChipsAndResidues!G$27:G$27)</f>
        <v>6.6625E-3</v>
      </c>
      <c r="G315" s="687">
        <f>SUM(ImportsChipsAndResidues!H$27:H$27)</f>
        <v>2.5911700000000003E-2</v>
      </c>
      <c r="H315" s="687">
        <f>SUM(ImportsChipsAndResidues!I$27:I$27)</f>
        <v>1.74442E-2</v>
      </c>
      <c r="I315" s="687">
        <f>SUM(ImportsChipsAndResidues!J$27:J$27)</f>
        <v>4.1397700000000003E-2</v>
      </c>
      <c r="J315" s="687">
        <f>SUM(ImportsChipsAndResidues!K$27:K$27)</f>
        <v>3.4269200000000007E-2</v>
      </c>
      <c r="K315" s="687">
        <f>SUM(ImportsChipsAndResidues!L$27:L$27)</f>
        <v>5.0709999999999714E-3</v>
      </c>
      <c r="L315" s="687">
        <f>SUM(ImportsChipsAndResidues!M$27:M$27)</f>
        <v>1.3244599999999968E-2</v>
      </c>
      <c r="M315" s="687">
        <f>SUM(ImportsChipsAndResidues!N$27:N$27)</f>
        <v>2.8260459523809518E-2</v>
      </c>
      <c r="N315" s="687">
        <f>SUM(ImportsChipsAndResidues!O$27:O$27)</f>
        <v>2.29223000000001E-2</v>
      </c>
      <c r="O315" s="687">
        <f>SUM(ImportsChipsAndResidues!P$27:P$27)</f>
        <v>2.4558799999999846E-2</v>
      </c>
      <c r="P315" s="687">
        <f>SUM(ImportsChipsAndResidues!Q$27:Q$27)</f>
        <v>3.441450000000007E-2</v>
      </c>
      <c r="Q315" s="687">
        <f>SUM(ImportsChipsAndResidues!R$27:R$27)</f>
        <v>4.8255100000000016E-2</v>
      </c>
      <c r="R315" s="687">
        <f>SUM(ImportsChipsAndResidues!S$27:S$27)</f>
        <v>5.9796900000000021E-2</v>
      </c>
      <c r="S315" s="687">
        <f>SUM(ImportsChipsAndResidues!T$27:T$27)</f>
        <v>7.0781199999999961E-2</v>
      </c>
      <c r="T315" s="687">
        <f>SUM(ImportsChipsAndResidues!U$27:U$27)</f>
        <v>0.11661019999999996</v>
      </c>
      <c r="U315" s="687">
        <f>SUM(ImportsChipsAndResidues!V$27:V$27)</f>
        <v>0.11055100000000009</v>
      </c>
      <c r="V315" s="687">
        <f>SUM(ImportsChipsAndResidues!W$27:W$27)</f>
        <v>0</v>
      </c>
      <c r="W315" s="687">
        <f>SUM(ImportsChipsAndResidues!X$27:X$27)</f>
        <v>0</v>
      </c>
      <c r="X315" s="687">
        <f>SUM(ImportsChipsAndResidues!Y$27:Y$27)</f>
        <v>0</v>
      </c>
      <c r="Y315" s="687">
        <f>SUM(ImportsChipsAndResidues!Z$27:Z$27)</f>
        <v>0</v>
      </c>
      <c r="Z315" s="687">
        <f>SUM(ImportsChipsAndResidues!AA$27:AA$27)</f>
        <v>0</v>
      </c>
      <c r="AA315" s="687">
        <f>SUM(ImportsChipsAndResidues!AB$27:AB$27)</f>
        <v>0</v>
      </c>
      <c r="AB315" s="685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684">
        <f t="shared" si="308"/>
        <v>0.36445848625252636</v>
      </c>
      <c r="BD315" s="684">
        <f t="shared" si="308"/>
        <v>0.47167956155447899</v>
      </c>
      <c r="BE315" s="684">
        <f t="shared" si="308"/>
        <v>0.14276751778548394</v>
      </c>
      <c r="BF315" s="684">
        <f t="shared" si="309"/>
        <v>0.44498397584539812</v>
      </c>
      <c r="BG315" s="684">
        <f t="shared" si="309"/>
        <v>0.22127064630990781</v>
      </c>
      <c r="BH315" s="684">
        <f t="shared" si="309"/>
        <v>0.17028570561186374</v>
      </c>
      <c r="BI315" s="684">
        <f t="shared" si="310"/>
        <v>0.19386928508029527</v>
      </c>
      <c r="BJ315" s="684">
        <f t="shared" si="310"/>
        <v>0.31015179520225228</v>
      </c>
      <c r="BK315" s="684">
        <f t="shared" si="311"/>
        <v>0.64743833630792513</v>
      </c>
      <c r="BL315" s="684">
        <f t="shared" si="312"/>
        <v>0.5671159007457155</v>
      </c>
      <c r="BM315" s="684">
        <f t="shared" si="313"/>
        <v>0.35484568911761377</v>
      </c>
      <c r="BN315" s="684">
        <f t="shared" si="314"/>
        <v>0.41808595765347167</v>
      </c>
      <c r="BO315" s="684">
        <f t="shared" si="315"/>
        <v>0.33124349077043569</v>
      </c>
    </row>
    <row r="316" spans="1:67">
      <c r="A316" s="687" t="str">
        <f>ImportsChipsAndResidues!B$13</f>
        <v xml:space="preserve">USA </v>
      </c>
      <c r="B316" s="687">
        <f>SUM(ImportsChipsAndResidues!C$13:C$13)</f>
        <v>0</v>
      </c>
      <c r="C316" s="687">
        <f>SUM(ImportsChipsAndResidues!D$13:D$13)</f>
        <v>0</v>
      </c>
      <c r="D316" s="687">
        <f>SUM(ImportsChipsAndResidues!E$13:E$13)</f>
        <v>7.468290000000001E-2</v>
      </c>
      <c r="E316" s="687">
        <f>SUM(ImportsChipsAndResidues!F$13:F$13)</f>
        <v>2.1594000000000001E-3</v>
      </c>
      <c r="F316" s="687">
        <f>SUM(ImportsChipsAndResidues!G$13:G$13)</f>
        <v>8.1999999999999994E-6</v>
      </c>
      <c r="G316" s="687">
        <f>SUM(ImportsChipsAndResidues!H$13:H$13)</f>
        <v>1.1815000000000001E-5</v>
      </c>
      <c r="H316" s="687">
        <f>SUM(ImportsChipsAndResidues!I$13:I$13)</f>
        <v>3.4391428571428573E-5</v>
      </c>
      <c r="I316" s="687">
        <f>SUM(ImportsChipsAndResidues!J$13:J$13)</f>
        <v>9.4312857142857167E-5</v>
      </c>
      <c r="J316" s="687">
        <f>SUM(ImportsChipsAndResidues!K$13:K$13)</f>
        <v>1.2060000000000002E-4</v>
      </c>
      <c r="K316" s="687">
        <f>SUM(ImportsChipsAndResidues!L$13:L$13)</f>
        <v>1.1395396825396825E-4</v>
      </c>
      <c r="L316" s="687">
        <f>SUM(ImportsChipsAndResidues!M$13:M$13)</f>
        <v>9.7604761904743515E-5</v>
      </c>
      <c r="M316" s="687">
        <f>SUM(ImportsChipsAndResidues!N$13:N$13)</f>
        <v>8.0590683229820673E-5</v>
      </c>
      <c r="N316" s="687">
        <f>SUM(ImportsChipsAndResidues!O$13:O$13)</f>
        <v>8.6354545454541797E-5</v>
      </c>
      <c r="O316" s="687">
        <f>SUM(ImportsChipsAndResidues!P$13:P$13)</f>
        <v>1.0689724489795858E-3</v>
      </c>
      <c r="P316" s="687">
        <f>SUM(ImportsChipsAndResidues!Q$13:Q$13)</f>
        <v>1.7775714285715532E-4</v>
      </c>
      <c r="Q316" s="687">
        <f>SUM(ImportsChipsAndResidues!R$13:R$13)</f>
        <v>1.1703571428571717E-4</v>
      </c>
      <c r="R316" s="687">
        <f>SUM(ImportsChipsAndResidues!S$13:S$13)</f>
        <v>2.5399999999973929E-5</v>
      </c>
      <c r="S316" s="687">
        <f>SUM(ImportsChipsAndResidues!T$13:T$13)</f>
        <v>1.2637380952380773E-3</v>
      </c>
      <c r="T316" s="687">
        <f>SUM(ImportsChipsAndResidues!U$13:U$13)</f>
        <v>6.2104142857142787E-3</v>
      </c>
      <c r="U316" s="687">
        <f>SUM(ImportsChipsAndResidues!V$13:V$13)</f>
        <v>4.142100000000053E-3</v>
      </c>
      <c r="V316" s="687">
        <f>SUM(ImportsChipsAndResidues!W$13:W$13)</f>
        <v>0</v>
      </c>
      <c r="W316" s="687">
        <f>SUM(ImportsChipsAndResidues!X$13:X$13)</f>
        <v>0</v>
      </c>
      <c r="X316" s="687">
        <f>SUM(ImportsChipsAndResidues!Y$13:Y$13)</f>
        <v>0</v>
      </c>
      <c r="Y316" s="687">
        <f>SUM(ImportsChipsAndResidues!Z$13:Z$13)</f>
        <v>0</v>
      </c>
      <c r="Z316" s="687">
        <f>SUM(ImportsChipsAndResidues!AA$13:AA$13)</f>
        <v>0</v>
      </c>
      <c r="AA316" s="687">
        <f>SUM(ImportsChipsAndResidues!AB$13:AB$13)</f>
        <v>0</v>
      </c>
      <c r="AB316" s="685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684">
        <f t="shared" ref="BC316:BJ316" si="316">I316/I$312</f>
        <v>8.3031475537134888E-4</v>
      </c>
      <c r="BD316" s="684">
        <f t="shared" si="316"/>
        <v>1.6599323918699638E-3</v>
      </c>
      <c r="BE316" s="684">
        <f t="shared" si="316"/>
        <v>3.2082281974807688E-3</v>
      </c>
      <c r="BF316" s="684">
        <f t="shared" si="316"/>
        <v>3.2792651355130643E-3</v>
      </c>
      <c r="BG316" s="684">
        <f t="shared" si="316"/>
        <v>6.3100009218872253E-4</v>
      </c>
      <c r="BH316" s="684">
        <f t="shared" si="316"/>
        <v>6.4151261895701325E-4</v>
      </c>
      <c r="BI316" s="684">
        <f t="shared" si="316"/>
        <v>8.4385606973551644E-3</v>
      </c>
      <c r="BJ316" s="684">
        <f t="shared" si="316"/>
        <v>1.6019903519496092E-3</v>
      </c>
      <c r="BK316" s="684">
        <f t="shared" si="311"/>
        <v>1.5702673530000842E-3</v>
      </c>
      <c r="BL316" s="684">
        <f t="shared" si="312"/>
        <v>2.4089449250590554E-4</v>
      </c>
      <c r="BM316" s="684">
        <f t="shared" si="313"/>
        <v>6.3354678257635704E-3</v>
      </c>
      <c r="BN316" s="684">
        <f t="shared" si="314"/>
        <v>2.2266379819841288E-2</v>
      </c>
      <c r="BO316" s="684">
        <f t="shared" si="315"/>
        <v>1.2410956600304276E-2</v>
      </c>
    </row>
    <row r="317" spans="1:67">
      <c r="A317" s="680" t="s">
        <v>25</v>
      </c>
      <c r="B317" s="687">
        <f t="shared" ref="B317:AA317" si="317">B312-SUM(B314:B316)</f>
        <v>3.8334000000000419E-3</v>
      </c>
      <c r="C317" s="687">
        <f t="shared" si="317"/>
        <v>4.9372999999999735E-3</v>
      </c>
      <c r="D317" s="687">
        <f t="shared" si="317"/>
        <v>9.8599000000000603E-3</v>
      </c>
      <c r="E317" s="687">
        <f t="shared" si="317"/>
        <v>2.5652450000001395E-3</v>
      </c>
      <c r="F317" s="687">
        <f t="shared" si="317"/>
        <v>5.1035271428571082E-3</v>
      </c>
      <c r="G317" s="687">
        <f t="shared" si="317"/>
        <v>6.7972685714286427E-3</v>
      </c>
      <c r="H317" s="687">
        <f t="shared" si="317"/>
        <v>1.9934095714285484E-2</v>
      </c>
      <c r="I317" s="687">
        <f t="shared" si="317"/>
        <v>1.9436160714285847E-2</v>
      </c>
      <c r="J317" s="687">
        <f t="shared" si="317"/>
        <v>3.0532175000000057E-2</v>
      </c>
      <c r="K317" s="687">
        <f t="shared" si="317"/>
        <v>3.0320801388888888E-2</v>
      </c>
      <c r="L317" s="687">
        <f t="shared" si="317"/>
        <v>1.6421713095238016E-2</v>
      </c>
      <c r="M317" s="687">
        <f t="shared" si="317"/>
        <v>9.9377921988795498E-2</v>
      </c>
      <c r="N317" s="687">
        <f t="shared" si="317"/>
        <v>0.11160210952380945</v>
      </c>
      <c r="O317" s="687">
        <f t="shared" si="317"/>
        <v>0.10104930816326529</v>
      </c>
      <c r="P317" s="687">
        <f t="shared" si="317"/>
        <v>7.6367826007326139E-2</v>
      </c>
      <c r="Q317" s="687">
        <f t="shared" si="317"/>
        <v>2.6160199999999925E-2</v>
      </c>
      <c r="R317" s="687">
        <f t="shared" si="317"/>
        <v>4.5618051648351809E-2</v>
      </c>
      <c r="S317" s="687">
        <f t="shared" si="317"/>
        <v>0.12742542936507933</v>
      </c>
      <c r="T317" s="687">
        <f t="shared" si="317"/>
        <v>0.15609359999999994</v>
      </c>
      <c r="U317" s="687">
        <f t="shared" si="317"/>
        <v>0.18751502619047594</v>
      </c>
      <c r="V317" s="687">
        <f t="shared" si="317"/>
        <v>0</v>
      </c>
      <c r="W317" s="687">
        <f t="shared" si="317"/>
        <v>0</v>
      </c>
      <c r="X317" s="687">
        <f t="shared" si="317"/>
        <v>0</v>
      </c>
      <c r="Y317" s="687">
        <f t="shared" si="317"/>
        <v>0</v>
      </c>
      <c r="Z317" s="687">
        <f t="shared" si="317"/>
        <v>0</v>
      </c>
      <c r="AA317" s="687">
        <f t="shared" si="317"/>
        <v>0</v>
      </c>
      <c r="AB317" s="685"/>
      <c r="BC317" s="684">
        <f t="shared" si="308"/>
        <v>0.17111273603338931</v>
      </c>
      <c r="BD317" s="684">
        <f t="shared" si="308"/>
        <v>0.42024333562804644</v>
      </c>
      <c r="BE317" s="684">
        <f t="shared" si="308"/>
        <v>0.85364337439525639</v>
      </c>
      <c r="BF317" s="684">
        <f t="shared" si="309"/>
        <v>0.5517266798024455</v>
      </c>
      <c r="BG317" s="684">
        <f t="shared" si="309"/>
        <v>0.77809835359790347</v>
      </c>
      <c r="BH317" s="684">
        <f t="shared" si="309"/>
        <v>0.82907229937808624</v>
      </c>
      <c r="BI317" s="684">
        <f t="shared" si="310"/>
        <v>0.79769195284259853</v>
      </c>
      <c r="BJ317" s="684">
        <f t="shared" si="310"/>
        <v>0.68824531322161886</v>
      </c>
      <c r="BK317" s="684">
        <f t="shared" si="311"/>
        <v>0.35099121886562312</v>
      </c>
      <c r="BL317" s="684">
        <f t="shared" si="312"/>
        <v>0.43264320476177859</v>
      </c>
      <c r="BM317" s="684">
        <f t="shared" si="313"/>
        <v>0.63881884305662262</v>
      </c>
      <c r="BN317" s="684">
        <f t="shared" si="314"/>
        <v>0.55964694546084259</v>
      </c>
      <c r="BO317" s="684">
        <f t="shared" si="315"/>
        <v>0.56185047486900053</v>
      </c>
    </row>
    <row r="318" spans="1:67">
      <c r="A318" s="680"/>
      <c r="B318" s="685"/>
      <c r="C318" s="685"/>
      <c r="D318" s="685"/>
      <c r="E318" s="685"/>
      <c r="F318" s="685"/>
      <c r="G318" s="685"/>
      <c r="H318" s="685"/>
      <c r="I318" s="685"/>
      <c r="J318" s="685"/>
      <c r="K318" s="685"/>
      <c r="L318" s="685"/>
      <c r="M318" s="685"/>
      <c r="N318" s="685"/>
      <c r="O318" s="685"/>
      <c r="P318" s="685"/>
      <c r="Q318" s="685"/>
      <c r="R318" s="685"/>
      <c r="S318" s="685"/>
      <c r="T318" s="685"/>
      <c r="U318" s="685"/>
      <c r="V318" s="685"/>
      <c r="W318" s="685"/>
      <c r="X318" s="685"/>
      <c r="Y318" s="685"/>
      <c r="Z318" s="685"/>
      <c r="AA318" s="685"/>
      <c r="AB318" s="685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</row>
    <row r="319" spans="1:67">
      <c r="A319" s="680"/>
      <c r="B319" s="685"/>
      <c r="C319" s="685"/>
      <c r="D319" s="685"/>
      <c r="E319" s="685"/>
      <c r="F319" s="685"/>
      <c r="G319" s="685"/>
      <c r="H319" s="685"/>
      <c r="I319" s="685"/>
      <c r="J319" s="685"/>
      <c r="K319" s="685"/>
      <c r="L319" s="685"/>
      <c r="M319" s="685"/>
      <c r="N319" s="685"/>
      <c r="O319" s="685"/>
      <c r="P319" s="685"/>
      <c r="Q319" s="685"/>
      <c r="R319" s="685"/>
      <c r="S319" s="685"/>
      <c r="T319" s="685"/>
      <c r="U319" s="685"/>
      <c r="V319" s="685"/>
      <c r="W319" s="685"/>
      <c r="X319" s="685"/>
      <c r="Y319" s="685"/>
      <c r="Z319" s="685"/>
      <c r="AA319" s="685"/>
      <c r="AB319" s="685"/>
    </row>
    <row r="320" spans="1:67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685"/>
    </row>
    <row r="321" spans="1:67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685"/>
    </row>
    <row r="322" spans="1:67">
      <c r="A322" s="683" t="str">
        <f>A314</f>
        <v xml:space="preserve">Canada </v>
      </c>
      <c r="B322" s="683"/>
      <c r="C322" s="683"/>
      <c r="D322" s="683"/>
      <c r="E322" s="683"/>
      <c r="F322" s="683"/>
      <c r="G322" s="683"/>
      <c r="H322" s="683"/>
      <c r="I322" s="683"/>
      <c r="J322" s="683"/>
      <c r="K322" s="683"/>
      <c r="L322" s="683"/>
      <c r="M322" s="683"/>
      <c r="N322" s="683"/>
      <c r="O322" s="683"/>
      <c r="P322" s="683"/>
      <c r="Q322" s="683"/>
      <c r="R322" s="683"/>
      <c r="S322" s="683"/>
      <c r="T322" s="683"/>
      <c r="U322" s="683"/>
      <c r="V322" s="683"/>
      <c r="W322" s="683"/>
      <c r="X322" s="683"/>
      <c r="Y322" s="683"/>
      <c r="Z322" s="683"/>
      <c r="AA322" s="683"/>
      <c r="AB322" s="683"/>
      <c r="AC322" s="687">
        <f>SUM(ImportsChipsAndResidues!AD$11:AD$11)</f>
        <v>5.0505929679000001E-5</v>
      </c>
      <c r="AD322" s="687">
        <f>SUM(ImportsChipsAndResidues!AE$11:AE$11)</f>
        <v>0</v>
      </c>
      <c r="AE322" s="687">
        <f>SUM(ImportsChipsAndResidues!AF$11:AF$11)</f>
        <v>3.1896355104000002E-3</v>
      </c>
      <c r="AF322" s="687">
        <f>SUM(ImportsChipsAndResidues!AG$11:AG$11)</f>
        <v>3.6260152208000005E-3</v>
      </c>
      <c r="AG322" s="687">
        <f>SUM(ImportsChipsAndResidues!AH$11:AH$11)</f>
        <v>1.0037837635E-3</v>
      </c>
      <c r="AH322" s="687">
        <f>SUM(ImportsChipsAndResidues!AI$11:AI$11)</f>
        <v>2.2418682000000002E-3</v>
      </c>
      <c r="AI322" s="687">
        <f>SUM(ImportsChipsAndResidues!AJ$11:AJ$11)</f>
        <v>3.8673070132000005E-3</v>
      </c>
      <c r="AJ322" s="687">
        <f>SUM(ImportsChipsAndResidues!AK$11:AK$11)</f>
        <v>9.1190329000000007E-3</v>
      </c>
      <c r="AK322" s="687">
        <f>SUM(ImportsChipsAndResidues!AL$11:AL$11)</f>
        <v>1.5381847020000002E-3</v>
      </c>
      <c r="AL322" s="687">
        <f>SUM(ImportsChipsAndResidues!AM$11:AM$11)</f>
        <v>5.8442119999999596E-6</v>
      </c>
      <c r="AM322" s="687">
        <f>SUM(ImportsChipsAndResidues!AN$11:AN$11)</f>
        <v>4.9050899999958378E-8</v>
      </c>
      <c r="AN322" s="687">
        <f>SUM(ImportsChipsAndResidues!AO$11:AO$11)</f>
        <v>0</v>
      </c>
      <c r="AO322" s="687">
        <f>SUM(ImportsChipsAndResidues!AP$11:AP$11)</f>
        <v>6.4239999999493593E-9</v>
      </c>
      <c r="AP322" s="687">
        <f>SUM(ImportsChipsAndResidues!AQ$11:AQ$11)</f>
        <v>6.640499999654992E-9</v>
      </c>
      <c r="AQ322" s="687">
        <f>SUM(ImportsChipsAndResidues!AR$11:AR$11)</f>
        <v>9.5652000000168164E-8</v>
      </c>
      <c r="AR322" s="687">
        <f>SUM(ImportsChipsAndResidues!AS$11:AS$11)</f>
        <v>5.5474999999999997E-9</v>
      </c>
      <c r="AS322" s="687">
        <f>SUM(ImportsChipsAndResidues!AT$11:AT$11)</f>
        <v>0</v>
      </c>
      <c r="AT322" s="687">
        <f>SUM(ImportsChipsAndResidues!AU$11:AU$11)</f>
        <v>0</v>
      </c>
      <c r="AU322" s="687">
        <f>SUM(ImportsChipsAndResidues!AV$11:AV$11)</f>
        <v>1.7856720000000002E-6</v>
      </c>
      <c r="AV322" s="687">
        <f>SUM(ImportsChipsAndResidues!AW$11:AW$11)</f>
        <v>2.4435141362500004E-3</v>
      </c>
      <c r="AW322" s="687">
        <f>SUM(ImportsChipsAndResidues!AX$11:AX$11)</f>
        <v>0</v>
      </c>
      <c r="AX322" s="687">
        <f>SUM(ImportsChipsAndResidues!AY$11:AY$11)</f>
        <v>0</v>
      </c>
      <c r="AY322" s="687">
        <f>SUM(ImportsChipsAndResidues!AZ$11:AZ$11)</f>
        <v>0</v>
      </c>
      <c r="AZ322" s="687">
        <f>SUM(ImportsChipsAndResidues!BA$11:BA$11)</f>
        <v>0</v>
      </c>
      <c r="BA322" s="687">
        <f>SUM(ImportsChipsAndResidues!BB$11:BB$11)</f>
        <v>0</v>
      </c>
      <c r="BB322" s="687">
        <f>SUM(ImportsChipsAndResidues!BC$11:BC$11)</f>
        <v>0</v>
      </c>
      <c r="BC322" s="684">
        <f t="shared" ref="BC322:BE325" si="318">AJ322/AJ$312</f>
        <v>0.44953123778640608</v>
      </c>
      <c r="BD322" s="684">
        <f t="shared" si="318"/>
        <v>0.12293187252836489</v>
      </c>
      <c r="BE322" s="684">
        <f t="shared" si="318"/>
        <v>8.1763276775521313E-3</v>
      </c>
      <c r="BF322" s="684">
        <f t="shared" ref="BF322:BH325" si="319">AM322/AM$312</f>
        <v>7.9233635149172425E-6</v>
      </c>
      <c r="BG322" s="684">
        <f t="shared" si="319"/>
        <v>0</v>
      </c>
      <c r="BH322" s="684">
        <f t="shared" si="319"/>
        <v>4.4178255727252183E-7</v>
      </c>
      <c r="BI322" s="684">
        <f t="shared" ref="BI322:BJ325" si="320">AP322/AP$312</f>
        <v>4.7463908441553179E-7</v>
      </c>
      <c r="BJ322" s="684">
        <f t="shared" si="320"/>
        <v>6.4033496633684869E-6</v>
      </c>
      <c r="BK322" s="684">
        <f t="shared" ref="BK322:BK325" si="321">AR322/AR$312</f>
        <v>5.9671197381341438E-7</v>
      </c>
      <c r="BL322" s="684">
        <f t="shared" ref="BL322:BL325" si="322">AS322/AS$312</f>
        <v>0</v>
      </c>
      <c r="BM322" s="684">
        <f t="shared" ref="BM322:BM325" si="323">AT322/AT$312</f>
        <v>0</v>
      </c>
      <c r="BN322" s="684">
        <f t="shared" ref="BN322:BN325" si="324">AU322/AU$312</f>
        <v>5.2939758441344263E-5</v>
      </c>
      <c r="BO322" s="684">
        <f t="shared" ref="BO322:BO325" si="325">AV322/AV$312</f>
        <v>8.1042504407258784E-2</v>
      </c>
    </row>
    <row r="323" spans="1:67">
      <c r="A323" s="683" t="str">
        <f>A315</f>
        <v>Russia</v>
      </c>
      <c r="B323" s="683"/>
      <c r="C323" s="683"/>
      <c r="D323" s="683"/>
      <c r="E323" s="683"/>
      <c r="F323" s="683"/>
      <c r="G323" s="683"/>
      <c r="H323" s="683"/>
      <c r="I323" s="683"/>
      <c r="J323" s="683"/>
      <c r="K323" s="683"/>
      <c r="L323" s="683"/>
      <c r="M323" s="683"/>
      <c r="N323" s="683"/>
      <c r="O323" s="683"/>
      <c r="P323" s="683"/>
      <c r="Q323" s="683"/>
      <c r="R323" s="683"/>
      <c r="S323" s="683"/>
      <c r="T323" s="683"/>
      <c r="U323" s="683"/>
      <c r="V323" s="683"/>
      <c r="W323" s="683"/>
      <c r="X323" s="683"/>
      <c r="Y323" s="683"/>
      <c r="Z323" s="683"/>
      <c r="AA323" s="683"/>
      <c r="AB323" s="683"/>
      <c r="AC323" s="687">
        <f>SUM(ImportsChipsAndResidues!AD$27:AD$27)</f>
        <v>0</v>
      </c>
      <c r="AD323" s="687">
        <f>SUM(ImportsChipsAndResidues!AE$27:AE$27)</f>
        <v>3.8806347999999998E-6</v>
      </c>
      <c r="AE323" s="687">
        <f>SUM(ImportsChipsAndResidues!AF$27:AF$27)</f>
        <v>3.5195421120000001E-4</v>
      </c>
      <c r="AF323" s="687">
        <f>SUM(ImportsChipsAndResidues!AG$27:AG$27)</f>
        <v>5.2533267359999999E-4</v>
      </c>
      <c r="AG323" s="687">
        <f>SUM(ImportsChipsAndResidues!AH$27:AH$27)</f>
        <v>6.6237426219999996E-4</v>
      </c>
      <c r="AH323" s="687">
        <f>SUM(ImportsChipsAndResidues!AI$27:AI$27)</f>
        <v>3.0566840304000003E-3</v>
      </c>
      <c r="AI323" s="687">
        <f>SUM(ImportsChipsAndResidues!AJ$27:AJ$27)</f>
        <v>2.5486972384000002E-3</v>
      </c>
      <c r="AJ323" s="687">
        <f>SUM(ImportsChipsAndResidues!AK$27:AK$27)</f>
        <v>7.5719097124999999E-3</v>
      </c>
      <c r="AK323" s="687">
        <f>SUM(ImportsChipsAndResidues!AL$27:AL$27)</f>
        <v>6.0336187160000016E-3</v>
      </c>
      <c r="AL323" s="687">
        <f>SUM(ImportsChipsAndResidues!AM$27:AM$27)</f>
        <v>0</v>
      </c>
      <c r="AM323" s="687">
        <f>SUM(ImportsChipsAndResidues!AN$27:AN$27)</f>
        <v>2.5392444543000004E-3</v>
      </c>
      <c r="AN323" s="687">
        <f>SUM(ImportsChipsAndResidues!AO$27:AO$27)</f>
        <v>5.3264030879999992E-3</v>
      </c>
      <c r="AO323" s="687">
        <f>SUM(ImportsChipsAndResidues!AP$27:AP$27)</f>
        <v>3.5631551119999971E-3</v>
      </c>
      <c r="AP323" s="687">
        <f>SUM(ImportsChipsAndResidues!AQ$27:AQ$27)</f>
        <v>3.6995181731999979E-3</v>
      </c>
      <c r="AQ323" s="687">
        <f>SUM(ImportsChipsAndResidues!AR$27:AR$27)</f>
        <v>5.6706145689999947E-3</v>
      </c>
      <c r="AR323" s="687">
        <f>SUM(ImportsChipsAndResidues!AS$27:AS$27)</f>
        <v>6.123232863999995E-3</v>
      </c>
      <c r="AS323" s="687">
        <f>SUM(ImportsChipsAndResidues!AT$27:AT$27)</f>
        <v>5.8390801385000022E-3</v>
      </c>
      <c r="AT323" s="687">
        <f>SUM(ImportsChipsAndResidues!AU$27:AU$27)</f>
        <v>7.8861736095999987E-3</v>
      </c>
      <c r="AU323" s="687">
        <f>SUM(ImportsChipsAndResidues!AV$27:AV$27)</f>
        <v>1.8122325719E-2</v>
      </c>
      <c r="AV323" s="687">
        <f>SUM(ImportsChipsAndResidues!AW$27:AW$27)</f>
        <v>1.440656881875E-2</v>
      </c>
      <c r="AW323" s="687">
        <f>SUM(ImportsChipsAndResidues!AX$27:AX$27)</f>
        <v>0</v>
      </c>
      <c r="AX323" s="687">
        <f>SUM(ImportsChipsAndResidues!AY$27:AY$27)</f>
        <v>0</v>
      </c>
      <c r="AY323" s="687">
        <f>SUM(ImportsChipsAndResidues!AZ$27:AZ$27)</f>
        <v>0</v>
      </c>
      <c r="AZ323" s="687">
        <f>SUM(ImportsChipsAndResidues!BA$27:BA$27)</f>
        <v>0</v>
      </c>
      <c r="BA323" s="687">
        <f>SUM(ImportsChipsAndResidues!BB$27:BB$27)</f>
        <v>0</v>
      </c>
      <c r="BB323" s="687">
        <f>SUM(ImportsChipsAndResidues!BC$27:BC$27)</f>
        <v>0</v>
      </c>
      <c r="BC323" s="684">
        <f t="shared" si="318"/>
        <v>0.37326435629671156</v>
      </c>
      <c r="BD323" s="684">
        <f t="shared" si="318"/>
        <v>0.48220740065588613</v>
      </c>
      <c r="BE323" s="684">
        <f t="shared" si="318"/>
        <v>0</v>
      </c>
      <c r="BF323" s="684">
        <f t="shared" si="319"/>
        <v>0.41017304197626625</v>
      </c>
      <c r="BG323" s="684">
        <f t="shared" si="319"/>
        <v>0.31610599124785904</v>
      </c>
      <c r="BH323" s="684">
        <f t="shared" si="319"/>
        <v>0.24504043856638025</v>
      </c>
      <c r="BI323" s="684">
        <f t="shared" si="320"/>
        <v>0.26442826874444658</v>
      </c>
      <c r="BJ323" s="684">
        <f t="shared" si="320"/>
        <v>0.37961493634670174</v>
      </c>
      <c r="BK323" s="684">
        <f t="shared" si="321"/>
        <v>0.65864017456450719</v>
      </c>
      <c r="BL323" s="684">
        <f t="shared" si="322"/>
        <v>0.60817455574094192</v>
      </c>
      <c r="BM323" s="684">
        <f t="shared" si="323"/>
        <v>0.43727388599506933</v>
      </c>
      <c r="BN323" s="684">
        <f t="shared" si="324"/>
        <v>0.53727198833784728</v>
      </c>
      <c r="BO323" s="684">
        <f t="shared" si="325"/>
        <v>0.47781365356814542</v>
      </c>
    </row>
    <row r="324" spans="1:67">
      <c r="A324" s="683" t="str">
        <f>A316</f>
        <v xml:space="preserve">USA </v>
      </c>
      <c r="B324" s="683"/>
      <c r="C324" s="683"/>
      <c r="D324" s="683"/>
      <c r="E324" s="683"/>
      <c r="F324" s="683"/>
      <c r="G324" s="683"/>
      <c r="H324" s="683"/>
      <c r="I324" s="683"/>
      <c r="J324" s="683"/>
      <c r="K324" s="683"/>
      <c r="L324" s="683"/>
      <c r="M324" s="683"/>
      <c r="N324" s="683"/>
      <c r="O324" s="683"/>
      <c r="P324" s="683"/>
      <c r="Q324" s="683"/>
      <c r="R324" s="683"/>
      <c r="S324" s="683"/>
      <c r="T324" s="683"/>
      <c r="U324" s="683"/>
      <c r="V324" s="683"/>
      <c r="W324" s="683"/>
      <c r="X324" s="683"/>
      <c r="Y324" s="683"/>
      <c r="Z324" s="683"/>
      <c r="AA324" s="683"/>
      <c r="AB324" s="683"/>
      <c r="AC324" s="687">
        <f>SUM(ImportsChipsAndResidues!AD$13:AD$13)</f>
        <v>0</v>
      </c>
      <c r="AD324" s="687">
        <f>SUM(ImportsChipsAndResidues!AE$13:AE$13)</f>
        <v>0</v>
      </c>
      <c r="AE324" s="687">
        <f>SUM(ImportsChipsAndResidues!AF$13:AF$13)</f>
        <v>2.1291214704000001E-3</v>
      </c>
      <c r="AF324" s="687">
        <f>SUM(ImportsChipsAndResidues!AG$13:AG$13)</f>
        <v>2.3046842560000004E-4</v>
      </c>
      <c r="AG324" s="687">
        <f>SUM(ImportsChipsAndResidues!AH$13:AH$13)</f>
        <v>9.548176400000002E-6</v>
      </c>
      <c r="AH324" s="687">
        <f>SUM(ImportsChipsAndResidues!AI$13:AI$13)</f>
        <v>1.2643788300000003E-5</v>
      </c>
      <c r="AI324" s="687">
        <f>SUM(ImportsChipsAndResidues!AJ$13:AJ$13)</f>
        <v>1.5479036800000003E-5</v>
      </c>
      <c r="AJ324" s="687">
        <f>SUM(ImportsChipsAndResidues!AK$13:AK$13)</f>
        <v>1.059547255E-4</v>
      </c>
      <c r="AK324" s="687">
        <f>SUM(ImportsChipsAndResidues!AL$13:AL$13)</f>
        <v>1.6601507920000004E-4</v>
      </c>
      <c r="AL324" s="687">
        <f>SUM(ImportsChipsAndResidues!AM$13:AM$13)</f>
        <v>2.7481744399999995E-5</v>
      </c>
      <c r="AM324" s="687">
        <f>SUM(ImportsChipsAndResidues!AN$13:AN$13)</f>
        <v>1.5956125199999781E-4</v>
      </c>
      <c r="AN324" s="687">
        <f>SUM(ImportsChipsAndResidues!AO$13:AO$13)</f>
        <v>7.4735087999999725E-5</v>
      </c>
      <c r="AO324" s="687">
        <f>SUM(ImportsChipsAndResidues!AP$13:AP$13)</f>
        <v>2.0752089599999923E-4</v>
      </c>
      <c r="AP324" s="687">
        <f>SUM(ImportsChipsAndResidues!AQ$13:AQ$13)</f>
        <v>5.1371040809999966E-4</v>
      </c>
      <c r="AQ324" s="687">
        <f>SUM(ImportsChipsAndResidues!AR$13:AR$13)</f>
        <v>3.4898765049999982E-4</v>
      </c>
      <c r="AR324" s="687">
        <f>SUM(ImportsChipsAndResidues!AS$13:AS$13)</f>
        <v>2.3693705350000016E-4</v>
      </c>
      <c r="AS324" s="687">
        <f>SUM(ImportsChipsAndResidues!AT$13:AT$13)</f>
        <v>4.9251515499999953E-5</v>
      </c>
      <c r="AT324" s="687">
        <f>SUM(ImportsChipsAndResidues!AU$13:AU$13)</f>
        <v>2.2657715080000001E-4</v>
      </c>
      <c r="AU324" s="687">
        <f>SUM(ImportsChipsAndResidues!AV$13:AV$13)</f>
        <v>1.118787282E-3</v>
      </c>
      <c r="AV324" s="687">
        <f>SUM(ImportsChipsAndResidues!AW$13:AW$13)</f>
        <v>6.0339048083333342E-4</v>
      </c>
      <c r="AW324" s="687">
        <f>SUM(ImportsChipsAndResidues!AX$13:AX$13)</f>
        <v>0</v>
      </c>
      <c r="AX324" s="687">
        <f>SUM(ImportsChipsAndResidues!AY$13:AY$13)</f>
        <v>0</v>
      </c>
      <c r="AY324" s="687">
        <f>SUM(ImportsChipsAndResidues!AZ$13:AZ$13)</f>
        <v>0</v>
      </c>
      <c r="AZ324" s="687">
        <f>SUM(ImportsChipsAndResidues!BA$13:BA$13)</f>
        <v>0</v>
      </c>
      <c r="BA324" s="687">
        <f>SUM(ImportsChipsAndResidues!BB$13:BB$13)</f>
        <v>0</v>
      </c>
      <c r="BB324" s="687">
        <f>SUM(ImportsChipsAndResidues!BC$13:BC$13)</f>
        <v>0</v>
      </c>
      <c r="BC324" s="684">
        <f t="shared" ref="BC324:BJ324" si="326">AJ324/AJ$312</f>
        <v>5.2231370832463908E-3</v>
      </c>
      <c r="BD324" s="684">
        <f t="shared" si="326"/>
        <v>1.3267941442575083E-2</v>
      </c>
      <c r="BE324" s="684">
        <f t="shared" si="326"/>
        <v>3.8448253993033588E-2</v>
      </c>
      <c r="BF324" s="684">
        <f t="shared" si="326"/>
        <v>2.5774487369087443E-2</v>
      </c>
      <c r="BG324" s="684">
        <f t="shared" si="326"/>
        <v>4.4353025264759855E-3</v>
      </c>
      <c r="BH324" s="684">
        <f t="shared" si="326"/>
        <v>1.4271343730243994E-2</v>
      </c>
      <c r="BI324" s="684">
        <f t="shared" si="326"/>
        <v>3.6718174500110098E-2</v>
      </c>
      <c r="BJ324" s="684">
        <f t="shared" si="326"/>
        <v>2.3362710182170829E-2</v>
      </c>
      <c r="BK324" s="684">
        <f t="shared" si="321"/>
        <v>2.5485926428755235E-2</v>
      </c>
      <c r="BL324" s="684">
        <f t="shared" si="322"/>
        <v>5.1298351535341881E-3</v>
      </c>
      <c r="BM324" s="684">
        <f t="shared" si="323"/>
        <v>1.256328811825792E-2</v>
      </c>
      <c r="BN324" s="684">
        <f t="shared" si="324"/>
        <v>3.3168649369160794E-2</v>
      </c>
      <c r="BO324" s="684">
        <f t="shared" si="325"/>
        <v>2.0012274525769449E-2</v>
      </c>
    </row>
    <row r="325" spans="1:67">
      <c r="A325" s="683" t="str">
        <f>A317</f>
        <v>Others</v>
      </c>
      <c r="AC325" s="687">
        <f t="shared" ref="AC325:AL325" si="327">AC312-SUM(AC322:AC323)</f>
        <v>3.3373185612900106E-4</v>
      </c>
      <c r="AD325" s="687">
        <f t="shared" si="327"/>
        <v>4.5575203239999813E-4</v>
      </c>
      <c r="AE325" s="687">
        <f t="shared" si="327"/>
        <v>2.6915775888000158E-3</v>
      </c>
      <c r="AF325" s="687">
        <f t="shared" si="327"/>
        <v>4.8778135840000115E-4</v>
      </c>
      <c r="AG325" s="687">
        <f t="shared" si="327"/>
        <v>6.0765136949999946E-4</v>
      </c>
      <c r="AH325" s="687">
        <f t="shared" si="327"/>
        <v>8.3185253580001124E-4</v>
      </c>
      <c r="AI325" s="687">
        <f t="shared" si="327"/>
        <v>2.3710976407999781E-3</v>
      </c>
      <c r="AJ325" s="687">
        <f t="shared" si="327"/>
        <v>3.5947063779999469E-3</v>
      </c>
      <c r="AK325" s="687">
        <f t="shared" si="327"/>
        <v>4.9406937103999944E-3</v>
      </c>
      <c r="AL325" s="687">
        <f t="shared" si="327"/>
        <v>7.0892802199999888E-4</v>
      </c>
      <c r="AM325" s="687">
        <f>AM312-SUM(AM322:AM323)</f>
        <v>3.6513728586000079E-3</v>
      </c>
      <c r="AN325" s="687">
        <f>AN312-SUM(AN322:AN323)</f>
        <v>1.1523651120000002E-2</v>
      </c>
      <c r="AO325" s="687">
        <f>AO312-SUM(AO322:AO323)</f>
        <v>1.0977928631999992E-2</v>
      </c>
      <c r="AP325" s="687">
        <f t="shared" ref="AP325:BB325" si="328">AP312-SUM(AP322:AP323)</f>
        <v>1.0291105578300002E-2</v>
      </c>
      <c r="AQ325" s="687">
        <f t="shared" si="328"/>
        <v>9.2670965565000117E-3</v>
      </c>
      <c r="AR325" s="687">
        <f t="shared" si="328"/>
        <v>3.1735416825000046E-3</v>
      </c>
      <c r="AS325" s="687">
        <f t="shared" si="328"/>
        <v>3.7619136607000047E-3</v>
      </c>
      <c r="AT325" s="687">
        <f t="shared" si="328"/>
        <v>1.0148687062800005E-2</v>
      </c>
      <c r="AU325" s="687">
        <f t="shared" si="328"/>
        <v>1.5606152074000006E-2</v>
      </c>
      <c r="AV325" s="687">
        <f t="shared" si="328"/>
        <v>1.3300936613333338E-2</v>
      </c>
      <c r="AW325" s="687">
        <f t="shared" si="328"/>
        <v>0</v>
      </c>
      <c r="AX325" s="687">
        <f t="shared" si="328"/>
        <v>0</v>
      </c>
      <c r="AY325" s="687">
        <f t="shared" si="328"/>
        <v>0</v>
      </c>
      <c r="AZ325" s="687">
        <f t="shared" si="328"/>
        <v>0</v>
      </c>
      <c r="BA325" s="687">
        <f t="shared" si="328"/>
        <v>0</v>
      </c>
      <c r="BB325" s="687">
        <f t="shared" si="328"/>
        <v>0</v>
      </c>
      <c r="BC325" s="684">
        <f t="shared" si="318"/>
        <v>0.1772044059168823</v>
      </c>
      <c r="BD325" s="684">
        <f t="shared" si="318"/>
        <v>0.39486072681574896</v>
      </c>
      <c r="BE325" s="684">
        <f t="shared" si="318"/>
        <v>0.99182367232244784</v>
      </c>
      <c r="BF325" s="684">
        <f t="shared" si="319"/>
        <v>0.58981903466021879</v>
      </c>
      <c r="BG325" s="684">
        <f t="shared" si="319"/>
        <v>0.6838940087521409</v>
      </c>
      <c r="BH325" s="684">
        <f t="shared" si="319"/>
        <v>0.75495911965106255</v>
      </c>
      <c r="BI325" s="684">
        <f t="shared" si="320"/>
        <v>0.73557125661646905</v>
      </c>
      <c r="BJ325" s="684">
        <f t="shared" si="320"/>
        <v>0.62037866030363487</v>
      </c>
      <c r="BK325" s="684">
        <f t="shared" si="321"/>
        <v>0.34135922872351904</v>
      </c>
      <c r="BL325" s="684">
        <f t="shared" si="322"/>
        <v>0.39182544425905808</v>
      </c>
      <c r="BM325" s="684">
        <f t="shared" si="323"/>
        <v>0.56272611400493067</v>
      </c>
      <c r="BN325" s="684">
        <f t="shared" si="324"/>
        <v>0.46267507190371132</v>
      </c>
      <c r="BO325" s="684">
        <f t="shared" si="325"/>
        <v>0.44114384202459578</v>
      </c>
    </row>
    <row r="327" spans="1:67" ht="13">
      <c r="A327" s="679" t="s">
        <v>122</v>
      </c>
    </row>
    <row r="328" spans="1:67" ht="13">
      <c r="A328" s="679"/>
      <c r="B328" s="681" t="s">
        <v>57</v>
      </c>
      <c r="C328" s="681"/>
      <c r="D328" s="681"/>
      <c r="E328" s="681"/>
      <c r="F328" s="681"/>
      <c r="G328" s="681"/>
      <c r="H328" s="681"/>
      <c r="I328" s="681"/>
      <c r="J328" s="681"/>
      <c r="K328" s="681"/>
      <c r="L328" s="681"/>
      <c r="M328" s="681"/>
      <c r="N328" s="681"/>
      <c r="O328" s="681"/>
      <c r="P328" s="681"/>
      <c r="Q328" s="681"/>
      <c r="R328" s="681"/>
      <c r="S328" s="681"/>
      <c r="T328" s="681"/>
      <c r="U328" s="681"/>
      <c r="V328" s="681"/>
      <c r="W328" s="681"/>
      <c r="X328" s="681"/>
      <c r="Y328" s="681"/>
      <c r="Z328" s="681"/>
      <c r="AA328" s="681"/>
      <c r="AC328" s="681" t="s">
        <v>72</v>
      </c>
      <c r="AD328" s="681"/>
      <c r="AE328" s="681"/>
      <c r="AF328" s="681"/>
      <c r="AG328" s="681"/>
      <c r="AH328" s="681"/>
      <c r="AI328" s="681"/>
      <c r="AJ328" s="681"/>
      <c r="AK328" s="681"/>
      <c r="AL328" s="681"/>
      <c r="AM328" s="681"/>
      <c r="AN328" s="681"/>
      <c r="AO328" s="681"/>
      <c r="AP328" s="681"/>
      <c r="AQ328" s="681"/>
      <c r="AR328" s="681"/>
      <c r="AS328" s="681"/>
      <c r="AT328" s="681"/>
      <c r="AU328" s="681"/>
      <c r="AV328" s="681"/>
      <c r="AW328" s="681"/>
      <c r="AX328" s="681"/>
      <c r="AY328" s="681"/>
      <c r="AZ328" s="681"/>
      <c r="BA328" s="681"/>
      <c r="BB328" s="681"/>
    </row>
    <row r="329" spans="1:67">
      <c r="A329" s="680" t="s">
        <v>1</v>
      </c>
      <c r="B329" s="687">
        <f>ImportsPulp!C$5-ImportsPulp!C$10</f>
        <v>1.5262899999999996E-2</v>
      </c>
      <c r="C329" s="687">
        <f>ImportsPulp!D$5-ImportsPulp!D$10</f>
        <v>1.4540303999999997E-2</v>
      </c>
      <c r="D329" s="687">
        <f>ImportsPulp!E$5-ImportsPulp!E$10</f>
        <v>2.0796500000000016E-2</v>
      </c>
      <c r="E329" s="687">
        <f>ImportsPulp!F$5-ImportsPulp!F$10</f>
        <v>2.2082700000000004E-2</v>
      </c>
      <c r="F329" s="687">
        <f>ImportsPulp!G$5-ImportsPulp!G$10</f>
        <v>3.0491899999999995E-2</v>
      </c>
      <c r="G329" s="687">
        <f>ImportsPulp!H$5-ImportsPulp!H$10</f>
        <v>3.1028528000000014E-2</v>
      </c>
      <c r="H329" s="687">
        <f>ImportsPulp!I$5-ImportsPulp!I$10</f>
        <v>2.5372231999999995E-2</v>
      </c>
      <c r="I329" s="687">
        <f>ImportsPulp!J$5-ImportsPulp!J$10</f>
        <v>3.1093200000000008E-2</v>
      </c>
      <c r="J329" s="687">
        <f>ImportsPulp!K$5-ImportsPulp!K$10</f>
        <v>3.2963309999999996E-2</v>
      </c>
      <c r="K329" s="687">
        <f>ImportsPulp!L$5-ImportsPulp!L$10</f>
        <v>2.7596331666666661E-2</v>
      </c>
      <c r="L329" s="687">
        <f>ImportsPulp!M$5-ImportsPulp!M$10</f>
        <v>2.8038498333333335E-2</v>
      </c>
      <c r="M329" s="687">
        <f>ImportsPulp!N$5-ImportsPulp!N$10</f>
        <v>3.3290158E-2</v>
      </c>
      <c r="N329" s="687">
        <f>ImportsPulp!O$5-ImportsPulp!O$10</f>
        <v>3.8604752499999999E-2</v>
      </c>
      <c r="O329" s="687">
        <f>ImportsPulp!P$5-ImportsPulp!P$10</f>
        <v>2.940176571428571E-2</v>
      </c>
      <c r="P329" s="687">
        <f>ImportsPulp!Q$5-ImportsPulp!Q$10</f>
        <v>3.9694105714285721E-2</v>
      </c>
      <c r="Q329" s="687">
        <f>ImportsPulp!R$5-ImportsPulp!R$10</f>
        <v>4.1847999999999982E-2</v>
      </c>
      <c r="R329" s="687">
        <f>ImportsPulp!S$5-ImportsPulp!S$10</f>
        <v>5.0424897214285724E-2</v>
      </c>
      <c r="S329" s="687">
        <f>ImportsPulp!T$5-ImportsPulp!T$10</f>
        <v>5.1227690499999992E-2</v>
      </c>
      <c r="T329" s="687">
        <f>ImportsPulp!U$5-ImportsPulp!U$10</f>
        <v>5.1386274285714281E-2</v>
      </c>
      <c r="U329" s="687">
        <f>ImportsPulp!V$5-ImportsPulp!V$10</f>
        <v>5.2426866928571417E-2</v>
      </c>
      <c r="V329" s="687">
        <f>ImportsPulp!W$5-ImportsPulp!W$10</f>
        <v>0</v>
      </c>
      <c r="W329" s="687">
        <f>ImportsPulp!X$5-ImportsPulp!X$10</f>
        <v>0</v>
      </c>
      <c r="X329" s="687">
        <f>ImportsPulp!Y$5-ImportsPulp!Y$10</f>
        <v>0</v>
      </c>
      <c r="Y329" s="687">
        <f>ImportsPulp!Z$5-ImportsPulp!Z$10</f>
        <v>0</v>
      </c>
      <c r="Z329" s="687">
        <f>ImportsPulp!AA$5-ImportsPulp!AA$10</f>
        <v>0</v>
      </c>
      <c r="AA329" s="687">
        <f>ImportsPulp!AB$5-ImportsPulp!AB$10</f>
        <v>0</v>
      </c>
      <c r="AB329" s="687"/>
      <c r="AC329" s="687">
        <f>ImportsPulp!AD$5-ImportsPulp!AD$10</f>
        <v>7.7515726514189968E-3</v>
      </c>
      <c r="AD329" s="687">
        <f>ImportsPulp!AE$5-ImportsPulp!AE$10</f>
        <v>6.9399497684000007E-3</v>
      </c>
      <c r="AE329" s="687">
        <f>ImportsPulp!AF$5-ImportsPulp!AF$10</f>
        <v>1.1185354886399997E-2</v>
      </c>
      <c r="AF329" s="687">
        <f>ImportsPulp!AG$5-ImportsPulp!AG$10</f>
        <v>1.0493844894399997E-2</v>
      </c>
      <c r="AG329" s="687">
        <f>ImportsPulp!AH$5-ImportsPulp!AH$10</f>
        <v>1.4293463339400004E-2</v>
      </c>
      <c r="AH329" s="687">
        <f>ImportsPulp!AI$5-ImportsPulp!AI$10</f>
        <v>1.4925075808499999E-2</v>
      </c>
      <c r="AI329" s="687">
        <f>ImportsPulp!AJ$5-ImportsPulp!AJ$10</f>
        <v>1.3645312102800011E-2</v>
      </c>
      <c r="AJ329" s="687">
        <f>ImportsPulp!AK$5-ImportsPulp!AK$10</f>
        <v>1.8158902979000004E-2</v>
      </c>
      <c r="AK329" s="687">
        <f>ImportsPulp!AL$5-ImportsPulp!AL$10</f>
        <v>2.1810116675199998E-2</v>
      </c>
      <c r="AL329" s="687">
        <f>ImportsPulp!AM$5-ImportsPulp!AM$10</f>
        <v>1.7297277447999991E-2</v>
      </c>
      <c r="AM329" s="687">
        <f>ImportsPulp!AN$5-ImportsPulp!AN$10</f>
        <v>1.9621790430299997E-2</v>
      </c>
      <c r="AN329" s="687">
        <f>ImportsPulp!AO$5-ImportsPulp!AO$10</f>
        <v>2.3495254799999997E-2</v>
      </c>
      <c r="AO329" s="687">
        <f>ImportsPulp!AP$5-ImportsPulp!AP$10</f>
        <v>2.5085578671999998E-2</v>
      </c>
      <c r="AP329" s="687">
        <f>ImportsPulp!AQ$5-ImportsPulp!AQ$10</f>
        <v>1.9031455191599999E-2</v>
      </c>
      <c r="AQ329" s="687">
        <f>ImportsPulp!AR$5-ImportsPulp!AR$10</f>
        <v>2.55351981375E-2</v>
      </c>
      <c r="AR329" s="687">
        <f>ImportsPulp!AS$5-ImportsPulp!AS$10</f>
        <v>2.4241263571E-2</v>
      </c>
      <c r="AS329" s="687">
        <f>ImportsPulp!AT$5-ImportsPulp!AT$10</f>
        <v>2.6589863247999997E-2</v>
      </c>
      <c r="AT329" s="687">
        <f>ImportsPulp!AU$5-ImportsPulp!AU$10</f>
        <v>2.7935133483400001E-2</v>
      </c>
      <c r="AU329" s="687">
        <f>ImportsPulp!AV$5-ImportsPulp!AV$10</f>
        <v>3.0689781327000006E-2</v>
      </c>
      <c r="AV329" s="687">
        <f>ImportsPulp!AW$5-ImportsPulp!AW$10</f>
        <v>3.1349283859583334E-2</v>
      </c>
      <c r="AW329" s="687">
        <f>ImportsPulp!AX$5-ImportsPulp!AX$10</f>
        <v>0</v>
      </c>
      <c r="AX329" s="687">
        <f>ImportsPulp!AY$5-ImportsPulp!AY$10</f>
        <v>0</v>
      </c>
      <c r="AY329" s="687">
        <f>ImportsPulp!AZ$5-ImportsPulp!AZ$10</f>
        <v>0</v>
      </c>
      <c r="AZ329" s="687">
        <f>ImportsPulp!BA$5-ImportsPulp!BA$10</f>
        <v>0</v>
      </c>
      <c r="BA329" s="687">
        <f>ImportsPulp!BB$5-ImportsPulp!BB$10</f>
        <v>0</v>
      </c>
      <c r="BB329" s="687">
        <f>ImportsPulp!BC$5-ImportsPulp!BC$10</f>
        <v>0</v>
      </c>
    </row>
    <row r="330" spans="1:67">
      <c r="B330" s="678">
        <v>2000</v>
      </c>
      <c r="C330" s="678">
        <f>1+B330</f>
        <v>2001</v>
      </c>
      <c r="D330" s="678">
        <f t="shared" ref="D330:AA330" si="329">1+C330</f>
        <v>2002</v>
      </c>
      <c r="E330" s="678">
        <f t="shared" si="329"/>
        <v>2003</v>
      </c>
      <c r="F330" s="678">
        <f t="shared" si="329"/>
        <v>2004</v>
      </c>
      <c r="G330" s="678">
        <f t="shared" si="329"/>
        <v>2005</v>
      </c>
      <c r="H330" s="678">
        <f t="shared" si="329"/>
        <v>2006</v>
      </c>
      <c r="I330" s="678">
        <f t="shared" si="329"/>
        <v>2007</v>
      </c>
      <c r="J330" s="678">
        <f t="shared" si="329"/>
        <v>2008</v>
      </c>
      <c r="K330" s="678">
        <f t="shared" si="329"/>
        <v>2009</v>
      </c>
      <c r="L330" s="678">
        <f t="shared" si="329"/>
        <v>2010</v>
      </c>
      <c r="M330" s="678">
        <f t="shared" si="329"/>
        <v>2011</v>
      </c>
      <c r="N330" s="678">
        <f t="shared" si="329"/>
        <v>2012</v>
      </c>
      <c r="O330" s="678">
        <f t="shared" si="329"/>
        <v>2013</v>
      </c>
      <c r="P330" s="678">
        <f t="shared" si="329"/>
        <v>2014</v>
      </c>
      <c r="Q330" s="678">
        <f t="shared" si="329"/>
        <v>2015</v>
      </c>
      <c r="R330" s="678">
        <f t="shared" si="329"/>
        <v>2016</v>
      </c>
      <c r="S330" s="678">
        <f t="shared" si="329"/>
        <v>2017</v>
      </c>
      <c r="T330" s="678">
        <f t="shared" si="329"/>
        <v>2018</v>
      </c>
      <c r="U330" s="678">
        <f t="shared" si="329"/>
        <v>2019</v>
      </c>
      <c r="V330" s="678">
        <f t="shared" si="329"/>
        <v>2020</v>
      </c>
      <c r="W330" s="678">
        <f t="shared" si="329"/>
        <v>2021</v>
      </c>
      <c r="X330" s="678">
        <f t="shared" si="329"/>
        <v>2022</v>
      </c>
      <c r="Y330" s="678">
        <f t="shared" si="329"/>
        <v>2023</v>
      </c>
      <c r="Z330" s="678">
        <f t="shared" si="329"/>
        <v>2024</v>
      </c>
      <c r="AA330" s="678">
        <f t="shared" si="329"/>
        <v>2025</v>
      </c>
      <c r="AC330" s="678">
        <v>2000</v>
      </c>
      <c r="AD330" s="678">
        <f>1+AC330</f>
        <v>2001</v>
      </c>
      <c r="AE330" s="678">
        <f t="shared" ref="AE330:BB330" si="330">1+AD330</f>
        <v>2002</v>
      </c>
      <c r="AF330" s="678">
        <f t="shared" si="330"/>
        <v>2003</v>
      </c>
      <c r="AG330" s="678">
        <f t="shared" si="330"/>
        <v>2004</v>
      </c>
      <c r="AH330" s="678">
        <f t="shared" si="330"/>
        <v>2005</v>
      </c>
      <c r="AI330" s="678">
        <f t="shared" si="330"/>
        <v>2006</v>
      </c>
      <c r="AJ330" s="678">
        <f t="shared" si="330"/>
        <v>2007</v>
      </c>
      <c r="AK330" s="678">
        <f t="shared" si="330"/>
        <v>2008</v>
      </c>
      <c r="AL330" s="678">
        <f t="shared" si="330"/>
        <v>2009</v>
      </c>
      <c r="AM330" s="678">
        <f t="shared" si="330"/>
        <v>2010</v>
      </c>
      <c r="AN330" s="678">
        <f t="shared" si="330"/>
        <v>2011</v>
      </c>
      <c r="AO330" s="678">
        <f t="shared" si="330"/>
        <v>2012</v>
      </c>
      <c r="AP330" s="678">
        <f t="shared" si="330"/>
        <v>2013</v>
      </c>
      <c r="AQ330" s="678">
        <f t="shared" si="330"/>
        <v>2014</v>
      </c>
      <c r="AR330" s="678">
        <f t="shared" si="330"/>
        <v>2015</v>
      </c>
      <c r="AS330" s="678">
        <f t="shared" si="330"/>
        <v>2016</v>
      </c>
      <c r="AT330" s="678">
        <f t="shared" si="330"/>
        <v>2017</v>
      </c>
      <c r="AU330" s="678">
        <f t="shared" si="330"/>
        <v>2018</v>
      </c>
      <c r="AV330" s="678">
        <f t="shared" si="330"/>
        <v>2019</v>
      </c>
      <c r="AW330" s="678">
        <f t="shared" si="330"/>
        <v>2020</v>
      </c>
      <c r="AX330" s="678">
        <f t="shared" si="330"/>
        <v>2021</v>
      </c>
      <c r="AY330" s="678">
        <f t="shared" si="330"/>
        <v>2022</v>
      </c>
      <c r="AZ330" s="678">
        <f t="shared" si="330"/>
        <v>2023</v>
      </c>
      <c r="BA330" s="678">
        <f t="shared" si="330"/>
        <v>2024</v>
      </c>
      <c r="BB330" s="678">
        <f t="shared" si="330"/>
        <v>2025</v>
      </c>
    </row>
    <row r="331" spans="1:67">
      <c r="A331" s="687" t="str">
        <f>ImportsPulp!B$16</f>
        <v xml:space="preserve">Norway </v>
      </c>
      <c r="B331" s="687">
        <f>SUM(ImportsPulp!C$16:C$16)</f>
        <v>1.2713799999999999E-2</v>
      </c>
      <c r="C331" s="687">
        <f>SUM(ImportsPulp!D$16:D$16)</f>
        <v>1.18055E-2</v>
      </c>
      <c r="D331" s="687">
        <f>SUM(ImportsPulp!E$16:E$16)</f>
        <v>1.4123400000000001E-2</v>
      </c>
      <c r="E331" s="687">
        <f>SUM(ImportsPulp!F$16:F$16)</f>
        <v>2.0765200000000001E-2</v>
      </c>
      <c r="F331" s="687">
        <f>SUM(ImportsPulp!G$16:G$16)</f>
        <v>3.0013999999999996E-2</v>
      </c>
      <c r="G331" s="687">
        <f>SUM(ImportsPulp!H$16:H$16)</f>
        <v>3.0161528000000003E-2</v>
      </c>
      <c r="H331" s="687">
        <f>SUM(ImportsPulp!I$16:I$16)</f>
        <v>2.3680900000000001E-2</v>
      </c>
      <c r="I331" s="687">
        <f>SUM(ImportsPulp!J$16:J$16)</f>
        <v>2.5357299999999999E-2</v>
      </c>
      <c r="J331" s="687">
        <f>SUM(ImportsPulp!K$16:K$16)</f>
        <v>1.9204000000000002E-2</v>
      </c>
      <c r="K331" s="687">
        <f>SUM(ImportsPulp!L$16:L$16)</f>
        <v>1.4335899999999999E-2</v>
      </c>
      <c r="L331" s="687">
        <f>SUM(ImportsPulp!M$16:M$16)</f>
        <v>1.3214399999999999E-2</v>
      </c>
      <c r="M331" s="687">
        <f>SUM(ImportsPulp!N$16:N$16)</f>
        <v>1.7377199999999999E-2</v>
      </c>
      <c r="N331" s="687">
        <f>SUM(ImportsPulp!O$16:O$16)</f>
        <v>2.1438099999999998E-2</v>
      </c>
      <c r="O331" s="687">
        <f>SUM(ImportsPulp!P$16:P$16)</f>
        <v>1.6090499999999997E-2</v>
      </c>
      <c r="P331" s="687">
        <f>SUM(ImportsPulp!Q$16:Q$16)</f>
        <v>2.34065E-2</v>
      </c>
      <c r="Q331" s="687">
        <f>SUM(ImportsPulp!R$16:R$16)</f>
        <v>2.4650999999999999E-2</v>
      </c>
      <c r="R331" s="687">
        <f>SUM(ImportsPulp!S$16:S$16)</f>
        <v>3.0699799999999999E-2</v>
      </c>
      <c r="S331" s="687">
        <f>SUM(ImportsPulp!T$16:T$16)</f>
        <v>2.9105999999999993E-2</v>
      </c>
      <c r="T331" s="687">
        <f>SUM(ImportsPulp!U$16:U$16)</f>
        <v>3.0550899999999995E-2</v>
      </c>
      <c r="U331" s="687">
        <f>SUM(ImportsPulp!V$16:V$16)</f>
        <v>2.9878599999999995E-2</v>
      </c>
      <c r="V331" s="687">
        <f>SUM(ImportsPulp!W$16:W$16)</f>
        <v>0</v>
      </c>
      <c r="W331" s="687">
        <f>SUM(ImportsPulp!X$16:X$16)</f>
        <v>0</v>
      </c>
      <c r="X331" s="687">
        <f>SUM(ImportsPulp!Y$16:Y$16)</f>
        <v>0</v>
      </c>
      <c r="Y331" s="687">
        <f>SUM(ImportsPulp!Z$16:Z$16)</f>
        <v>0</v>
      </c>
      <c r="Z331" s="687">
        <f>SUM(ImportsPulp!AA$16:AA$16)</f>
        <v>0</v>
      </c>
      <c r="AA331" s="687">
        <f>SUM(ImportsPulp!AB$16:AB$16)</f>
        <v>0</v>
      </c>
      <c r="AB331" s="685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684">
        <f t="shared" ref="BC331:BE332" si="331">I331/I$329</f>
        <v>0.81552558115600815</v>
      </c>
      <c r="BD331" s="684">
        <f t="shared" si="331"/>
        <v>0.5825871248973481</v>
      </c>
      <c r="BE331" s="684">
        <f t="shared" si="331"/>
        <v>0.51948571183887426</v>
      </c>
      <c r="BF331" s="684">
        <f t="shared" ref="BF331:BH332" si="332">L331/L$329</f>
        <v>0.4712948547708124</v>
      </c>
      <c r="BG331" s="684">
        <f t="shared" si="332"/>
        <v>0.52199211550753222</v>
      </c>
      <c r="BH331" s="684">
        <f t="shared" si="332"/>
        <v>0.55532281938603278</v>
      </c>
      <c r="BI331" s="684">
        <f>O331/O$329</f>
        <v>0.54726305067392456</v>
      </c>
      <c r="BJ331" s="684">
        <f>P331/P$329</f>
        <v>0.58967193186005229</v>
      </c>
      <c r="BK331" s="684">
        <f t="shared" ref="BK331:BM332" si="333">Q331/Q$329</f>
        <v>0.58906040909959878</v>
      </c>
      <c r="BL331" s="684">
        <f t="shared" si="333"/>
        <v>0.60882226233477643</v>
      </c>
      <c r="BM331" s="684">
        <f t="shared" si="333"/>
        <v>0.56816927946419915</v>
      </c>
      <c r="BN331" s="684">
        <f t="shared" ref="BN331:BN332" si="334">T331/T$329</f>
        <v>0.59453424916803799</v>
      </c>
      <c r="BO331" s="684">
        <f t="shared" ref="BO331:BO332" si="335">U331/U$329</f>
        <v>0.56991008142271526</v>
      </c>
    </row>
    <row r="332" spans="1:67">
      <c r="A332" s="680" t="s">
        <v>25</v>
      </c>
      <c r="B332" s="687">
        <f t="shared" ref="B332:K332" si="336">B329-SUM(B331:B331)</f>
        <v>2.5490999999999969E-3</v>
      </c>
      <c r="C332" s="687">
        <f t="shared" si="336"/>
        <v>2.7348039999999969E-3</v>
      </c>
      <c r="D332" s="687">
        <f t="shared" si="336"/>
        <v>6.6731000000000151E-3</v>
      </c>
      <c r="E332" s="687">
        <f t="shared" si="336"/>
        <v>1.3175000000000027E-3</v>
      </c>
      <c r="F332" s="687">
        <f t="shared" si="336"/>
        <v>4.7789999999999985E-4</v>
      </c>
      <c r="G332" s="687">
        <f t="shared" si="336"/>
        <v>8.6700000000001012E-4</v>
      </c>
      <c r="H332" s="687">
        <f t="shared" si="336"/>
        <v>1.6913319999999933E-3</v>
      </c>
      <c r="I332" s="687">
        <f t="shared" si="336"/>
        <v>5.735900000000009E-3</v>
      </c>
      <c r="J332" s="687">
        <f t="shared" si="336"/>
        <v>1.3759309999999993E-2</v>
      </c>
      <c r="K332" s="687">
        <f t="shared" si="336"/>
        <v>1.3260431666666662E-2</v>
      </c>
      <c r="L332" s="687">
        <f>L329-SUM(L331:L331)</f>
        <v>1.4824098333333336E-2</v>
      </c>
      <c r="M332" s="687">
        <f>M329-SUM(M331:M331)</f>
        <v>1.5912958000000001E-2</v>
      </c>
      <c r="N332" s="687">
        <f>N329-SUM(N331:N331)</f>
        <v>1.7166652500000001E-2</v>
      </c>
      <c r="O332" s="687">
        <f t="shared" ref="O332:AA332" si="337">O329-SUM(O331:O331)</f>
        <v>1.3311265714285713E-2</v>
      </c>
      <c r="P332" s="687">
        <f t="shared" si="337"/>
        <v>1.6287605714285721E-2</v>
      </c>
      <c r="Q332" s="687">
        <f t="shared" si="337"/>
        <v>1.7196999999999983E-2</v>
      </c>
      <c r="R332" s="687">
        <f t="shared" si="337"/>
        <v>1.9725097214285725E-2</v>
      </c>
      <c r="S332" s="687">
        <f t="shared" si="337"/>
        <v>2.2121690499999999E-2</v>
      </c>
      <c r="T332" s="687">
        <f t="shared" si="337"/>
        <v>2.0835374285714286E-2</v>
      </c>
      <c r="U332" s="687">
        <f t="shared" si="337"/>
        <v>2.2548266928571422E-2</v>
      </c>
      <c r="V332" s="687">
        <f t="shared" si="337"/>
        <v>0</v>
      </c>
      <c r="W332" s="687">
        <f t="shared" si="337"/>
        <v>0</v>
      </c>
      <c r="X332" s="687">
        <f t="shared" si="337"/>
        <v>0</v>
      </c>
      <c r="Y332" s="687">
        <f t="shared" si="337"/>
        <v>0</v>
      </c>
      <c r="Z332" s="687">
        <f t="shared" si="337"/>
        <v>0</v>
      </c>
      <c r="AA332" s="687">
        <f t="shared" si="337"/>
        <v>0</v>
      </c>
      <c r="AB332" s="685"/>
      <c r="BC332" s="684">
        <f t="shared" si="331"/>
        <v>0.18447441884399185</v>
      </c>
      <c r="BD332" s="684">
        <f t="shared" si="331"/>
        <v>0.41741287510265185</v>
      </c>
      <c r="BE332" s="684">
        <f t="shared" si="331"/>
        <v>0.48051428816112568</v>
      </c>
      <c r="BF332" s="684">
        <f t="shared" si="332"/>
        <v>0.52870514522918766</v>
      </c>
      <c r="BG332" s="684">
        <f t="shared" si="332"/>
        <v>0.47800788449246773</v>
      </c>
      <c r="BH332" s="684">
        <f t="shared" si="332"/>
        <v>0.44467718061396716</v>
      </c>
      <c r="BI332" s="684">
        <f>O332/O$329</f>
        <v>0.4527369493260755</v>
      </c>
      <c r="BJ332" s="684">
        <f>P332/P$329</f>
        <v>0.41032806813994777</v>
      </c>
      <c r="BK332" s="684">
        <f t="shared" si="333"/>
        <v>0.41093959090040122</v>
      </c>
      <c r="BL332" s="684">
        <f t="shared" si="333"/>
        <v>0.39117773766522357</v>
      </c>
      <c r="BM332" s="684">
        <f t="shared" si="333"/>
        <v>0.4318307205358009</v>
      </c>
      <c r="BN332" s="684">
        <f t="shared" si="334"/>
        <v>0.40546575083196207</v>
      </c>
      <c r="BO332" s="684">
        <f t="shared" si="335"/>
        <v>0.43008991857728474</v>
      </c>
    </row>
    <row r="333" spans="1:67">
      <c r="A333" s="680"/>
      <c r="B333" s="685"/>
      <c r="C333" s="685"/>
      <c r="D333" s="685"/>
      <c r="E333" s="685"/>
      <c r="F333" s="685"/>
      <c r="G333" s="685"/>
      <c r="H333" s="685"/>
      <c r="I333" s="685"/>
      <c r="J333" s="685"/>
      <c r="K333" s="685"/>
      <c r="L333" s="685"/>
      <c r="M333" s="685"/>
      <c r="N333" s="685"/>
      <c r="O333" s="685"/>
      <c r="P333" s="685"/>
      <c r="Q333" s="685"/>
      <c r="R333" s="685"/>
      <c r="S333" s="685"/>
      <c r="T333" s="685"/>
      <c r="U333" s="685"/>
      <c r="V333" s="685"/>
      <c r="W333" s="685"/>
      <c r="X333" s="685"/>
      <c r="Y333" s="685"/>
      <c r="Z333" s="685"/>
      <c r="AA333" s="685"/>
      <c r="AB333" s="685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</row>
    <row r="334" spans="1:67">
      <c r="A334" s="680"/>
      <c r="B334" s="685"/>
      <c r="C334" s="685"/>
      <c r="D334" s="685"/>
      <c r="E334" s="685"/>
      <c r="F334" s="685"/>
      <c r="G334" s="685"/>
      <c r="H334" s="685"/>
      <c r="I334" s="685"/>
      <c r="J334" s="685"/>
      <c r="K334" s="685"/>
      <c r="L334" s="685"/>
      <c r="M334" s="685"/>
      <c r="N334" s="685"/>
      <c r="O334" s="685"/>
      <c r="P334" s="685"/>
      <c r="Q334" s="685"/>
      <c r="R334" s="685"/>
      <c r="S334" s="685"/>
      <c r="T334" s="685"/>
      <c r="U334" s="685"/>
      <c r="V334" s="685"/>
      <c r="W334" s="685"/>
      <c r="X334" s="685"/>
      <c r="Y334" s="685"/>
      <c r="Z334" s="685"/>
      <c r="AA334" s="685"/>
      <c r="AB334" s="685"/>
    </row>
    <row r="335" spans="1:67">
      <c r="A335" s="683" t="str">
        <f>A331</f>
        <v xml:space="preserve">Norway </v>
      </c>
      <c r="B335" s="683"/>
      <c r="C335" s="683"/>
      <c r="D335" s="683"/>
      <c r="E335" s="683"/>
      <c r="F335" s="683"/>
      <c r="G335" s="683"/>
      <c r="H335" s="683"/>
      <c r="I335" s="683"/>
      <c r="J335" s="683"/>
      <c r="K335" s="683"/>
      <c r="L335" s="683"/>
      <c r="M335" s="683"/>
      <c r="N335" s="683"/>
      <c r="O335" s="683"/>
      <c r="P335" s="683"/>
      <c r="Q335" s="683"/>
      <c r="R335" s="683"/>
      <c r="S335" s="683"/>
      <c r="T335" s="683"/>
      <c r="U335" s="683"/>
      <c r="V335" s="683"/>
      <c r="W335" s="683"/>
      <c r="X335" s="683"/>
      <c r="Y335" s="683"/>
      <c r="Z335" s="683"/>
      <c r="AA335" s="683"/>
      <c r="AB335" s="683"/>
      <c r="AC335" s="687">
        <f>SUM(ImportsPulp!AD$16:AD$16)</f>
        <v>5.8962013083720009E-3</v>
      </c>
      <c r="AD335" s="687">
        <f>SUM(ImportsPulp!AE$16:AE$16)</f>
        <v>4.8146470839999997E-3</v>
      </c>
      <c r="AE335" s="687">
        <f>SUM(ImportsPulp!AF$16:AF$16)</f>
        <v>5.4371338079999996E-3</v>
      </c>
      <c r="AF335" s="687">
        <f>SUM(ImportsPulp!AG$16:AG$16)</f>
        <v>9.3173606959999974E-3</v>
      </c>
      <c r="AG335" s="687">
        <f>SUM(ImportsPulp!AH$16:AH$16)</f>
        <v>1.3772060264200001E-2</v>
      </c>
      <c r="AH335" s="687">
        <f>SUM(ImportsPulp!AI$16:AI$16)</f>
        <v>1.42667565612E-2</v>
      </c>
      <c r="AI335" s="687">
        <f>SUM(ImportsPulp!AJ$16:AJ$16)</f>
        <v>1.22942601352E-2</v>
      </c>
      <c r="AJ335" s="687">
        <f>SUM(ImportsPulp!AK$16:AK$16)</f>
        <v>1.3688408726999999E-2</v>
      </c>
      <c r="AK335" s="687">
        <f>SUM(ImportsPulp!AL$16:AL$16)</f>
        <v>1.02583093368E-2</v>
      </c>
      <c r="AL335" s="687">
        <f>SUM(ImportsPulp!AM$16:AM$16)</f>
        <v>7.2807402315999995E-3</v>
      </c>
      <c r="AM335" s="687">
        <f>SUM(ImportsPulp!AN$16:AN$16)</f>
        <v>6.5916654254999998E-3</v>
      </c>
      <c r="AN335" s="687">
        <f>SUM(ImportsPulp!AO$16:AO$16)</f>
        <v>8.8295492639999997E-3</v>
      </c>
      <c r="AO335" s="687">
        <f>SUM(ImportsPulp!AP$16:AP$16)</f>
        <v>1.0386382300799997E-2</v>
      </c>
      <c r="AP335" s="687">
        <f>SUM(ImportsPulp!AQ$16:AQ$16)</f>
        <v>7.7425401146999995E-3</v>
      </c>
      <c r="AQ335" s="687">
        <f>SUM(ImportsPulp!AR$16:AR$16)</f>
        <v>1.0748287703999999E-2</v>
      </c>
      <c r="AR335" s="687">
        <f>SUM(ImportsPulp!AS$16:AS$16)</f>
        <v>9.3407728784999991E-3</v>
      </c>
      <c r="AS335" s="687">
        <f>SUM(ImportsPulp!AT$16:AT$16)</f>
        <v>1.1007122076200001E-2</v>
      </c>
      <c r="AT335" s="687">
        <f>SUM(ImportsPulp!AU$16:AU$16)</f>
        <v>1.0599558240699998E-2</v>
      </c>
      <c r="AU335" s="687">
        <f>SUM(ImportsPulp!AV$16:AV$16)</f>
        <v>1.2310584564999999E-2</v>
      </c>
      <c r="AV335" s="687">
        <f>SUM(ImportsPulp!AW$16:AW$16)</f>
        <v>1.2367369811666667E-2</v>
      </c>
      <c r="AW335" s="687">
        <f>SUM(ImportsPulp!AX$16:AX$16)</f>
        <v>0</v>
      </c>
      <c r="AX335" s="687">
        <f>SUM(ImportsPulp!AY$16:AY$16)</f>
        <v>0</v>
      </c>
      <c r="AY335" s="687">
        <f>SUM(ImportsPulp!AZ$16:AZ$16)</f>
        <v>0</v>
      </c>
      <c r="AZ335" s="687">
        <f>SUM(ImportsPulp!BA$16:BA$16)</f>
        <v>0</v>
      </c>
      <c r="BA335" s="687">
        <f>SUM(ImportsPulp!BB$16:BB$16)</f>
        <v>0</v>
      </c>
      <c r="BB335" s="687">
        <f>SUM(ImportsPulp!BC$16:BC$16)</f>
        <v>0</v>
      </c>
      <c r="BC335" s="684">
        <f t="shared" ref="BC335:BE336" si="338">AJ335/AJ$329</f>
        <v>0.75381253717969965</v>
      </c>
      <c r="BD335" s="684">
        <f t="shared" si="338"/>
        <v>0.47034637593042272</v>
      </c>
      <c r="BE335" s="684">
        <f t="shared" si="338"/>
        <v>0.42091827765888323</v>
      </c>
      <c r="BF335" s="684">
        <f t="shared" ref="BF335:BH336" si="339">AM335/AM$329</f>
        <v>0.33593598142405701</v>
      </c>
      <c r="BG335" s="684">
        <f t="shared" si="339"/>
        <v>0.37580138369046334</v>
      </c>
      <c r="BH335" s="684">
        <f t="shared" si="339"/>
        <v>0.41403797921524776</v>
      </c>
      <c r="BI335" s="684">
        <f>AP335/AP$329</f>
        <v>0.40682859175778424</v>
      </c>
      <c r="BJ335" s="684">
        <f>AQ335/AQ$329</f>
        <v>0.4209204740109489</v>
      </c>
      <c r="BK335" s="684">
        <f t="shared" ref="BK335:BM336" si="340">AR335/AR$329</f>
        <v>0.38532532972721906</v>
      </c>
      <c r="BL335" s="684">
        <f t="shared" si="340"/>
        <v>0.41395933380845501</v>
      </c>
      <c r="BM335" s="684">
        <f t="shared" si="340"/>
        <v>0.37943467307928253</v>
      </c>
      <c r="BN335" s="684">
        <f t="shared" ref="BN335:BN336" si="341">AU335/AU$329</f>
        <v>0.40112975826808817</v>
      </c>
      <c r="BO335" s="684">
        <f t="shared" ref="BO335:BO336" si="342">AV335/AV$329</f>
        <v>0.39450246669306349</v>
      </c>
    </row>
    <row r="336" spans="1:67">
      <c r="A336" s="683" t="str">
        <f>A332</f>
        <v>Others</v>
      </c>
      <c r="AC336" s="687">
        <f t="shared" ref="AC336:AL336" si="343">AC329-SUM(AC335:AC335)</f>
        <v>1.8553713430469959E-3</v>
      </c>
      <c r="AD336" s="687">
        <f t="shared" si="343"/>
        <v>2.125302684400001E-3</v>
      </c>
      <c r="AE336" s="687">
        <f t="shared" si="343"/>
        <v>5.748221078399997E-3</v>
      </c>
      <c r="AF336" s="687">
        <f t="shared" si="343"/>
        <v>1.1764841983999998E-3</v>
      </c>
      <c r="AG336" s="687">
        <f t="shared" si="343"/>
        <v>5.2140307520000262E-4</v>
      </c>
      <c r="AH336" s="687">
        <f t="shared" si="343"/>
        <v>6.5831924729999915E-4</v>
      </c>
      <c r="AI336" s="687">
        <f t="shared" si="343"/>
        <v>1.3510519676000112E-3</v>
      </c>
      <c r="AJ336" s="687">
        <f t="shared" si="343"/>
        <v>4.4704942520000044E-3</v>
      </c>
      <c r="AK336" s="687">
        <f t="shared" si="343"/>
        <v>1.1551807338399998E-2</v>
      </c>
      <c r="AL336" s="687">
        <f t="shared" si="343"/>
        <v>1.0016537216399991E-2</v>
      </c>
      <c r="AM336" s="687">
        <f>AM329-SUM(AM335:AM335)</f>
        <v>1.3030125004799997E-2</v>
      </c>
      <c r="AN336" s="687">
        <f>AN329-SUM(AN335:AN335)</f>
        <v>1.4665705535999997E-2</v>
      </c>
      <c r="AO336" s="687">
        <f>AO329-SUM(AO335:AO335)</f>
        <v>1.4699196371200001E-2</v>
      </c>
      <c r="AP336" s="687">
        <f t="shared" ref="AP336:BB336" si="344">AP329-SUM(AP335:AP335)</f>
        <v>1.12889150769E-2</v>
      </c>
      <c r="AQ336" s="687">
        <f t="shared" si="344"/>
        <v>1.47869104335E-2</v>
      </c>
      <c r="AR336" s="687">
        <f t="shared" si="344"/>
        <v>1.4900490692500001E-2</v>
      </c>
      <c r="AS336" s="687">
        <f t="shared" si="344"/>
        <v>1.5582741171799997E-2</v>
      </c>
      <c r="AT336" s="687">
        <f t="shared" si="344"/>
        <v>1.7335575242700005E-2</v>
      </c>
      <c r="AU336" s="687">
        <f t="shared" si="344"/>
        <v>1.8379196762000005E-2</v>
      </c>
      <c r="AV336" s="687">
        <f t="shared" si="344"/>
        <v>1.8981914047916666E-2</v>
      </c>
      <c r="AW336" s="687">
        <f t="shared" si="344"/>
        <v>0</v>
      </c>
      <c r="AX336" s="687">
        <f t="shared" si="344"/>
        <v>0</v>
      </c>
      <c r="AY336" s="687">
        <f t="shared" si="344"/>
        <v>0</v>
      </c>
      <c r="AZ336" s="687">
        <f t="shared" si="344"/>
        <v>0</v>
      </c>
      <c r="BA336" s="687">
        <f t="shared" si="344"/>
        <v>0</v>
      </c>
      <c r="BB336" s="687">
        <f t="shared" si="344"/>
        <v>0</v>
      </c>
      <c r="BC336" s="684">
        <f t="shared" si="338"/>
        <v>0.24618746282030032</v>
      </c>
      <c r="BD336" s="684">
        <f t="shared" si="338"/>
        <v>0.52965362406957728</v>
      </c>
      <c r="BE336" s="684">
        <f t="shared" si="338"/>
        <v>0.57908172234111666</v>
      </c>
      <c r="BF336" s="684">
        <f t="shared" si="339"/>
        <v>0.66406401857594299</v>
      </c>
      <c r="BG336" s="684">
        <f t="shared" si="339"/>
        <v>0.62419861630953666</v>
      </c>
      <c r="BH336" s="684">
        <f t="shared" si="339"/>
        <v>0.58596202078475224</v>
      </c>
      <c r="BI336" s="684">
        <f>AP336/AP$329</f>
        <v>0.59317140824221581</v>
      </c>
      <c r="BJ336" s="684">
        <f>AQ336/AQ$329</f>
        <v>0.5790795259890511</v>
      </c>
      <c r="BK336" s="684">
        <f t="shared" si="340"/>
        <v>0.61467467027278089</v>
      </c>
      <c r="BL336" s="684">
        <f t="shared" si="340"/>
        <v>0.58604066619154505</v>
      </c>
      <c r="BM336" s="684">
        <f t="shared" si="340"/>
        <v>0.62056532692071753</v>
      </c>
      <c r="BN336" s="684">
        <f t="shared" si="341"/>
        <v>0.59887024173191172</v>
      </c>
      <c r="BO336" s="684">
        <f t="shared" si="342"/>
        <v>0.60549753330693645</v>
      </c>
    </row>
    <row r="337" spans="1:67">
      <c r="AC337" s="685"/>
      <c r="AD337" s="685"/>
      <c r="AE337" s="685"/>
      <c r="AF337" s="685"/>
      <c r="AG337" s="685"/>
      <c r="AH337" s="685"/>
      <c r="AI337" s="685"/>
      <c r="AJ337" s="685"/>
      <c r="AK337" s="685"/>
      <c r="AL337" s="685"/>
      <c r="AM337" s="685"/>
      <c r="AN337" s="685"/>
      <c r="AO337" s="685"/>
      <c r="AP337" s="685"/>
      <c r="AQ337" s="685"/>
      <c r="AR337" s="685"/>
      <c r="AS337" s="685"/>
      <c r="AT337" s="685"/>
      <c r="AU337" s="685"/>
      <c r="AV337" s="685"/>
      <c r="AW337" s="685"/>
      <c r="AX337" s="685"/>
      <c r="AY337" s="685"/>
      <c r="AZ337" s="685"/>
      <c r="BA337" s="685"/>
      <c r="BB337" s="685"/>
    </row>
    <row r="338" spans="1:67" ht="13">
      <c r="A338" s="679" t="s">
        <v>123</v>
      </c>
    </row>
    <row r="339" spans="1:67" ht="13">
      <c r="A339" s="679"/>
      <c r="B339" s="681" t="s">
        <v>57</v>
      </c>
      <c r="C339" s="681"/>
      <c r="D339" s="681"/>
      <c r="E339" s="681"/>
      <c r="F339" s="681"/>
      <c r="G339" s="681"/>
      <c r="H339" s="681"/>
      <c r="I339" s="681"/>
      <c r="J339" s="681"/>
      <c r="K339" s="681"/>
      <c r="L339" s="681"/>
      <c r="M339" s="681"/>
      <c r="N339" s="681"/>
      <c r="O339" s="681"/>
      <c r="P339" s="681"/>
      <c r="Q339" s="681"/>
      <c r="R339" s="681"/>
      <c r="S339" s="681"/>
      <c r="T339" s="681"/>
      <c r="U339" s="681"/>
      <c r="V339" s="681"/>
      <c r="W339" s="681"/>
      <c r="X339" s="681"/>
      <c r="Y339" s="681"/>
      <c r="Z339" s="681"/>
      <c r="AA339" s="681"/>
      <c r="AC339" s="681" t="s">
        <v>72</v>
      </c>
      <c r="AD339" s="681"/>
      <c r="AE339" s="681"/>
      <c r="AF339" s="681"/>
      <c r="AG339" s="681"/>
      <c r="AH339" s="681"/>
      <c r="AI339" s="681"/>
      <c r="AJ339" s="681"/>
      <c r="AK339" s="681"/>
      <c r="AL339" s="681"/>
      <c r="AM339" s="681"/>
      <c r="AN339" s="681"/>
      <c r="AO339" s="681"/>
      <c r="AP339" s="681"/>
      <c r="AQ339" s="681"/>
      <c r="AR339" s="681"/>
      <c r="AS339" s="681"/>
      <c r="AT339" s="681"/>
      <c r="AU339" s="681"/>
      <c r="AV339" s="681"/>
      <c r="AW339" s="681"/>
      <c r="AX339" s="681"/>
      <c r="AY339" s="681"/>
      <c r="AZ339" s="681"/>
      <c r="BA339" s="681"/>
      <c r="BB339" s="681"/>
    </row>
    <row r="340" spans="1:67">
      <c r="A340" s="680" t="s">
        <v>1</v>
      </c>
      <c r="B340" s="686">
        <f>ImportsPaper!C$5-ImportsPaper!C$12</f>
        <v>0.11220889327142869</v>
      </c>
      <c r="C340" s="686">
        <f>ImportsPaper!D$5-ImportsPaper!D$12</f>
        <v>0.10068725623131325</v>
      </c>
      <c r="D340" s="686">
        <f>ImportsPaper!E$5-ImportsPaper!E$12</f>
        <v>0.11315015517957372</v>
      </c>
      <c r="E340" s="686">
        <f>ImportsPaper!F$5-ImportsPaper!F$12</f>
        <v>0.12517177381227107</v>
      </c>
      <c r="F340" s="686">
        <f>ImportsPaper!G$5-ImportsPaper!G$12</f>
        <v>0.15041940142978505</v>
      </c>
      <c r="G340" s="686">
        <f>ImportsPaper!H$5-ImportsPaper!H$12</f>
        <v>0.14458037767499965</v>
      </c>
      <c r="H340" s="686">
        <f>ImportsPaper!I$5-ImportsPaper!I$12</f>
        <v>0.1655160104222686</v>
      </c>
      <c r="I340" s="686">
        <f>ImportsPaper!J$5-ImportsPaper!J$12</f>
        <v>0.17599817550555508</v>
      </c>
      <c r="J340" s="686">
        <f>ImportsPaper!K$5-ImportsPaper!K$12</f>
        <v>0.14487031577142906</v>
      </c>
      <c r="K340" s="686">
        <f>ImportsPaper!L$5-ImportsPaper!L$12</f>
        <v>0.13370821203916572</v>
      </c>
      <c r="L340" s="686">
        <f>ImportsPaper!M$5-ImportsPaper!M$12</f>
        <v>0.10861879058809487</v>
      </c>
      <c r="M340" s="686">
        <f>ImportsPaper!N$5-ImportsPaper!N$12</f>
        <v>0.14026662630396847</v>
      </c>
      <c r="N340" s="686">
        <f>ImportsPaper!O$5-ImportsPaper!O$12</f>
        <v>8.5265702971427881E-2</v>
      </c>
      <c r="O340" s="686">
        <f>ImportsPaper!P$5-ImportsPaper!P$12</f>
        <v>8.4490144810072776E-2</v>
      </c>
      <c r="P340" s="686">
        <f>ImportsPaper!Q$5-ImportsPaper!Q$12</f>
        <v>0.10041718324720339</v>
      </c>
      <c r="Q340" s="686">
        <f>ImportsPaper!R$5-ImportsPaper!R$12</f>
        <v>0.1135676918559525</v>
      </c>
      <c r="R340" s="686">
        <f>ImportsPaper!S$5-ImportsPaper!S$12</f>
        <v>0.13630165798292482</v>
      </c>
      <c r="S340" s="686">
        <f>ImportsPaper!T$5-ImportsPaper!T$12</f>
        <v>0.10966540975357142</v>
      </c>
      <c r="T340" s="686">
        <f>ImportsPaper!U$5-ImportsPaper!U$12</f>
        <v>0.10425936603571428</v>
      </c>
      <c r="U340" s="686">
        <f>ImportsPaper!V$5-ImportsPaper!V$12</f>
        <v>0.10591059228888899</v>
      </c>
      <c r="V340" s="686">
        <f>ImportsPaper!W$5-ImportsPaper!W$12</f>
        <v>0</v>
      </c>
      <c r="W340" s="686">
        <f>ImportsPaper!X$5-ImportsPaper!X$12</f>
        <v>0</v>
      </c>
      <c r="X340" s="686">
        <f>ImportsPaper!Y$5-ImportsPaper!Y$12</f>
        <v>0</v>
      </c>
      <c r="Y340" s="686">
        <f>ImportsPaper!Z$5-ImportsPaper!Z$12</f>
        <v>0</v>
      </c>
      <c r="Z340" s="686">
        <f>ImportsPaper!AA$5-ImportsPaper!AA$12</f>
        <v>0</v>
      </c>
      <c r="AA340" s="686">
        <f>ImportsPaper!AB$5-ImportsPaper!AB$12</f>
        <v>0</v>
      </c>
      <c r="AB340" s="686"/>
      <c r="AC340" s="686">
        <f>ImportsPaper!AD$5-ImportsPaper!AD$12</f>
        <v>9.4602823778604295E-2</v>
      </c>
      <c r="AD340" s="686">
        <f>ImportsPaper!AE$5-ImportsPaper!AE$12</f>
        <v>9.4305838135999798E-2</v>
      </c>
      <c r="AE340" s="686">
        <f>ImportsPaper!AF$5-ImportsPaper!AF$12</f>
        <v>0.10218200123520016</v>
      </c>
      <c r="AF340" s="686">
        <f>ImportsPaper!AG$5-ImportsPaper!AG$12</f>
        <v>0.12346131728000009</v>
      </c>
      <c r="AG340" s="686">
        <f>ImportsPaper!AH$5-ImportsPaper!AH$12</f>
        <v>0.14980773069779985</v>
      </c>
      <c r="AH340" s="686">
        <f>ImportsPaper!AI$5-ImportsPaper!AI$12</f>
        <v>0.15302556649379984</v>
      </c>
      <c r="AI340" s="686">
        <f>ImportsPaper!AJ$5-ImportsPaper!AJ$12</f>
        <v>0.17639640885519947</v>
      </c>
      <c r="AJ340" s="686">
        <f>ImportsPaper!AK$5-ImportsPaper!AK$12</f>
        <v>0.21394017978149993</v>
      </c>
      <c r="AK340" s="686">
        <f>ImportsPaper!AL$5-ImportsPaper!AL$12</f>
        <v>0.2071463600752006</v>
      </c>
      <c r="AL340" s="686">
        <f>ImportsPaper!AM$5-ImportsPaper!AM$12</f>
        <v>0.16887989009759963</v>
      </c>
      <c r="AM340" s="686">
        <f>ImportsPaper!AN$5-ImportsPaper!AN$12</f>
        <v>0.16579889852039909</v>
      </c>
      <c r="AN340" s="686">
        <f>ImportsPaper!AO$5-ImportsPaper!AO$12</f>
        <v>0.19803737198400051</v>
      </c>
      <c r="AO340" s="686">
        <f>ImportsPaper!AP$5-ImportsPaper!AP$12</f>
        <v>0.13162184606560023</v>
      </c>
      <c r="AP340" s="686">
        <f>ImportsPaper!AQ$5-ImportsPaper!AQ$12</f>
        <v>0.12537267984299927</v>
      </c>
      <c r="AQ340" s="686">
        <f>ImportsPaper!AR$5-ImportsPaper!AR$12</f>
        <v>0.14364159813249944</v>
      </c>
      <c r="AR340" s="686">
        <f>ImportsPaper!AS$5-ImportsPaper!AS$12</f>
        <v>0.13671539703500035</v>
      </c>
      <c r="AS340" s="686">
        <f>ImportsPaper!AT$5-ImportsPaper!AT$12</f>
        <v>0.13810409530189993</v>
      </c>
      <c r="AT340" s="686">
        <f>ImportsPaper!AU$5-ImportsPaper!AU$12</f>
        <v>0.11939393172849999</v>
      </c>
      <c r="AU340" s="686">
        <f>ImportsPaper!AV$5-ImportsPaper!AV$12</f>
        <v>0.12913365075399952</v>
      </c>
      <c r="AV340" s="686">
        <f>ImportsPaper!AW$5-ImportsPaper!AW$12</f>
        <v>0.1338986690883337</v>
      </c>
      <c r="AW340" s="686">
        <f>ImportsPaper!AX$5-ImportsPaper!AX$12</f>
        <v>0</v>
      </c>
      <c r="AX340" s="686">
        <f>ImportsPaper!AY$5-ImportsPaper!AY$12</f>
        <v>0</v>
      </c>
      <c r="AY340" s="686">
        <f>ImportsPaper!AZ$5-ImportsPaper!AZ$12</f>
        <v>0</v>
      </c>
      <c r="AZ340" s="686">
        <f>ImportsPaper!BA$5-ImportsPaper!BA$12</f>
        <v>0</v>
      </c>
      <c r="BA340" s="686">
        <f>ImportsPaper!BB$5-ImportsPaper!BB$12</f>
        <v>0</v>
      </c>
      <c r="BB340" s="686">
        <f>ImportsPaper!BC$5-ImportsPaper!BC$12</f>
        <v>0</v>
      </c>
    </row>
    <row r="341" spans="1:67">
      <c r="B341" s="678">
        <v>2000</v>
      </c>
      <c r="C341" s="678">
        <f>1+B341</f>
        <v>2001</v>
      </c>
      <c r="D341" s="678">
        <f t="shared" ref="D341:AA341" si="345">1+C341</f>
        <v>2002</v>
      </c>
      <c r="E341" s="678">
        <f t="shared" si="345"/>
        <v>2003</v>
      </c>
      <c r="F341" s="678">
        <f t="shared" si="345"/>
        <v>2004</v>
      </c>
      <c r="G341" s="678">
        <f t="shared" si="345"/>
        <v>2005</v>
      </c>
      <c r="H341" s="678">
        <f t="shared" si="345"/>
        <v>2006</v>
      </c>
      <c r="I341" s="678">
        <f t="shared" si="345"/>
        <v>2007</v>
      </c>
      <c r="J341" s="678">
        <f t="shared" si="345"/>
        <v>2008</v>
      </c>
      <c r="K341" s="678">
        <f t="shared" si="345"/>
        <v>2009</v>
      </c>
      <c r="L341" s="678">
        <f t="shared" si="345"/>
        <v>2010</v>
      </c>
      <c r="M341" s="678">
        <f t="shared" si="345"/>
        <v>2011</v>
      </c>
      <c r="N341" s="678">
        <f t="shared" si="345"/>
        <v>2012</v>
      </c>
      <c r="O341" s="678">
        <f t="shared" si="345"/>
        <v>2013</v>
      </c>
      <c r="P341" s="678">
        <f t="shared" si="345"/>
        <v>2014</v>
      </c>
      <c r="Q341" s="678">
        <f t="shared" si="345"/>
        <v>2015</v>
      </c>
      <c r="R341" s="678">
        <f t="shared" si="345"/>
        <v>2016</v>
      </c>
      <c r="S341" s="678">
        <f t="shared" si="345"/>
        <v>2017</v>
      </c>
      <c r="T341" s="678">
        <f t="shared" si="345"/>
        <v>2018</v>
      </c>
      <c r="U341" s="678">
        <f t="shared" si="345"/>
        <v>2019</v>
      </c>
      <c r="V341" s="678">
        <f t="shared" si="345"/>
        <v>2020</v>
      </c>
      <c r="W341" s="678">
        <f t="shared" si="345"/>
        <v>2021</v>
      </c>
      <c r="X341" s="678">
        <f t="shared" si="345"/>
        <v>2022</v>
      </c>
      <c r="Y341" s="678">
        <f t="shared" si="345"/>
        <v>2023</v>
      </c>
      <c r="Z341" s="678">
        <f t="shared" si="345"/>
        <v>2024</v>
      </c>
      <c r="AA341" s="678">
        <f t="shared" si="345"/>
        <v>2025</v>
      </c>
      <c r="AC341" s="678">
        <v>2000</v>
      </c>
      <c r="AD341" s="678">
        <f>1+AC341</f>
        <v>2001</v>
      </c>
      <c r="AE341" s="678">
        <f t="shared" ref="AE341:BB341" si="346">1+AD341</f>
        <v>2002</v>
      </c>
      <c r="AF341" s="678">
        <f t="shared" si="346"/>
        <v>2003</v>
      </c>
      <c r="AG341" s="678">
        <f t="shared" si="346"/>
        <v>2004</v>
      </c>
      <c r="AH341" s="678">
        <f t="shared" si="346"/>
        <v>2005</v>
      </c>
      <c r="AI341" s="678">
        <f t="shared" si="346"/>
        <v>2006</v>
      </c>
      <c r="AJ341" s="678">
        <f t="shared" si="346"/>
        <v>2007</v>
      </c>
      <c r="AK341" s="678">
        <f t="shared" si="346"/>
        <v>2008</v>
      </c>
      <c r="AL341" s="678">
        <f t="shared" si="346"/>
        <v>2009</v>
      </c>
      <c r="AM341" s="678">
        <f t="shared" si="346"/>
        <v>2010</v>
      </c>
      <c r="AN341" s="678">
        <f t="shared" si="346"/>
        <v>2011</v>
      </c>
      <c r="AO341" s="678">
        <f t="shared" si="346"/>
        <v>2012</v>
      </c>
      <c r="AP341" s="678">
        <f t="shared" si="346"/>
        <v>2013</v>
      </c>
      <c r="AQ341" s="678">
        <f t="shared" si="346"/>
        <v>2014</v>
      </c>
      <c r="AR341" s="678">
        <f t="shared" si="346"/>
        <v>2015</v>
      </c>
      <c r="AS341" s="678">
        <f t="shared" si="346"/>
        <v>2016</v>
      </c>
      <c r="AT341" s="678">
        <f t="shared" si="346"/>
        <v>2017</v>
      </c>
      <c r="AU341" s="678">
        <f t="shared" si="346"/>
        <v>2018</v>
      </c>
      <c r="AV341" s="678">
        <f t="shared" si="346"/>
        <v>2019</v>
      </c>
      <c r="AW341" s="678">
        <f t="shared" si="346"/>
        <v>2020</v>
      </c>
      <c r="AX341" s="678">
        <f t="shared" si="346"/>
        <v>2021</v>
      </c>
      <c r="AY341" s="678">
        <f t="shared" si="346"/>
        <v>2022</v>
      </c>
      <c r="AZ341" s="678">
        <f t="shared" si="346"/>
        <v>2023</v>
      </c>
      <c r="BA341" s="678">
        <f t="shared" si="346"/>
        <v>2024</v>
      </c>
      <c r="BB341" s="678">
        <f t="shared" si="346"/>
        <v>2025</v>
      </c>
    </row>
    <row r="342" spans="1:67">
      <c r="A342" s="687" t="str">
        <f>ImportsPaper!B$10</f>
        <v xml:space="preserve">China </v>
      </c>
      <c r="B342" s="687">
        <f>SUM(ImportsPaper!C$10:C$10)</f>
        <v>1.6118492500000001E-3</v>
      </c>
      <c r="C342" s="687">
        <f>SUM(ImportsPaper!D$10:D$10)</f>
        <v>3.375701945454545E-3</v>
      </c>
      <c r="D342" s="687">
        <f>SUM(ImportsPaper!E$10:E$10)</f>
        <v>2.7074612473684204E-3</v>
      </c>
      <c r="E342" s="687">
        <f>SUM(ImportsPaper!F$10:F$10)</f>
        <v>3.0939922857142858E-3</v>
      </c>
      <c r="F342" s="687">
        <f>SUM(ImportsPaper!G$10:G$10)</f>
        <v>3.8758244120915019E-3</v>
      </c>
      <c r="G342" s="687">
        <f>SUM(ImportsPaper!H$10:H$10)</f>
        <v>5.6933222749999991E-3</v>
      </c>
      <c r="H342" s="687">
        <f>SUM(ImportsPaper!I$10:I$10)</f>
        <v>7.8474083063492048E-3</v>
      </c>
      <c r="I342" s="687">
        <f>SUM(ImportsPaper!J$10:J$10)</f>
        <v>9.5030211500000007E-3</v>
      </c>
      <c r="J342" s="687">
        <f>SUM(ImportsPaper!K$10:K$10)</f>
        <v>1.1049198760317461E-2</v>
      </c>
      <c r="K342" s="687">
        <f>SUM(ImportsPaper!L$10:L$10)</f>
        <v>9.8035639746753209E-3</v>
      </c>
      <c r="L342" s="687">
        <f>SUM(ImportsPaper!M$10:M$10)</f>
        <v>1.2693497936507939E-2</v>
      </c>
      <c r="M342" s="687">
        <f>SUM(ImportsPaper!N$10:N$10)</f>
        <v>1.2609223980158728E-2</v>
      </c>
      <c r="N342" s="687">
        <f>SUM(ImportsPaper!O$10:O$10)</f>
        <v>1.2447932728571426E-2</v>
      </c>
      <c r="O342" s="687">
        <f>SUM(ImportsPaper!P$10:P$10)</f>
        <v>1.113481237930403E-2</v>
      </c>
      <c r="P342" s="687">
        <f>SUM(ImportsPaper!Q$10:Q$10)</f>
        <v>1.2749725213342212E-2</v>
      </c>
      <c r="Q342" s="687">
        <f>SUM(ImportsPaper!R$10:R$10)</f>
        <v>1.2929395895238095E-2</v>
      </c>
      <c r="R342" s="687">
        <f>SUM(ImportsPaper!S$10:S$10)</f>
        <v>1.2206277403293489E-2</v>
      </c>
      <c r="S342" s="687">
        <f>SUM(ImportsPaper!T$10:T$10)</f>
        <v>1.2785274412987014E-2</v>
      </c>
      <c r="T342" s="687">
        <f>SUM(ImportsPaper!U$10:U$10)</f>
        <v>1.3581887636796535E-2</v>
      </c>
      <c r="U342" s="687">
        <f>SUM(ImportsPaper!V$10:V$10)</f>
        <v>1.4296762252813851E-2</v>
      </c>
      <c r="V342" s="687">
        <f>SUM(ImportsPaper!W$10:W$10)</f>
        <v>0</v>
      </c>
      <c r="W342" s="687">
        <f>SUM(ImportsPaper!X$10:X$10)</f>
        <v>0</v>
      </c>
      <c r="X342" s="687">
        <f>SUM(ImportsPaper!Y$10:Y$10)</f>
        <v>0</v>
      </c>
      <c r="Y342" s="687">
        <f>SUM(ImportsPaper!Z$10:Z$10)</f>
        <v>0</v>
      </c>
      <c r="Z342" s="687">
        <f>SUM(ImportsPaper!AA$10:AA$10)</f>
        <v>0</v>
      </c>
      <c r="AA342" s="687">
        <f>SUM(ImportsPaper!AB$10:AB$10)</f>
        <v>0</v>
      </c>
      <c r="AB342" s="685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684">
        <f t="shared" ref="BC342:BE344" si="347">I342/I$340</f>
        <v>5.3994998088489017E-2</v>
      </c>
      <c r="BD342" s="684">
        <f t="shared" si="347"/>
        <v>7.6269584293241086E-2</v>
      </c>
      <c r="BE342" s="684">
        <f t="shared" si="347"/>
        <v>7.3320582372335269E-2</v>
      </c>
      <c r="BF342" s="684">
        <f t="shared" ref="BF342:BH344" si="348">L342/L$340</f>
        <v>0.11686281782168181</v>
      </c>
      <c r="BG342" s="684">
        <f t="shared" si="348"/>
        <v>8.9894683521036425E-2</v>
      </c>
      <c r="BH342" s="684">
        <f t="shared" si="348"/>
        <v>0.1459899149924638</v>
      </c>
      <c r="BI342" s="684">
        <f t="shared" ref="BI342:BJ344" si="349">O342/O$340</f>
        <v>0.13178829796462316</v>
      </c>
      <c r="BJ342" s="684">
        <f t="shared" si="349"/>
        <v>0.12696756472401141</v>
      </c>
      <c r="BK342" s="684">
        <f t="shared" ref="BK342:BK344" si="350">Q342/Q$340</f>
        <v>0.11384748324054644</v>
      </c>
      <c r="BL342" s="684">
        <f t="shared" ref="BL342:BL344" si="351">R342/R$340</f>
        <v>8.9553403707111387E-2</v>
      </c>
      <c r="BM342" s="684">
        <f t="shared" ref="BM342:BM344" si="352">S342/S$340</f>
        <v>0.11658438555709351</v>
      </c>
      <c r="BN342" s="684">
        <f t="shared" ref="BN342:BN344" si="353">T342/T$340</f>
        <v>0.13027019205300008</v>
      </c>
      <c r="BO342" s="684">
        <f t="shared" ref="BO342:BO344" si="354">U342/U$340</f>
        <v>0.13498897460432496</v>
      </c>
    </row>
    <row r="343" spans="1:67">
      <c r="A343" s="687" t="str">
        <f>ImportsPaper!B$25</f>
        <v xml:space="preserve">Norway </v>
      </c>
      <c r="B343" s="687">
        <f>SUM(ImportsPaper!C$25:C$25)</f>
        <v>9.350237266428571E-2</v>
      </c>
      <c r="C343" s="687">
        <f>SUM(ImportsPaper!D$25:D$25)</f>
        <v>7.9867515430303015E-2</v>
      </c>
      <c r="D343" s="687">
        <f>SUM(ImportsPaper!E$25:E$25)</f>
        <v>9.8571422564912275E-2</v>
      </c>
      <c r="E343" s="687">
        <f>SUM(ImportsPaper!F$25:F$25)</f>
        <v>0.11046826762380949</v>
      </c>
      <c r="F343" s="687">
        <f>SUM(ImportsPaper!G$25:G$25)</f>
        <v>0.13750040711825404</v>
      </c>
      <c r="G343" s="687">
        <f>SUM(ImportsPaper!H$25:H$25)</f>
        <v>0.12707516466666666</v>
      </c>
      <c r="H343" s="687">
        <f>SUM(ImportsPaper!I$25:I$25)</f>
        <v>0.14562255098174601</v>
      </c>
      <c r="I343" s="687">
        <f>SUM(ImportsPaper!J$25:J$25)</f>
        <v>0.15143565817777774</v>
      </c>
      <c r="J343" s="687">
        <f>SUM(ImportsPaper!K$25:K$25)</f>
        <v>0.11610825957619046</v>
      </c>
      <c r="K343" s="687">
        <f>SUM(ImportsPaper!L$25:L$25)</f>
        <v>0.10529112858852813</v>
      </c>
      <c r="L343" s="687">
        <f>SUM(ImportsPaper!M$25:M$25)</f>
        <v>7.265618708412698E-2</v>
      </c>
      <c r="M343" s="687">
        <f>SUM(ImportsPaper!N$25:N$25)</f>
        <v>0.10816906878809518</v>
      </c>
      <c r="N343" s="687">
        <f>SUM(ImportsPaper!O$25:O$25)</f>
        <v>5.7485096726190454E-2</v>
      </c>
      <c r="O343" s="687">
        <f>SUM(ImportsPaper!P$25:P$25)</f>
        <v>5.9895783128571432E-2</v>
      </c>
      <c r="P343" s="687">
        <f>SUM(ImportsPaper!Q$25:Q$25)</f>
        <v>7.1009769980314122E-2</v>
      </c>
      <c r="Q343" s="687">
        <f>SUM(ImportsPaper!R$25:R$25)</f>
        <v>7.9376209646428553E-2</v>
      </c>
      <c r="R343" s="687">
        <f>SUM(ImportsPaper!S$25:S$25)</f>
        <v>0.10063086796660321</v>
      </c>
      <c r="S343" s="687">
        <f>SUM(ImportsPaper!T$25:T$25)</f>
        <v>8.1983060905880256E-2</v>
      </c>
      <c r="T343" s="687">
        <f>SUM(ImportsPaper!U$25:U$25)</f>
        <v>7.4177840745887416E-2</v>
      </c>
      <c r="U343" s="687">
        <f>SUM(ImportsPaper!V$25:V$25)</f>
        <v>7.4302812132467547E-2</v>
      </c>
      <c r="V343" s="687">
        <f>SUM(ImportsPaper!W$25:W$25)</f>
        <v>0</v>
      </c>
      <c r="W343" s="687">
        <f>SUM(ImportsPaper!X$25:X$25)</f>
        <v>0</v>
      </c>
      <c r="X343" s="687">
        <f>SUM(ImportsPaper!Y$25:Y$25)</f>
        <v>0</v>
      </c>
      <c r="Y343" s="687">
        <f>SUM(ImportsPaper!Z$25:Z$25)</f>
        <v>0</v>
      </c>
      <c r="Z343" s="687">
        <f>SUM(ImportsPaper!AA$25:AA$25)</f>
        <v>0</v>
      </c>
      <c r="AA343" s="687">
        <f>SUM(ImportsPaper!AB$25:AB$25)</f>
        <v>0</v>
      </c>
      <c r="AB343" s="685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684">
        <f t="shared" si="347"/>
        <v>0.86043879570216297</v>
      </c>
      <c r="BD343" s="684">
        <f t="shared" si="347"/>
        <v>0.80146342580892627</v>
      </c>
      <c r="BE343" s="684">
        <f t="shared" si="347"/>
        <v>0.7874694230275574</v>
      </c>
      <c r="BF343" s="684">
        <f t="shared" si="348"/>
        <v>0.66890992516805314</v>
      </c>
      <c r="BG343" s="684">
        <f t="shared" si="348"/>
        <v>0.7711675374132444</v>
      </c>
      <c r="BH343" s="684">
        <f t="shared" si="348"/>
        <v>0.67418780028651648</v>
      </c>
      <c r="BI343" s="684">
        <f t="shared" si="349"/>
        <v>0.70890851546310474</v>
      </c>
      <c r="BJ343" s="684">
        <f t="shared" si="349"/>
        <v>0.70714759848924302</v>
      </c>
      <c r="BK343" s="684">
        <f t="shared" si="350"/>
        <v>0.69893301826639309</v>
      </c>
      <c r="BL343" s="684">
        <f t="shared" si="351"/>
        <v>0.73829525961606235</v>
      </c>
      <c r="BM343" s="684">
        <f t="shared" si="352"/>
        <v>0.74757447302758429</v>
      </c>
      <c r="BN343" s="684">
        <f t="shared" si="353"/>
        <v>0.71147412042077474</v>
      </c>
      <c r="BO343" s="684">
        <f t="shared" si="354"/>
        <v>0.70156167128018798</v>
      </c>
    </row>
    <row r="344" spans="1:67">
      <c r="A344" s="680" t="s">
        <v>25</v>
      </c>
      <c r="B344" s="687">
        <f t="shared" ref="B344:K344" si="355">B340-SUM(B342:B343)</f>
        <v>1.7094671357142974E-2</v>
      </c>
      <c r="C344" s="687">
        <f t="shared" si="355"/>
        <v>1.7444038855555691E-2</v>
      </c>
      <c r="D344" s="687">
        <f t="shared" si="355"/>
        <v>1.1871271367293018E-2</v>
      </c>
      <c r="E344" s="687">
        <f t="shared" si="355"/>
        <v>1.1609513902747295E-2</v>
      </c>
      <c r="F344" s="687">
        <f t="shared" si="355"/>
        <v>9.0431698994395127E-3</v>
      </c>
      <c r="G344" s="687">
        <f t="shared" si="355"/>
        <v>1.1811890733332997E-2</v>
      </c>
      <c r="H344" s="687">
        <f t="shared" si="355"/>
        <v>1.2046051134173397E-2</v>
      </c>
      <c r="I344" s="687">
        <f t="shared" si="355"/>
        <v>1.5059496177777326E-2</v>
      </c>
      <c r="J344" s="687">
        <f t="shared" si="355"/>
        <v>1.7712857434921125E-2</v>
      </c>
      <c r="K344" s="687">
        <f t="shared" si="355"/>
        <v>1.8613519475962265E-2</v>
      </c>
      <c r="L344" s="687">
        <f>L340-SUM(L342:L343)</f>
        <v>2.3269105567459952E-2</v>
      </c>
      <c r="M344" s="687">
        <f>M340-SUM(M342:M343)</f>
        <v>1.9488333535714553E-2</v>
      </c>
      <c r="N344" s="687">
        <f>N340-SUM(N342:N343)</f>
        <v>1.5332673516666007E-2</v>
      </c>
      <c r="O344" s="687">
        <f t="shared" ref="O344:AA344" si="356">O340-SUM(O342:O343)</f>
        <v>1.345954930219731E-2</v>
      </c>
      <c r="P344" s="687">
        <f t="shared" si="356"/>
        <v>1.665768805354706E-2</v>
      </c>
      <c r="Q344" s="687">
        <f t="shared" si="356"/>
        <v>2.1262086314285861E-2</v>
      </c>
      <c r="R344" s="687">
        <f t="shared" si="356"/>
        <v>2.3464512613028121E-2</v>
      </c>
      <c r="S344" s="687">
        <f t="shared" si="356"/>
        <v>1.4897074434704144E-2</v>
      </c>
      <c r="T344" s="687">
        <f t="shared" si="356"/>
        <v>1.6499637653030336E-2</v>
      </c>
      <c r="U344" s="687">
        <f t="shared" si="356"/>
        <v>1.731101790360759E-2</v>
      </c>
      <c r="V344" s="687">
        <f t="shared" si="356"/>
        <v>0</v>
      </c>
      <c r="W344" s="687">
        <f t="shared" si="356"/>
        <v>0</v>
      </c>
      <c r="X344" s="687">
        <f t="shared" si="356"/>
        <v>0</v>
      </c>
      <c r="Y344" s="687">
        <f t="shared" si="356"/>
        <v>0</v>
      </c>
      <c r="Z344" s="687">
        <f t="shared" si="356"/>
        <v>0</v>
      </c>
      <c r="AA344" s="687">
        <f t="shared" si="356"/>
        <v>0</v>
      </c>
      <c r="AB344" s="685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684">
        <f t="shared" si="347"/>
        <v>8.5566206209347892E-2</v>
      </c>
      <c r="BD344" s="684">
        <f t="shared" si="347"/>
        <v>0.12226698989783252</v>
      </c>
      <c r="BE344" s="684">
        <f t="shared" si="347"/>
        <v>0.13920999460010733</v>
      </c>
      <c r="BF344" s="684">
        <f t="shared" si="348"/>
        <v>0.21422725701026499</v>
      </c>
      <c r="BG344" s="684">
        <f t="shared" si="348"/>
        <v>0.13893777906571908</v>
      </c>
      <c r="BH344" s="684">
        <f t="shared" si="348"/>
        <v>0.17982228472101977</v>
      </c>
      <c r="BI344" s="684">
        <f t="shared" si="349"/>
        <v>0.1593031865722721</v>
      </c>
      <c r="BJ344" s="684">
        <f t="shared" si="349"/>
        <v>0.16588483678674559</v>
      </c>
      <c r="BK344" s="684">
        <f t="shared" si="350"/>
        <v>0.18721949849306052</v>
      </c>
      <c r="BL344" s="684">
        <f t="shared" si="351"/>
        <v>0.17215133667682631</v>
      </c>
      <c r="BM344" s="684">
        <f t="shared" si="352"/>
        <v>0.13584114141532214</v>
      </c>
      <c r="BN344" s="684">
        <f t="shared" si="353"/>
        <v>0.15825568752622518</v>
      </c>
      <c r="BO344" s="684">
        <f t="shared" si="354"/>
        <v>0.16344935411548706</v>
      </c>
    </row>
    <row r="345" spans="1:67">
      <c r="A345" s="680"/>
      <c r="B345" s="685"/>
      <c r="C345" s="685"/>
      <c r="D345" s="685"/>
      <c r="E345" s="685"/>
      <c r="F345" s="685"/>
      <c r="G345" s="685"/>
      <c r="H345" s="685"/>
      <c r="I345" s="685"/>
      <c r="J345" s="685"/>
      <c r="K345" s="685"/>
      <c r="L345" s="685"/>
      <c r="M345" s="685"/>
      <c r="N345" s="685"/>
      <c r="O345" s="685"/>
      <c r="P345" s="685"/>
      <c r="Q345" s="685"/>
      <c r="R345" s="685"/>
      <c r="S345" s="685"/>
      <c r="T345" s="685"/>
      <c r="U345" s="685"/>
      <c r="V345" s="685"/>
      <c r="W345" s="685"/>
      <c r="X345" s="685"/>
      <c r="Y345" s="685"/>
      <c r="Z345" s="685"/>
      <c r="AA345" s="685"/>
      <c r="AB345" s="685"/>
    </row>
    <row r="346" spans="1:67">
      <c r="A346" s="680"/>
      <c r="B346" s="685"/>
      <c r="C346" s="685"/>
      <c r="D346" s="685"/>
      <c r="E346" s="685"/>
      <c r="F346" s="685"/>
      <c r="G346" s="685"/>
      <c r="H346" s="685"/>
      <c r="I346" s="685"/>
      <c r="J346" s="685"/>
      <c r="K346" s="685"/>
      <c r="L346" s="685"/>
      <c r="M346" s="685"/>
      <c r="N346" s="685"/>
      <c r="O346" s="685"/>
      <c r="P346" s="685"/>
      <c r="Q346" s="685"/>
      <c r="R346" s="685"/>
      <c r="S346" s="685"/>
      <c r="T346" s="685"/>
      <c r="U346" s="685"/>
      <c r="V346" s="685"/>
      <c r="W346" s="685"/>
      <c r="X346" s="685"/>
      <c r="Y346" s="685"/>
      <c r="Z346" s="685"/>
      <c r="AA346" s="685"/>
      <c r="AB346" s="685"/>
    </row>
    <row r="347" spans="1:6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685"/>
    </row>
    <row r="348" spans="1:67">
      <c r="A348" s="683" t="str">
        <f>A342</f>
        <v xml:space="preserve">China </v>
      </c>
      <c r="AC348" s="687">
        <f>SUM(ImportsPaper!AD$10:AD$10)</f>
        <v>5.825795212995E-3</v>
      </c>
      <c r="AD348" s="687">
        <f>SUM(ImportsPaper!AE$10:AE$10)</f>
        <v>7.6663306264000003E-3</v>
      </c>
      <c r="AE348" s="687">
        <f>SUM(ImportsPaper!AF$10:AF$10)</f>
        <v>8.3463989183999998E-3</v>
      </c>
      <c r="AF348" s="687">
        <f>SUM(ImportsPaper!AG$10:AG$10)</f>
        <v>1.06586437664E-2</v>
      </c>
      <c r="AG348" s="687">
        <f>SUM(ImportsPaper!AH$10:AH$10)</f>
        <v>1.4658223331500001E-2</v>
      </c>
      <c r="AH348" s="687">
        <f>SUM(ImportsPaper!AI$10:AI$10)</f>
        <v>2.0129409857699999E-2</v>
      </c>
      <c r="AI348" s="687">
        <f>SUM(ImportsPaper!AJ$10:AJ$10)</f>
        <v>2.7300162998799997E-2</v>
      </c>
      <c r="AJ348" s="687">
        <f>SUM(ImportsPaper!AK$10:AK$10)</f>
        <v>3.5306326249500003E-2</v>
      </c>
      <c r="AK348" s="687">
        <f>SUM(ImportsPaper!AL$10:AL$10)</f>
        <v>4.7374853349600003E-2</v>
      </c>
      <c r="AL348" s="687">
        <f>SUM(ImportsPaper!AM$10:AM$10)</f>
        <v>3.875306740799999E-2</v>
      </c>
      <c r="AM348" s="687">
        <f>SUM(ImportsPaper!AN$10:AN$10)</f>
        <v>4.9716856115100003E-2</v>
      </c>
      <c r="AN348" s="687">
        <f>SUM(ImportsPaper!AO$10:AO$10)</f>
        <v>5.3680105247999987E-2</v>
      </c>
      <c r="AO348" s="687">
        <f>SUM(ImportsPaper!AP$10:AP$10)</f>
        <v>5.16759228128E-2</v>
      </c>
      <c r="AP348" s="687">
        <f>SUM(ImportsPaper!AQ$10:AQ$10)</f>
        <v>4.9368210229800001E-2</v>
      </c>
      <c r="AQ348" s="687">
        <f>SUM(ImportsPaper!AR$10:AR$10)</f>
        <v>5.5482910715999999E-2</v>
      </c>
      <c r="AR348" s="687">
        <f>SUM(ImportsPaper!AS$10:AS$10)</f>
        <v>5.1845185318499992E-2</v>
      </c>
      <c r="AS348" s="687">
        <f>SUM(ImportsPaper!AT$10:AT$10)</f>
        <v>4.7206160221300003E-2</v>
      </c>
      <c r="AT348" s="687">
        <f>SUM(ImportsPaper!AU$10:AU$10)</f>
        <v>5.1059685791399995E-2</v>
      </c>
      <c r="AU348" s="687">
        <f>SUM(ImportsPaper!AV$10:AV$10)</f>
        <v>5.9541684549000003E-2</v>
      </c>
      <c r="AV348" s="687">
        <f>SUM(ImportsPaper!AW$10:AW$10)</f>
        <v>6.1487683484583333E-2</v>
      </c>
      <c r="AW348" s="687">
        <f>SUM(ImportsPaper!AX$10:AX$10)</f>
        <v>0</v>
      </c>
      <c r="AX348" s="687">
        <f>SUM(ImportsPaper!AY$10:AY$10)</f>
        <v>0</v>
      </c>
      <c r="AY348" s="687">
        <f>SUM(ImportsPaper!AZ$10:AZ$10)</f>
        <v>0</v>
      </c>
      <c r="AZ348" s="687">
        <f>SUM(ImportsPaper!BA$10:BA$10)</f>
        <v>0</v>
      </c>
      <c r="BA348" s="687">
        <f>SUM(ImportsPaper!BB$10:BB$10)</f>
        <v>0</v>
      </c>
      <c r="BB348" s="687">
        <f>SUM(ImportsPaper!BC$10:BC$10)</f>
        <v>0</v>
      </c>
      <c r="BC348" s="684">
        <f t="shared" ref="BC348:BE350" si="357">AJ348/AJ$340</f>
        <v>0.16502896410369872</v>
      </c>
      <c r="BD348" s="684">
        <f t="shared" si="357"/>
        <v>0.2287023210661363</v>
      </c>
      <c r="BE348" s="684">
        <f t="shared" si="357"/>
        <v>0.22947117851393489</v>
      </c>
      <c r="BF348" s="684">
        <f t="shared" ref="BF348:BH350" si="358">AM348/AM$340</f>
        <v>0.29986240293980654</v>
      </c>
      <c r="BG348" s="684">
        <f t="shared" si="358"/>
        <v>0.27106048070733246</v>
      </c>
      <c r="BH348" s="684">
        <f t="shared" si="358"/>
        <v>0.39260901102272</v>
      </c>
      <c r="BI348" s="684">
        <f t="shared" ref="BI348:BJ350" si="359">AP348/AP$340</f>
        <v>0.39377167570815619</v>
      </c>
      <c r="BJ348" s="684">
        <f t="shared" si="359"/>
        <v>0.38625935270380973</v>
      </c>
      <c r="BK348" s="684">
        <f t="shared" ref="BK348:BK350" si="360">AR348/AR$340</f>
        <v>0.37921979852223348</v>
      </c>
      <c r="BL348" s="684">
        <f t="shared" ref="BL348:BL350" si="361">AS348/AS$340</f>
        <v>0.34181578843194937</v>
      </c>
      <c r="BM348" s="684">
        <f t="shared" ref="BM348:BM350" si="362">AT348/AT$340</f>
        <v>0.42765729423760795</v>
      </c>
      <c r="BN348" s="684">
        <f t="shared" ref="BN348:BN350" si="363">AU348/AU$340</f>
        <v>0.46108573715171514</v>
      </c>
      <c r="BO348" s="684">
        <f t="shared" ref="BO348:BO350" si="364">AV348/AV$340</f>
        <v>0.45921056499836876</v>
      </c>
    </row>
    <row r="349" spans="1:67">
      <c r="A349" s="683" t="str">
        <f>A343</f>
        <v xml:space="preserve">Norway </v>
      </c>
      <c r="AC349" s="687">
        <f>SUM(ImportsPaper!AD$25:AD$25)</f>
        <v>5.8239239730569999E-2</v>
      </c>
      <c r="AD349" s="687">
        <f>SUM(ImportsPaper!AE$25:AE$25)</f>
        <v>5.4012330215199994E-2</v>
      </c>
      <c r="AE349" s="687">
        <f>SUM(ImportsPaper!AF$25:AF$25)</f>
        <v>6.5999148662400003E-2</v>
      </c>
      <c r="AF349" s="687">
        <f>SUM(ImportsPaper!AG$25:AG$25)</f>
        <v>8.3213815159999982E-2</v>
      </c>
      <c r="AG349" s="687">
        <f>SUM(ImportsPaper!AH$25:AH$25)</f>
        <v>0.10675904349740001</v>
      </c>
      <c r="AH349" s="687">
        <f>SUM(ImportsPaper!AI$25:AI$25)</f>
        <v>0.1009364903976</v>
      </c>
      <c r="AI349" s="687">
        <f>SUM(ImportsPaper!AJ$25:AJ$25)</f>
        <v>0.11782921680920001</v>
      </c>
      <c r="AJ349" s="687">
        <f>SUM(ImportsPaper!AK$25:AK$25)</f>
        <v>0.14086611476450001</v>
      </c>
      <c r="AK349" s="687">
        <f>SUM(ImportsPaper!AL$25:AL$25)</f>
        <v>0.11786302424360001</v>
      </c>
      <c r="AL349" s="687">
        <f>SUM(ImportsPaper!AM$25:AM$25)</f>
        <v>9.57803427372E-2</v>
      </c>
      <c r="AM349" s="687">
        <f>SUM(ImportsPaper!AN$25:AN$25)</f>
        <v>7.5679253556299994E-2</v>
      </c>
      <c r="AN349" s="687">
        <f>SUM(ImportsPaper!AO$25:AO$25)</f>
        <v>0.104147821104</v>
      </c>
      <c r="AO349" s="687">
        <f>SUM(ImportsPaper!AP$25:AP$25)</f>
        <v>4.654965304E-2</v>
      </c>
      <c r="AP349" s="687">
        <f>SUM(ImportsPaper!AQ$25:AQ$25)</f>
        <v>4.4000569238399997E-2</v>
      </c>
      <c r="AQ349" s="687">
        <f>SUM(ImportsPaper!AR$25:AR$25)</f>
        <v>5.1027552150000002E-2</v>
      </c>
      <c r="AR349" s="687">
        <f>SUM(ImportsPaper!AS$25:AS$25)</f>
        <v>4.6320001801499998E-2</v>
      </c>
      <c r="AS349" s="687">
        <f>SUM(ImportsPaper!AT$25:AT$25)</f>
        <v>5.0405014883099994E-2</v>
      </c>
      <c r="AT349" s="687">
        <f>SUM(ImportsPaper!AU$25:AU$25)</f>
        <v>4.1778432095399998E-2</v>
      </c>
      <c r="AU349" s="687">
        <f>SUM(ImportsPaper!AV$25:AV$25)</f>
        <v>3.9766001345999995E-2</v>
      </c>
      <c r="AV349" s="687">
        <f>SUM(ImportsPaper!AW$25:AW$25)</f>
        <v>4.132275275083333E-2</v>
      </c>
      <c r="AW349" s="687">
        <f>SUM(ImportsPaper!AX$25:AX$25)</f>
        <v>0</v>
      </c>
      <c r="AX349" s="687">
        <f>SUM(ImportsPaper!AY$25:AY$25)</f>
        <v>0</v>
      </c>
      <c r="AY349" s="687">
        <f>SUM(ImportsPaper!AZ$25:AZ$25)</f>
        <v>0</v>
      </c>
      <c r="AZ349" s="687">
        <f>SUM(ImportsPaper!BA$25:BA$25)</f>
        <v>0</v>
      </c>
      <c r="BA349" s="687">
        <f>SUM(ImportsPaper!BB$25:BB$25)</f>
        <v>0</v>
      </c>
      <c r="BB349" s="687">
        <f>SUM(ImportsPaper!BC$25:BC$25)</f>
        <v>0</v>
      </c>
      <c r="BC349" s="684">
        <f t="shared" si="357"/>
        <v>0.6584369280626412</v>
      </c>
      <c r="BD349" s="684">
        <f t="shared" si="357"/>
        <v>0.56898428821443958</v>
      </c>
      <c r="BE349" s="684">
        <f t="shared" si="357"/>
        <v>0.56715066951930337</v>
      </c>
      <c r="BF349" s="684">
        <f t="shared" si="358"/>
        <v>0.45645208883573368</v>
      </c>
      <c r="BG349" s="684">
        <f t="shared" si="358"/>
        <v>0.5258998342616571</v>
      </c>
      <c r="BH349" s="684">
        <f t="shared" si="358"/>
        <v>0.35366205862816791</v>
      </c>
      <c r="BI349" s="684">
        <f t="shared" si="359"/>
        <v>0.35095819355142355</v>
      </c>
      <c r="BJ349" s="684">
        <f t="shared" si="359"/>
        <v>0.3552421639233686</v>
      </c>
      <c r="BK349" s="684">
        <f t="shared" si="360"/>
        <v>0.33880603652594937</v>
      </c>
      <c r="BL349" s="684">
        <f t="shared" si="361"/>
        <v>0.36497842278256148</v>
      </c>
      <c r="BM349" s="684">
        <f t="shared" si="362"/>
        <v>0.34992090042233909</v>
      </c>
      <c r="BN349" s="684">
        <f t="shared" si="363"/>
        <v>0.30794452966991925</v>
      </c>
      <c r="BO349" s="684">
        <f t="shared" si="364"/>
        <v>0.30861212461770238</v>
      </c>
    </row>
    <row r="350" spans="1:67">
      <c r="A350" s="683" t="str">
        <f>A344</f>
        <v>Others</v>
      </c>
      <c r="AC350" s="687">
        <f t="shared" ref="AC350:AL350" si="365">AC340-SUM(AC348:AC349)</f>
        <v>3.0537788835039298E-2</v>
      </c>
      <c r="AD350" s="687">
        <f t="shared" si="365"/>
        <v>3.2627177294399803E-2</v>
      </c>
      <c r="AE350" s="687">
        <f t="shared" si="365"/>
        <v>2.7836453654400156E-2</v>
      </c>
      <c r="AF350" s="687">
        <f t="shared" si="365"/>
        <v>2.9588858353600117E-2</v>
      </c>
      <c r="AG350" s="687">
        <f t="shared" si="365"/>
        <v>2.8390463868899832E-2</v>
      </c>
      <c r="AH350" s="687">
        <f t="shared" si="365"/>
        <v>3.1959666238499843E-2</v>
      </c>
      <c r="AI350" s="687">
        <f t="shared" si="365"/>
        <v>3.1267029047199468E-2</v>
      </c>
      <c r="AJ350" s="687">
        <f t="shared" si="365"/>
        <v>3.776773876749992E-2</v>
      </c>
      <c r="AK350" s="687">
        <f t="shared" si="365"/>
        <v>4.1908482482000575E-2</v>
      </c>
      <c r="AL350" s="687">
        <f t="shared" si="365"/>
        <v>3.4346479952399644E-2</v>
      </c>
      <c r="AM350" s="687">
        <f>AM340-SUM(AM348:AM349)</f>
        <v>4.0402788848999088E-2</v>
      </c>
      <c r="AN350" s="687">
        <f>AN340-SUM(AN348:AN349)</f>
        <v>4.0209445632000518E-2</v>
      </c>
      <c r="AO350" s="687">
        <f>AO340-SUM(AO348:AO349)</f>
        <v>3.3396270212800228E-2</v>
      </c>
      <c r="AP350" s="687">
        <f t="shared" ref="AP350:BB350" si="366">AP340-SUM(AP348:AP349)</f>
        <v>3.2003900374799277E-2</v>
      </c>
      <c r="AQ350" s="687">
        <f t="shared" si="366"/>
        <v>3.7131135266499443E-2</v>
      </c>
      <c r="AR350" s="687">
        <f t="shared" si="366"/>
        <v>3.8550209915000355E-2</v>
      </c>
      <c r="AS350" s="687">
        <f t="shared" si="366"/>
        <v>4.0492920197499935E-2</v>
      </c>
      <c r="AT350" s="687">
        <f t="shared" si="366"/>
        <v>2.6555813841699999E-2</v>
      </c>
      <c r="AU350" s="687">
        <f t="shared" si="366"/>
        <v>2.9825964858999521E-2</v>
      </c>
      <c r="AV350" s="687">
        <f t="shared" si="366"/>
        <v>3.1088232852917036E-2</v>
      </c>
      <c r="AW350" s="687">
        <f t="shared" si="366"/>
        <v>0</v>
      </c>
      <c r="AX350" s="687">
        <f t="shared" si="366"/>
        <v>0</v>
      </c>
      <c r="AY350" s="687">
        <f t="shared" si="366"/>
        <v>0</v>
      </c>
      <c r="AZ350" s="687">
        <f t="shared" si="366"/>
        <v>0</v>
      </c>
      <c r="BA350" s="687">
        <f t="shared" si="366"/>
        <v>0</v>
      </c>
      <c r="BB350" s="687">
        <f t="shared" si="366"/>
        <v>0</v>
      </c>
      <c r="BC350" s="684">
        <f t="shared" si="357"/>
        <v>0.17653410783366003</v>
      </c>
      <c r="BD350" s="684">
        <f t="shared" si="357"/>
        <v>0.20231339071942411</v>
      </c>
      <c r="BE350" s="684">
        <f t="shared" si="357"/>
        <v>0.20337815196676179</v>
      </c>
      <c r="BF350" s="684">
        <f t="shared" si="358"/>
        <v>0.24368550822445981</v>
      </c>
      <c r="BG350" s="684">
        <f t="shared" si="358"/>
        <v>0.20303968503101047</v>
      </c>
      <c r="BH350" s="684">
        <f t="shared" si="358"/>
        <v>0.25372893034911204</v>
      </c>
      <c r="BI350" s="684">
        <f t="shared" si="359"/>
        <v>0.25527013074042026</v>
      </c>
      <c r="BJ350" s="684">
        <f t="shared" si="359"/>
        <v>0.25849848337282172</v>
      </c>
      <c r="BK350" s="684">
        <f t="shared" si="360"/>
        <v>0.2819741649518171</v>
      </c>
      <c r="BL350" s="684">
        <f t="shared" si="361"/>
        <v>0.29320578878548914</v>
      </c>
      <c r="BM350" s="684">
        <f t="shared" si="362"/>
        <v>0.22242180534005296</v>
      </c>
      <c r="BN350" s="684">
        <f t="shared" si="363"/>
        <v>0.23096973317836561</v>
      </c>
      <c r="BO350" s="684">
        <f t="shared" si="364"/>
        <v>0.23217731038392889</v>
      </c>
    </row>
    <row r="352" spans="1:67" ht="13">
      <c r="A352" s="679" t="s">
        <v>144</v>
      </c>
      <c r="B352" s="683"/>
      <c r="C352" s="683"/>
      <c r="D352" s="683"/>
      <c r="E352" s="683"/>
      <c r="F352" s="683"/>
      <c r="G352" s="683"/>
      <c r="H352" s="683"/>
      <c r="I352" s="683"/>
      <c r="J352" s="683"/>
      <c r="K352" s="683"/>
      <c r="L352" s="683"/>
      <c r="M352" s="683"/>
      <c r="N352" s="683"/>
      <c r="O352" s="683"/>
      <c r="P352" s="683"/>
      <c r="Q352" s="683"/>
      <c r="R352" s="683"/>
      <c r="S352" s="683"/>
      <c r="T352" s="683"/>
      <c r="U352" s="683"/>
      <c r="V352" s="683"/>
      <c r="W352" s="683"/>
      <c r="X352" s="683"/>
      <c r="Y352" s="683"/>
      <c r="Z352" s="683"/>
      <c r="AA352" s="683"/>
      <c r="AB352" s="683"/>
      <c r="AC352" s="683"/>
      <c r="AD352" s="683"/>
      <c r="AE352" s="683"/>
      <c r="AF352" s="683"/>
      <c r="AG352" s="683"/>
      <c r="AH352" s="683"/>
      <c r="AI352" s="683"/>
      <c r="AJ352" s="683"/>
      <c r="AK352" s="683"/>
      <c r="AL352" s="683"/>
      <c r="AM352" s="683"/>
      <c r="AN352" s="683"/>
      <c r="AO352" s="683"/>
      <c r="AP352" s="683"/>
      <c r="AQ352" s="683"/>
      <c r="AR352" s="683"/>
      <c r="AS352" s="683"/>
      <c r="AT352" s="683"/>
      <c r="AU352" s="683"/>
      <c r="AV352" s="683"/>
      <c r="AW352" s="683"/>
      <c r="AX352" s="683"/>
      <c r="AY352" s="683"/>
      <c r="AZ352" s="683"/>
      <c r="BA352" s="683"/>
      <c r="BB352" s="683"/>
    </row>
    <row r="353" spans="1:67">
      <c r="B353" s="681" t="s">
        <v>56</v>
      </c>
      <c r="C353" s="681"/>
      <c r="D353" s="681"/>
      <c r="E353" s="681"/>
      <c r="F353" s="681"/>
      <c r="G353" s="681"/>
      <c r="H353" s="681"/>
      <c r="I353" s="681"/>
      <c r="J353" s="681"/>
      <c r="K353" s="681"/>
      <c r="L353" s="681"/>
      <c r="M353" s="681"/>
      <c r="N353" s="681"/>
      <c r="O353" s="681"/>
      <c r="P353" s="681"/>
      <c r="Q353" s="681"/>
      <c r="R353" s="681"/>
      <c r="S353" s="681"/>
      <c r="T353" s="681"/>
      <c r="U353" s="681"/>
      <c r="V353" s="681"/>
      <c r="W353" s="681"/>
      <c r="X353" s="681"/>
      <c r="Y353" s="681"/>
      <c r="Z353" s="681"/>
      <c r="AA353" s="681"/>
      <c r="AC353" s="681" t="s">
        <v>72</v>
      </c>
      <c r="AD353" s="681"/>
      <c r="AE353" s="681"/>
      <c r="AF353" s="681"/>
      <c r="AG353" s="681"/>
      <c r="AH353" s="681"/>
      <c r="AI353" s="681"/>
      <c r="AJ353" s="681"/>
      <c r="AK353" s="681"/>
      <c r="AL353" s="681"/>
      <c r="AM353" s="681"/>
      <c r="AN353" s="681"/>
      <c r="AO353" s="681"/>
      <c r="AP353" s="681"/>
      <c r="AQ353" s="681"/>
      <c r="AR353" s="681"/>
      <c r="AS353" s="681"/>
      <c r="AT353" s="681"/>
      <c r="AU353" s="681"/>
      <c r="AV353" s="681"/>
      <c r="AW353" s="681"/>
      <c r="AX353" s="681"/>
      <c r="AY353" s="681"/>
      <c r="AZ353" s="681"/>
      <c r="BA353" s="681"/>
      <c r="BB353" s="681"/>
    </row>
    <row r="354" spans="1:67">
      <c r="A354" s="680" t="s">
        <v>1</v>
      </c>
      <c r="B354" s="683">
        <f>Imports!C$6</f>
        <v>13.666096216344854</v>
      </c>
      <c r="C354" s="683">
        <f>Imports!D$6</f>
        <v>13.534695312192575</v>
      </c>
      <c r="D354" s="683">
        <f>Imports!E$6</f>
        <v>14.49057223721433</v>
      </c>
      <c r="E354" s="683">
        <f>Imports!F$6</f>
        <v>14.923159241989291</v>
      </c>
      <c r="F354" s="683">
        <f>Imports!G$6</f>
        <v>14.333304601874989</v>
      </c>
      <c r="G354" s="683">
        <f>Imports!H$6</f>
        <v>14.771367401668357</v>
      </c>
      <c r="H354" s="683">
        <f>Imports!I$6</f>
        <v>15.236144124305648</v>
      </c>
      <c r="I354" s="683">
        <f>Imports!J$6</f>
        <v>14.912993443161717</v>
      </c>
      <c r="J354" s="683">
        <f>Imports!K$6</f>
        <v>12.725099200499677</v>
      </c>
      <c r="K354" s="683">
        <f>Imports!L$6</f>
        <v>13.265250567359395</v>
      </c>
      <c r="L354" s="683">
        <f>Imports!M$6</f>
        <v>15.301199414852391</v>
      </c>
      <c r="M354" s="683">
        <f>Imports!N$6</f>
        <v>18.643556312680872</v>
      </c>
      <c r="N354" s="683">
        <f>Imports!O$6</f>
        <v>15.575505667579078</v>
      </c>
      <c r="O354" s="683">
        <f>Imports!P$6</f>
        <v>17.345580448572054</v>
      </c>
      <c r="P354" s="683">
        <f>Imports!Q$6</f>
        <v>16.860436338283556</v>
      </c>
      <c r="Q354" s="683">
        <f>Imports!R$6</f>
        <v>16.401552655822513</v>
      </c>
      <c r="R354" s="683">
        <f>Imports!S$6</f>
        <v>18.099466116673021</v>
      </c>
      <c r="S354" s="683">
        <f>Imports!T$6</f>
        <v>20.790254123850545</v>
      </c>
      <c r="T354" s="683">
        <f>Imports!U$6</f>
        <v>24.03397560902421</v>
      </c>
      <c r="U354" s="683">
        <f>Imports!V$6</f>
        <v>21.698427360802178</v>
      </c>
      <c r="V354" s="683">
        <f>Imports!W$6</f>
        <v>0</v>
      </c>
      <c r="W354" s="683">
        <f>Imports!X$6</f>
        <v>0</v>
      </c>
      <c r="X354" s="683">
        <f>Imports!Y$6</f>
        <v>0</v>
      </c>
      <c r="Y354" s="683">
        <f>Imports!Z$6</f>
        <v>0</v>
      </c>
      <c r="Z354" s="683">
        <f>Imports!AA$6</f>
        <v>0</v>
      </c>
      <c r="AA354" s="683">
        <f>Imports!AB$6</f>
        <v>0</v>
      </c>
      <c r="AB354" s="683"/>
      <c r="AC354" s="683">
        <f>Imports!AD$6</f>
        <v>2.8501662162370387</v>
      </c>
      <c r="AD354" s="683">
        <f>Imports!AE$6</f>
        <v>2.7769162734643995</v>
      </c>
      <c r="AE354" s="683">
        <f>Imports!AF$6</f>
        <v>3.0075486425008</v>
      </c>
      <c r="AF354" s="683">
        <f>Imports!AG$6</f>
        <v>3.6414064084432001</v>
      </c>
      <c r="AG354" s="683">
        <f>Imports!AH$6</f>
        <v>4.1897014175660008</v>
      </c>
      <c r="AH354" s="683">
        <f>Imports!AI$6</f>
        <v>4.3708783723605009</v>
      </c>
      <c r="AI354" s="683">
        <f>Imports!AJ$6</f>
        <v>5.0554133903520002</v>
      </c>
      <c r="AJ354" s="683">
        <f>Imports!AK$6</f>
        <v>5.7771682277889997</v>
      </c>
      <c r="AK354" s="683">
        <f>Imports!AL$6</f>
        <v>5.895167426846001</v>
      </c>
      <c r="AL354" s="683">
        <f>Imports!AM$6</f>
        <v>4.3148648175995996</v>
      </c>
      <c r="AM354" s="683">
        <f>Imports!AN$6</f>
        <v>4.3916846324679</v>
      </c>
      <c r="AN354" s="683">
        <f>Imports!AO$6</f>
        <v>4.8964426736639997</v>
      </c>
      <c r="AO354" s="683">
        <f>Imports!AP$6</f>
        <v>3.9594962828256</v>
      </c>
      <c r="AP354" s="683">
        <f>Imports!AQ$6</f>
        <v>4.1380752976172985</v>
      </c>
      <c r="AQ354" s="683">
        <f>Imports!AR$6</f>
        <v>4.5594499074189994</v>
      </c>
      <c r="AR354" s="683">
        <f>Imports!AS$6</f>
        <v>3.7458337616849997</v>
      </c>
      <c r="AS354" s="683">
        <f>Imports!AT$6</f>
        <v>3.8115788634715004</v>
      </c>
      <c r="AT354" s="683">
        <f>Imports!AU$6</f>
        <v>4.1073178178174992</v>
      </c>
      <c r="AU354" s="683">
        <f>Imports!AV$6</f>
        <v>4.6817415111449998</v>
      </c>
      <c r="AV354" s="683">
        <f>Imports!AW$6</f>
        <v>4.1480598136337505</v>
      </c>
      <c r="AW354" s="683">
        <f>Imports!AX$6</f>
        <v>0</v>
      </c>
      <c r="AX354" s="683">
        <f>Imports!AY$6</f>
        <v>0</v>
      </c>
      <c r="AY354" s="683">
        <f>Imports!AZ$6</f>
        <v>0</v>
      </c>
      <c r="AZ354" s="683">
        <f>Imports!BA$6</f>
        <v>0</v>
      </c>
      <c r="BA354" s="683">
        <f>Imports!BB$6</f>
        <v>0</v>
      </c>
      <c r="BB354" s="683">
        <f>Imports!BC$6</f>
        <v>0</v>
      </c>
    </row>
    <row r="355" spans="1:67">
      <c r="B355" s="678">
        <v>2000</v>
      </c>
      <c r="C355" s="678">
        <f>1+B355</f>
        <v>2001</v>
      </c>
      <c r="D355" s="678">
        <f t="shared" ref="D355:AA355" si="367">1+C355</f>
        <v>2002</v>
      </c>
      <c r="E355" s="678">
        <f t="shared" si="367"/>
        <v>2003</v>
      </c>
      <c r="F355" s="678">
        <f t="shared" si="367"/>
        <v>2004</v>
      </c>
      <c r="G355" s="678">
        <f t="shared" si="367"/>
        <v>2005</v>
      </c>
      <c r="H355" s="678">
        <f t="shared" si="367"/>
        <v>2006</v>
      </c>
      <c r="I355" s="678">
        <f t="shared" si="367"/>
        <v>2007</v>
      </c>
      <c r="J355" s="678">
        <f t="shared" si="367"/>
        <v>2008</v>
      </c>
      <c r="K355" s="678">
        <f t="shared" si="367"/>
        <v>2009</v>
      </c>
      <c r="L355" s="678">
        <f t="shared" si="367"/>
        <v>2010</v>
      </c>
      <c r="M355" s="678">
        <f t="shared" si="367"/>
        <v>2011</v>
      </c>
      <c r="N355" s="678">
        <f t="shared" si="367"/>
        <v>2012</v>
      </c>
      <c r="O355" s="678">
        <f t="shared" si="367"/>
        <v>2013</v>
      </c>
      <c r="P355" s="678">
        <f t="shared" si="367"/>
        <v>2014</v>
      </c>
      <c r="Q355" s="678">
        <f t="shared" si="367"/>
        <v>2015</v>
      </c>
      <c r="R355" s="678">
        <f t="shared" si="367"/>
        <v>2016</v>
      </c>
      <c r="S355" s="678">
        <f t="shared" si="367"/>
        <v>2017</v>
      </c>
      <c r="T355" s="678">
        <f t="shared" si="367"/>
        <v>2018</v>
      </c>
      <c r="U355" s="678">
        <f t="shared" si="367"/>
        <v>2019</v>
      </c>
      <c r="V355" s="678">
        <f t="shared" si="367"/>
        <v>2020</v>
      </c>
      <c r="W355" s="678">
        <f t="shared" si="367"/>
        <v>2021</v>
      </c>
      <c r="X355" s="678">
        <f t="shared" si="367"/>
        <v>2022</v>
      </c>
      <c r="Y355" s="678">
        <f t="shared" si="367"/>
        <v>2023</v>
      </c>
      <c r="Z355" s="678">
        <f t="shared" si="367"/>
        <v>2024</v>
      </c>
      <c r="AA355" s="678">
        <f t="shared" si="367"/>
        <v>2025</v>
      </c>
      <c r="AC355" s="678">
        <v>2000</v>
      </c>
      <c r="AD355" s="678">
        <f>1+AC355</f>
        <v>2001</v>
      </c>
      <c r="AE355" s="678">
        <f t="shared" ref="AE355:BB355" si="368">1+AD355</f>
        <v>2002</v>
      </c>
      <c r="AF355" s="678">
        <f t="shared" si="368"/>
        <v>2003</v>
      </c>
      <c r="AG355" s="678">
        <f t="shared" si="368"/>
        <v>2004</v>
      </c>
      <c r="AH355" s="678">
        <f t="shared" si="368"/>
        <v>2005</v>
      </c>
      <c r="AI355" s="678">
        <f t="shared" si="368"/>
        <v>2006</v>
      </c>
      <c r="AJ355" s="678">
        <f t="shared" si="368"/>
        <v>2007</v>
      </c>
      <c r="AK355" s="678">
        <f t="shared" si="368"/>
        <v>2008</v>
      </c>
      <c r="AL355" s="678">
        <f t="shared" si="368"/>
        <v>2009</v>
      </c>
      <c r="AM355" s="678">
        <f t="shared" si="368"/>
        <v>2010</v>
      </c>
      <c r="AN355" s="678">
        <f t="shared" si="368"/>
        <v>2011</v>
      </c>
      <c r="AO355" s="678">
        <f t="shared" si="368"/>
        <v>2012</v>
      </c>
      <c r="AP355" s="678">
        <f t="shared" si="368"/>
        <v>2013</v>
      </c>
      <c r="AQ355" s="678">
        <f t="shared" si="368"/>
        <v>2014</v>
      </c>
      <c r="AR355" s="678">
        <f t="shared" si="368"/>
        <v>2015</v>
      </c>
      <c r="AS355" s="678">
        <f t="shared" si="368"/>
        <v>2016</v>
      </c>
      <c r="AT355" s="678">
        <f t="shared" si="368"/>
        <v>2017</v>
      </c>
      <c r="AU355" s="678">
        <f t="shared" si="368"/>
        <v>2018</v>
      </c>
      <c r="AV355" s="678">
        <f t="shared" si="368"/>
        <v>2019</v>
      </c>
      <c r="AW355" s="678">
        <f t="shared" si="368"/>
        <v>2020</v>
      </c>
      <c r="AX355" s="678">
        <f t="shared" si="368"/>
        <v>2021</v>
      </c>
      <c r="AY355" s="678">
        <f t="shared" si="368"/>
        <v>2022</v>
      </c>
      <c r="AZ355" s="678">
        <f t="shared" si="368"/>
        <v>2023</v>
      </c>
      <c r="BA355" s="678">
        <f t="shared" si="368"/>
        <v>2024</v>
      </c>
      <c r="BB355" s="678">
        <f t="shared" si="368"/>
        <v>2025</v>
      </c>
    </row>
    <row r="356" spans="1:67">
      <c r="A356" s="682" t="str">
        <f>Imports!B$28</f>
        <v xml:space="preserve">Sawn wood </v>
      </c>
      <c r="B356" s="682">
        <f>Imports!C$10</f>
        <v>4.4451505280000001</v>
      </c>
      <c r="C356" s="682">
        <f>Imports!D$10</f>
        <v>4.1123754126000005</v>
      </c>
      <c r="D356" s="682">
        <f>Imports!E$10</f>
        <v>4.1152251067200005</v>
      </c>
      <c r="E356" s="682">
        <f>Imports!F$10</f>
        <v>4.2149997981</v>
      </c>
      <c r="F356" s="682">
        <f>Imports!G$10</f>
        <v>3.610705937020001</v>
      </c>
      <c r="G356" s="682">
        <f>Imports!H$10</f>
        <v>3.7259275890199999</v>
      </c>
      <c r="H356" s="682">
        <f>Imports!I$10</f>
        <v>3.7585312874200003</v>
      </c>
      <c r="I356" s="682">
        <f>Imports!J$10</f>
        <v>3.8487632528799987</v>
      </c>
      <c r="J356" s="682">
        <f>Imports!K$10</f>
        <v>2.5964913884</v>
      </c>
      <c r="K356" s="682">
        <f>Imports!L$10</f>
        <v>2.4054473702956671</v>
      </c>
      <c r="L356" s="682">
        <f>Imports!M$10</f>
        <v>2.3477153690899999</v>
      </c>
      <c r="M356" s="682">
        <f>Imports!N$10</f>
        <v>2.3860750918044444</v>
      </c>
      <c r="N356" s="682">
        <f>Imports!O$10</f>
        <v>2.0685586529516677</v>
      </c>
      <c r="O356" s="682">
        <f>Imports!P$10</f>
        <v>2.1708744474640156</v>
      </c>
      <c r="P356" s="682">
        <f>Imports!Q$10</f>
        <v>2.4538476865463887</v>
      </c>
      <c r="Q356" s="682">
        <f>Imports!R$10</f>
        <v>2.3484748117409091</v>
      </c>
      <c r="R356" s="682">
        <f>Imports!S$10</f>
        <v>2.3747736977209435</v>
      </c>
      <c r="S356" s="682">
        <f>Imports!T$10</f>
        <v>2.3425875710924808</v>
      </c>
      <c r="T356" s="682">
        <f>Imports!U$10</f>
        <v>2.4826523324921013</v>
      </c>
      <c r="U356" s="682">
        <f>Imports!V$10</f>
        <v>2.391685975464386</v>
      </c>
      <c r="V356" s="682">
        <f>Imports!W$10</f>
        <v>0</v>
      </c>
      <c r="W356" s="682">
        <f>Imports!X$10</f>
        <v>0</v>
      </c>
      <c r="X356" s="682">
        <f>Imports!Y$10</f>
        <v>0</v>
      </c>
      <c r="Y356" s="682">
        <f>Imports!Z$10</f>
        <v>0</v>
      </c>
      <c r="Z356" s="682">
        <f>Imports!AA$10</f>
        <v>0</v>
      </c>
      <c r="AA356" s="682">
        <f>Imports!AB$10</f>
        <v>0</v>
      </c>
      <c r="AB356" s="683"/>
      <c r="AC356" s="683"/>
      <c r="AD356" s="683"/>
      <c r="AE356" s="683"/>
      <c r="AF356" s="683"/>
      <c r="AG356" s="683"/>
      <c r="AH356" s="683"/>
      <c r="AI356" s="683"/>
      <c r="AJ356" s="683"/>
      <c r="AK356" s="683"/>
      <c r="AL356" s="683"/>
      <c r="AM356" s="683"/>
      <c r="AN356" s="683"/>
      <c r="AO356" s="683"/>
      <c r="AP356" s="683"/>
      <c r="AQ356" s="683"/>
      <c r="AR356" s="683"/>
      <c r="AS356" s="683"/>
      <c r="AT356" s="683"/>
      <c r="AU356" s="683"/>
      <c r="AV356" s="683"/>
      <c r="AW356" s="683"/>
      <c r="AX356" s="683"/>
      <c r="AY356" s="683"/>
      <c r="AZ356" s="683"/>
      <c r="BA356" s="683"/>
      <c r="BB356" s="683"/>
      <c r="BC356" s="684">
        <f t="shared" ref="BC356:BE363" si="369">I356/I$354</f>
        <v>0.25808120063546536</v>
      </c>
      <c r="BD356" s="684">
        <f t="shared" si="369"/>
        <v>0.20404488385426839</v>
      </c>
      <c r="BE356" s="684">
        <f t="shared" si="369"/>
        <v>0.1813344842663232</v>
      </c>
      <c r="BF356" s="684">
        <f t="shared" ref="BF356:BF363" si="370">L356/L$354</f>
        <v>0.15343342083439201</v>
      </c>
      <c r="BG356" s="684">
        <f t="shared" ref="BG356:BG363" si="371">M356/M$354</f>
        <v>0.1279839024157369</v>
      </c>
      <c r="BH356" s="684">
        <f t="shared" ref="BH356:BH363" si="372">N356/N$354</f>
        <v>0.13280844276262824</v>
      </c>
      <c r="BI356" s="684">
        <f t="shared" ref="BI356:BI363" si="373">O356/O$354</f>
        <v>0.12515432699992055</v>
      </c>
      <c r="BJ356" s="684">
        <f t="shared" ref="BJ356:BJ363" si="374">P356/P$354</f>
        <v>0.14553880085384541</v>
      </c>
      <c r="BK356" s="684">
        <f t="shared" ref="BK356:BK363" si="375">Q356/Q$354</f>
        <v>0.14318612761988761</v>
      </c>
      <c r="BL356" s="684">
        <f t="shared" ref="BL356:BL363" si="376">R356/R$354</f>
        <v>0.13120683684328838</v>
      </c>
      <c r="BM356" s="684">
        <f t="shared" ref="BM356:BM363" si="377">S356/S$354</f>
        <v>0.11267719755311063</v>
      </c>
      <c r="BN356" s="684">
        <f t="shared" ref="BN356:BN363" si="378">T356/T$354</f>
        <v>0.10329761388123911</v>
      </c>
      <c r="BO356" s="684">
        <f t="shared" ref="BO356:BO363" si="379">U356/U$354</f>
        <v>0.11022393170230042</v>
      </c>
    </row>
    <row r="357" spans="1:67">
      <c r="A357" s="682" t="str">
        <f>Imports!B$12</f>
        <v xml:space="preserve">Plywood </v>
      </c>
      <c r="B357" s="682">
        <f>Imports!C$12</f>
        <v>0.56916922400000014</v>
      </c>
      <c r="C357" s="682">
        <f>Imports!D$12</f>
        <v>0.55713051799999991</v>
      </c>
      <c r="D357" s="682">
        <f>Imports!E$12</f>
        <v>0.56289070239999994</v>
      </c>
      <c r="E357" s="682">
        <f>Imports!F$12</f>
        <v>0.62191118869999995</v>
      </c>
      <c r="F357" s="682">
        <f>Imports!G$12</f>
        <v>0.69526603629999995</v>
      </c>
      <c r="G357" s="682">
        <f>Imports!H$12</f>
        <v>0.67184760190000004</v>
      </c>
      <c r="H357" s="682">
        <f>Imports!I$12</f>
        <v>0.69522407970000011</v>
      </c>
      <c r="I357" s="682">
        <f>Imports!J$12</f>
        <v>0.66071580889999992</v>
      </c>
      <c r="J357" s="682">
        <f>Imports!K$12</f>
        <v>0.6660628167</v>
      </c>
      <c r="K357" s="682">
        <f>Imports!L$12</f>
        <v>0.4483018105681818</v>
      </c>
      <c r="L357" s="682">
        <f>Imports!M$12</f>
        <v>0.42820453299090899</v>
      </c>
      <c r="M357" s="682">
        <f>Imports!N$12</f>
        <v>0.45547445146547616</v>
      </c>
      <c r="N357" s="682">
        <f>Imports!O$12</f>
        <v>0.38328186495555555</v>
      </c>
      <c r="O357" s="682">
        <f>Imports!P$12</f>
        <v>0.35916498791959484</v>
      </c>
      <c r="P357" s="682">
        <f>Imports!Q$12</f>
        <v>0.37500228215000003</v>
      </c>
      <c r="Q357" s="682">
        <f>Imports!R$12</f>
        <v>0.44324862247842917</v>
      </c>
      <c r="R357" s="682">
        <f>Imports!S$12</f>
        <v>0.52013576095476188</v>
      </c>
      <c r="S357" s="682">
        <f>Imports!T$12</f>
        <v>0.51247304683333361</v>
      </c>
      <c r="T357" s="682">
        <f>Imports!U$12</f>
        <v>0.57381359803295096</v>
      </c>
      <c r="U357" s="682">
        <f>Imports!V$12</f>
        <v>0.48001917482777778</v>
      </c>
      <c r="V357" s="682">
        <f>Imports!W$12</f>
        <v>0</v>
      </c>
      <c r="W357" s="682">
        <f>Imports!X$12</f>
        <v>0</v>
      </c>
      <c r="X357" s="682">
        <f>Imports!Y$12</f>
        <v>0</v>
      </c>
      <c r="Y357" s="682">
        <f>Imports!Z$12</f>
        <v>0</v>
      </c>
      <c r="Z357" s="682">
        <f>Imports!AA$12</f>
        <v>0</v>
      </c>
      <c r="AA357" s="682">
        <f>Imports!AB$12</f>
        <v>0</v>
      </c>
      <c r="AB357" s="683"/>
      <c r="AC357" s="683"/>
      <c r="AD357" s="683"/>
      <c r="AE357" s="683"/>
      <c r="AF357" s="683"/>
      <c r="AG357" s="683"/>
      <c r="AH357" s="683"/>
      <c r="AI357" s="683"/>
      <c r="AJ357" s="683"/>
      <c r="AK357" s="683"/>
      <c r="AL357" s="683"/>
      <c r="AM357" s="683"/>
      <c r="AN357" s="683"/>
      <c r="AO357" s="683"/>
      <c r="AP357" s="683"/>
      <c r="AQ357" s="683"/>
      <c r="AR357" s="683"/>
      <c r="AS357" s="683"/>
      <c r="AT357" s="683"/>
      <c r="AU357" s="683"/>
      <c r="AV357" s="683"/>
      <c r="AW357" s="683"/>
      <c r="AX357" s="683"/>
      <c r="AY357" s="683"/>
      <c r="AZ357" s="683"/>
      <c r="BA357" s="683"/>
      <c r="BB357" s="683"/>
      <c r="BC357" s="684">
        <f t="shared" si="369"/>
        <v>4.4304707262039875E-2</v>
      </c>
      <c r="BD357" s="684">
        <f t="shared" si="369"/>
        <v>5.2342445917737575E-2</v>
      </c>
      <c r="BE357" s="684">
        <f t="shared" si="369"/>
        <v>3.3795201100179563E-2</v>
      </c>
      <c r="BF357" s="684">
        <f t="shared" si="370"/>
        <v>2.7985030544420222E-2</v>
      </c>
      <c r="BG357" s="684">
        <f t="shared" si="371"/>
        <v>2.4430663540071163E-2</v>
      </c>
      <c r="BH357" s="684">
        <f t="shared" si="372"/>
        <v>2.4607988538912686E-2</v>
      </c>
      <c r="BI357" s="684">
        <f t="shared" si="373"/>
        <v>2.0706426572721728E-2</v>
      </c>
      <c r="BJ357" s="684">
        <f t="shared" si="374"/>
        <v>2.2241552628060657E-2</v>
      </c>
      <c r="BK357" s="684">
        <f t="shared" si="375"/>
        <v>2.7024796479928195E-2</v>
      </c>
      <c r="BL357" s="684">
        <f t="shared" si="376"/>
        <v>2.8737630027419359E-2</v>
      </c>
      <c r="BM357" s="684">
        <f t="shared" si="377"/>
        <v>2.4649676900554352E-2</v>
      </c>
      <c r="BN357" s="684">
        <f t="shared" si="378"/>
        <v>2.3875101122158793E-2</v>
      </c>
      <c r="BO357" s="684">
        <f t="shared" si="379"/>
        <v>2.2122302545064802E-2</v>
      </c>
    </row>
    <row r="358" spans="1:67">
      <c r="A358" s="682" t="str">
        <f>Imports!B$31</f>
        <v xml:space="preserve">Other panels </v>
      </c>
      <c r="B358" s="682">
        <f>Imports!C$13</f>
        <v>0.98331392500000003</v>
      </c>
      <c r="C358" s="682">
        <f>Imports!D$13</f>
        <v>1.0836887849828052</v>
      </c>
      <c r="D358" s="682">
        <f>Imports!E$13</f>
        <v>1.1950559151999998</v>
      </c>
      <c r="E358" s="682">
        <f>Imports!F$13</f>
        <v>1.2914380844000002</v>
      </c>
      <c r="F358" s="682">
        <f>Imports!G$13</f>
        <v>1.2781249538099544</v>
      </c>
      <c r="G358" s="682">
        <f>Imports!H$13</f>
        <v>1.3056848436452486</v>
      </c>
      <c r="H358" s="682">
        <f>Imports!I$13</f>
        <v>1.3065203300000003</v>
      </c>
      <c r="I358" s="682">
        <f>Imports!J$13</f>
        <v>1.2441193572000002</v>
      </c>
      <c r="J358" s="682">
        <f>Imports!K$13</f>
        <v>0.8854666699999999</v>
      </c>
      <c r="K358" s="682">
        <f>Imports!L$13</f>
        <v>0.88041948075209764</v>
      </c>
      <c r="L358" s="682">
        <f>Imports!M$13</f>
        <v>0.79902430002236013</v>
      </c>
      <c r="M358" s="682">
        <f>Imports!N$13</f>
        <v>0.76142612082352912</v>
      </c>
      <c r="N358" s="682">
        <f>Imports!O$13</f>
        <v>0.58748788377151351</v>
      </c>
      <c r="O358" s="682">
        <f>Imports!P$13</f>
        <v>0.60661134487431234</v>
      </c>
      <c r="P358" s="682">
        <f>Imports!Q$13</f>
        <v>0.72364636836842089</v>
      </c>
      <c r="Q358" s="682">
        <f>Imports!R$13</f>
        <v>0.73381445171428572</v>
      </c>
      <c r="R358" s="682">
        <f>Imports!S$13</f>
        <v>0.94979790104298645</v>
      </c>
      <c r="S358" s="682">
        <f>Imports!T$13</f>
        <v>1.3000458291007577</v>
      </c>
      <c r="T358" s="682">
        <f>Imports!U$13</f>
        <v>1.3348202602746371</v>
      </c>
      <c r="U358" s="682">
        <f>Imports!V$13</f>
        <v>1.362424961930724</v>
      </c>
      <c r="V358" s="682">
        <f>Imports!W$13</f>
        <v>0</v>
      </c>
      <c r="W358" s="682">
        <f>Imports!X$13</f>
        <v>0</v>
      </c>
      <c r="X358" s="682">
        <f>Imports!Y$13</f>
        <v>0</v>
      </c>
      <c r="Y358" s="682">
        <f>Imports!Z$13</f>
        <v>0</v>
      </c>
      <c r="Z358" s="682">
        <f>Imports!AA$13</f>
        <v>0</v>
      </c>
      <c r="AA358" s="682">
        <f>Imports!AB$13</f>
        <v>0</v>
      </c>
      <c r="AB358" s="683"/>
      <c r="AC358" s="683"/>
      <c r="AD358" s="683"/>
      <c r="AE358" s="683"/>
      <c r="AF358" s="683"/>
      <c r="AG358" s="683"/>
      <c r="AH358" s="683"/>
      <c r="AI358" s="683"/>
      <c r="AJ358" s="683"/>
      <c r="AK358" s="683"/>
      <c r="AL358" s="683"/>
      <c r="AM358" s="683"/>
      <c r="AN358" s="683"/>
      <c r="AO358" s="683"/>
      <c r="AP358" s="683"/>
      <c r="AQ358" s="683"/>
      <c r="AR358" s="683"/>
      <c r="AS358" s="683"/>
      <c r="AT358" s="683"/>
      <c r="AU358" s="683"/>
      <c r="AV358" s="683"/>
      <c r="AW358" s="683"/>
      <c r="AX358" s="683"/>
      <c r="AY358" s="683"/>
      <c r="AZ358" s="683"/>
      <c r="BA358" s="683"/>
      <c r="BB358" s="683"/>
      <c r="BC358" s="684">
        <f t="shared" si="369"/>
        <v>8.3425193066820891E-2</v>
      </c>
      <c r="BD358" s="684">
        <f t="shared" si="369"/>
        <v>6.958426461345231E-2</v>
      </c>
      <c r="BE358" s="684">
        <f t="shared" si="369"/>
        <v>6.6370361892632956E-2</v>
      </c>
      <c r="BF358" s="684">
        <f t="shared" si="370"/>
        <v>5.2219716792055691E-2</v>
      </c>
      <c r="BG358" s="684">
        <f t="shared" si="371"/>
        <v>4.0841248743171736E-2</v>
      </c>
      <c r="BH358" s="684">
        <f t="shared" si="372"/>
        <v>3.77187037332848E-2</v>
      </c>
      <c r="BI358" s="684">
        <f t="shared" si="373"/>
        <v>3.4972098320540816E-2</v>
      </c>
      <c r="BJ358" s="684">
        <f t="shared" si="374"/>
        <v>4.291978889806658E-2</v>
      </c>
      <c r="BK358" s="684">
        <f t="shared" si="375"/>
        <v>4.4740547868422888E-2</v>
      </c>
      <c r="BL358" s="684">
        <f t="shared" si="376"/>
        <v>5.2476570022584448E-2</v>
      </c>
      <c r="BM358" s="684">
        <f t="shared" si="377"/>
        <v>6.2531502566356187E-2</v>
      </c>
      <c r="BN358" s="684">
        <f t="shared" si="378"/>
        <v>5.553888719823126E-2</v>
      </c>
      <c r="BO358" s="684">
        <f t="shared" si="379"/>
        <v>6.2789110900816736E-2</v>
      </c>
    </row>
    <row r="359" spans="1:67">
      <c r="A359" s="682" t="s">
        <v>125</v>
      </c>
      <c r="B359" s="682">
        <f>Imports!C$14</f>
        <v>0.3681382259999999</v>
      </c>
      <c r="C359" s="682">
        <f>Imports!D$14</f>
        <v>0.33544376139999993</v>
      </c>
      <c r="D359" s="682">
        <f>Imports!E$14</f>
        <v>0.39486139250000013</v>
      </c>
      <c r="E359" s="682">
        <f>Imports!F$14</f>
        <v>0.46013131699999998</v>
      </c>
      <c r="F359" s="682">
        <f>Imports!G$14</f>
        <v>0.55937944689999997</v>
      </c>
      <c r="G359" s="682">
        <f>Imports!H$14</f>
        <v>0.51410551970000018</v>
      </c>
      <c r="H359" s="682">
        <f>Imports!I$14</f>
        <v>0.57964550090000011</v>
      </c>
      <c r="I359" s="682">
        <f>Imports!J$14</f>
        <v>0.55564477189999995</v>
      </c>
      <c r="J359" s="682">
        <f>Imports!K$14</f>
        <v>0.51591467020000004</v>
      </c>
      <c r="K359" s="682">
        <f>Imports!L$14</f>
        <v>0.4019198634506661</v>
      </c>
      <c r="L359" s="682">
        <f>Imports!M$14</f>
        <v>0.44849130376810065</v>
      </c>
      <c r="M359" s="682">
        <f>Imports!N$14</f>
        <v>0.4482391697192985</v>
      </c>
      <c r="N359" s="682">
        <f>Imports!O$14</f>
        <v>0.42235242729553796</v>
      </c>
      <c r="O359" s="682">
        <f>Imports!P$14</f>
        <v>0.43433800960542496</v>
      </c>
      <c r="P359" s="682">
        <f>Imports!Q$14</f>
        <v>0.46285374644737848</v>
      </c>
      <c r="Q359" s="682">
        <f>Imports!R$14</f>
        <v>0.47353909234986019</v>
      </c>
      <c r="R359" s="682">
        <f>Imports!S$14</f>
        <v>0.56536539189901425</v>
      </c>
      <c r="S359" s="682">
        <f>Imports!T$14</f>
        <v>0.55357882426187588</v>
      </c>
      <c r="T359" s="682">
        <f>Imports!U$14</f>
        <v>0.57114388252940895</v>
      </c>
      <c r="U359" s="682">
        <f>Imports!V$14</f>
        <v>0.59945240077652695</v>
      </c>
      <c r="V359" s="682">
        <f>Imports!W$14</f>
        <v>0</v>
      </c>
      <c r="W359" s="682">
        <f>Imports!X$14</f>
        <v>0</v>
      </c>
      <c r="X359" s="682">
        <f>Imports!Y$14</f>
        <v>0</v>
      </c>
      <c r="Y359" s="682">
        <f>Imports!Z$14</f>
        <v>0</v>
      </c>
      <c r="Z359" s="682">
        <f>Imports!AA$14</f>
        <v>0</v>
      </c>
      <c r="AA359" s="682">
        <f>Imports!AB$14</f>
        <v>0</v>
      </c>
      <c r="AB359" s="683"/>
      <c r="AC359" s="683"/>
      <c r="AD359" s="683"/>
      <c r="AE359" s="683"/>
      <c r="AF359" s="683"/>
      <c r="AG359" s="683"/>
      <c r="AH359" s="683"/>
      <c r="AI359" s="683"/>
      <c r="AJ359" s="683"/>
      <c r="AK359" s="683"/>
      <c r="AL359" s="683"/>
      <c r="AM359" s="683"/>
      <c r="AN359" s="683"/>
      <c r="AO359" s="683"/>
      <c r="AP359" s="683"/>
      <c r="AQ359" s="683"/>
      <c r="AR359" s="683"/>
      <c r="AS359" s="683"/>
      <c r="AT359" s="683"/>
      <c r="AU359" s="683"/>
      <c r="AV359" s="683"/>
      <c r="AW359" s="683"/>
      <c r="AX359" s="683"/>
      <c r="AY359" s="683"/>
      <c r="AZ359" s="683"/>
      <c r="BA359" s="683"/>
      <c r="BB359" s="683"/>
      <c r="BC359" s="684">
        <f t="shared" si="369"/>
        <v>3.7259103882647263E-2</v>
      </c>
      <c r="BD359" s="684">
        <f t="shared" si="369"/>
        <v>4.0543076487744911E-2</v>
      </c>
      <c r="BE359" s="684">
        <f t="shared" si="369"/>
        <v>3.0298701212597826E-2</v>
      </c>
      <c r="BF359" s="684">
        <f t="shared" si="370"/>
        <v>2.9310859339089737E-2</v>
      </c>
      <c r="BG359" s="684">
        <f t="shared" si="371"/>
        <v>2.4042578690548308E-2</v>
      </c>
      <c r="BH359" s="684">
        <f t="shared" si="372"/>
        <v>2.7116450426048013E-2</v>
      </c>
      <c r="BI359" s="684">
        <f t="shared" si="373"/>
        <v>2.5040269531088601E-2</v>
      </c>
      <c r="BJ359" s="684">
        <f t="shared" si="374"/>
        <v>2.7452062162615323E-2</v>
      </c>
      <c r="BK359" s="684">
        <f t="shared" si="375"/>
        <v>2.8871601505468136E-2</v>
      </c>
      <c r="BL359" s="684">
        <f t="shared" si="376"/>
        <v>3.1236578374994505E-2</v>
      </c>
      <c r="BM359" s="684">
        <f t="shared" si="377"/>
        <v>2.6626842604430274E-2</v>
      </c>
      <c r="BN359" s="684">
        <f t="shared" si="378"/>
        <v>2.3764020227887619E-2</v>
      </c>
      <c r="BO359" s="684">
        <f t="shared" si="379"/>
        <v>2.7626536744290834E-2</v>
      </c>
    </row>
    <row r="360" spans="1:67">
      <c r="A360" s="682" t="str">
        <f>Imports!B$33</f>
        <v xml:space="preserve">Wooden furniture </v>
      </c>
      <c r="B360" s="682">
        <f>Imports!C$15</f>
        <v>0.49050161903803519</v>
      </c>
      <c r="C360" s="682">
        <f>Imports!D$15</f>
        <v>0.50280772384272321</v>
      </c>
      <c r="D360" s="682">
        <f>Imports!E$15</f>
        <v>0.50793952852150437</v>
      </c>
      <c r="E360" s="682">
        <f>Imports!F$15</f>
        <v>0.58292443721733322</v>
      </c>
      <c r="F360" s="682">
        <f>Imports!G$15</f>
        <v>0.55868765821023048</v>
      </c>
      <c r="G360" s="682">
        <f>Imports!H$15</f>
        <v>0.6036846493156115</v>
      </c>
      <c r="H360" s="682">
        <f>Imports!I$15</f>
        <v>0.68022655675669608</v>
      </c>
      <c r="I360" s="682">
        <f>Imports!J$15</f>
        <v>0.7952225798024255</v>
      </c>
      <c r="J360" s="682">
        <f>Imports!K$15</f>
        <v>0.68184588495265153</v>
      </c>
      <c r="K360" s="682">
        <f>Imports!L$15</f>
        <v>0.60678669522051276</v>
      </c>
      <c r="L360" s="682">
        <f>Imports!M$15</f>
        <v>0.67215558288614918</v>
      </c>
      <c r="M360" s="682">
        <f>Imports!N$15</f>
        <v>0.62571427889520348</v>
      </c>
      <c r="N360" s="682">
        <f>Imports!O$15</f>
        <v>0.58357297248552431</v>
      </c>
      <c r="O360" s="682">
        <f>Imports!P$15</f>
        <v>0.56526050316023757</v>
      </c>
      <c r="P360" s="682">
        <f>Imports!Q$15</f>
        <v>0.59368866603306991</v>
      </c>
      <c r="Q360" s="682">
        <f>Imports!R$15</f>
        <v>0.65445806232425985</v>
      </c>
      <c r="R360" s="682">
        <f>Imports!S$15</f>
        <v>0.62299807736163482</v>
      </c>
      <c r="S360" s="682">
        <f>Imports!T$15</f>
        <v>0.6897626138080285</v>
      </c>
      <c r="T360" s="682">
        <f>Imports!U$15</f>
        <v>0.70940843460997416</v>
      </c>
      <c r="U360" s="682">
        <f>Imports!V$15</f>
        <v>0.68768873039995893</v>
      </c>
      <c r="V360" s="682">
        <f>Imports!W$15</f>
        <v>0</v>
      </c>
      <c r="W360" s="682">
        <f>Imports!X$15</f>
        <v>0</v>
      </c>
      <c r="X360" s="682">
        <f>Imports!Y$15</f>
        <v>0</v>
      </c>
      <c r="Y360" s="682">
        <f>Imports!Z$15</f>
        <v>0</v>
      </c>
      <c r="Z360" s="682">
        <f>Imports!AA$15</f>
        <v>0</v>
      </c>
      <c r="AA360" s="682">
        <f>Imports!AB$15</f>
        <v>0</v>
      </c>
      <c r="AB360" s="683"/>
      <c r="AC360" s="683"/>
      <c r="AD360" s="683"/>
      <c r="AE360" s="683"/>
      <c r="AF360" s="683"/>
      <c r="AG360" s="683"/>
      <c r="AH360" s="683"/>
      <c r="AI360" s="683"/>
      <c r="AJ360" s="683"/>
      <c r="AK360" s="683"/>
      <c r="AL360" s="683"/>
      <c r="AM360" s="683"/>
      <c r="AN360" s="683"/>
      <c r="AO360" s="683"/>
      <c r="AP360" s="683"/>
      <c r="AQ360" s="683"/>
      <c r="AR360" s="683"/>
      <c r="AS360" s="683"/>
      <c r="AT360" s="683"/>
      <c r="AU360" s="683"/>
      <c r="AV360" s="683"/>
      <c r="AW360" s="683"/>
      <c r="AX360" s="683"/>
      <c r="AY360" s="683"/>
      <c r="AZ360" s="683"/>
      <c r="BA360" s="683"/>
      <c r="BB360" s="683"/>
      <c r="BC360" s="684">
        <f t="shared" si="369"/>
        <v>5.332414198620003E-2</v>
      </c>
      <c r="BD360" s="684">
        <f t="shared" si="369"/>
        <v>5.3582755954144343E-2</v>
      </c>
      <c r="BE360" s="684">
        <f t="shared" si="369"/>
        <v>4.5742573209553841E-2</v>
      </c>
      <c r="BF360" s="684">
        <f t="shared" si="370"/>
        <v>4.3928293767200303E-2</v>
      </c>
      <c r="BG360" s="684">
        <f t="shared" si="371"/>
        <v>3.3561959338713108E-2</v>
      </c>
      <c r="BH360" s="684">
        <f t="shared" si="372"/>
        <v>3.7467353223738377E-2</v>
      </c>
      <c r="BI360" s="684">
        <f t="shared" si="373"/>
        <v>3.2588157244790944E-2</v>
      </c>
      <c r="BJ360" s="684">
        <f t="shared" si="374"/>
        <v>3.5211939603545829E-2</v>
      </c>
      <c r="BK360" s="684">
        <f t="shared" si="375"/>
        <v>3.9902201703564254E-2</v>
      </c>
      <c r="BL360" s="684">
        <f t="shared" si="376"/>
        <v>3.4420798566413849E-2</v>
      </c>
      <c r="BM360" s="684">
        <f t="shared" si="377"/>
        <v>3.3177209364494205E-2</v>
      </c>
      <c r="BN360" s="684">
        <f t="shared" si="378"/>
        <v>2.9516899166012613E-2</v>
      </c>
      <c r="BO360" s="684">
        <f t="shared" si="379"/>
        <v>3.169302175521975E-2</v>
      </c>
    </row>
    <row r="361" spans="1:67">
      <c r="A361" s="682" t="s">
        <v>171</v>
      </c>
      <c r="B361" s="682">
        <f>Imports!C$17</f>
        <v>0</v>
      </c>
      <c r="C361" s="682">
        <f>Imports!D$17</f>
        <v>0</v>
      </c>
      <c r="D361" s="682">
        <f>Imports!E$17</f>
        <v>0</v>
      </c>
      <c r="E361" s="682">
        <f>Imports!F$17</f>
        <v>0</v>
      </c>
      <c r="F361" s="682">
        <f>Imports!G$17</f>
        <v>0</v>
      </c>
      <c r="G361" s="682">
        <f>Imports!H$17</f>
        <v>0</v>
      </c>
      <c r="H361" s="682">
        <f>Imports!I$17</f>
        <v>0</v>
      </c>
      <c r="I361" s="682">
        <f>Imports!J$17</f>
        <v>0</v>
      </c>
      <c r="J361" s="682">
        <f>Imports!K$17</f>
        <v>0</v>
      </c>
      <c r="K361" s="682">
        <f>Imports!L$17</f>
        <v>2.0210145199999996</v>
      </c>
      <c r="L361" s="682">
        <f>Imports!M$17</f>
        <v>3.9257994160000003</v>
      </c>
      <c r="M361" s="682">
        <f>Imports!N$17</f>
        <v>7.0717144960000002</v>
      </c>
      <c r="N361" s="682">
        <f>Imports!O$17</f>
        <v>5.6920890106666668</v>
      </c>
      <c r="O361" s="682">
        <f>Imports!P$17</f>
        <v>7.2293881879999997</v>
      </c>
      <c r="P361" s="682">
        <f>Imports!Q$17</f>
        <v>5.9381970399999977</v>
      </c>
      <c r="Q361" s="682">
        <f>Imports!R$17</f>
        <v>5.7795145999999997</v>
      </c>
      <c r="R361" s="682">
        <f>Imports!S$17</f>
        <v>6.6041784599999991</v>
      </c>
      <c r="S361" s="682">
        <f>Imports!T$17</f>
        <v>8.6157197866666664</v>
      </c>
      <c r="T361" s="682">
        <f>Imports!U$17</f>
        <v>10.725018359999996</v>
      </c>
      <c r="U361" s="682">
        <f>Imports!V$17</f>
        <v>8.8801942399999998</v>
      </c>
      <c r="V361" s="682">
        <f>Imports!W$17</f>
        <v>0</v>
      </c>
      <c r="W361" s="682">
        <f>Imports!X$17</f>
        <v>0</v>
      </c>
      <c r="X361" s="682">
        <f>Imports!Y$17</f>
        <v>0</v>
      </c>
      <c r="Y361" s="682">
        <f>Imports!Z$17</f>
        <v>0</v>
      </c>
      <c r="Z361" s="682">
        <f>Imports!AA$17</f>
        <v>0</v>
      </c>
      <c r="AA361" s="682">
        <f>Imports!AB$17</f>
        <v>0</v>
      </c>
      <c r="AB361" s="683"/>
      <c r="AC361" s="683"/>
      <c r="AD361" s="683"/>
      <c r="AE361" s="683"/>
      <c r="AF361" s="683"/>
      <c r="AG361" s="683"/>
      <c r="AH361" s="683"/>
      <c r="AI361" s="683"/>
      <c r="AJ361" s="683"/>
      <c r="AK361" s="683"/>
      <c r="AL361" s="683"/>
      <c r="AM361" s="683"/>
      <c r="AN361" s="683"/>
      <c r="AO361" s="683"/>
      <c r="AP361" s="683"/>
      <c r="AQ361" s="683"/>
      <c r="AR361" s="683"/>
      <c r="AS361" s="683"/>
      <c r="AT361" s="683"/>
      <c r="AU361" s="683"/>
      <c r="AV361" s="683"/>
      <c r="AW361" s="683"/>
      <c r="AX361" s="683"/>
      <c r="AY361" s="683"/>
      <c r="AZ361" s="683"/>
      <c r="BA361" s="683"/>
      <c r="BB361" s="683"/>
      <c r="BC361" s="684">
        <f t="shared" si="369"/>
        <v>0</v>
      </c>
      <c r="BD361" s="684">
        <f t="shared" si="369"/>
        <v>0</v>
      </c>
      <c r="BE361" s="684">
        <f t="shared" si="369"/>
        <v>0.1523540403355009</v>
      </c>
      <c r="BF361" s="684">
        <f t="shared" si="370"/>
        <v>0.25656808394963798</v>
      </c>
      <c r="BG361" s="684">
        <f t="shared" si="371"/>
        <v>0.37931145632284763</v>
      </c>
      <c r="BH361" s="684">
        <f t="shared" si="372"/>
        <v>0.36545131388670965</v>
      </c>
      <c r="BI361" s="684">
        <f t="shared" si="373"/>
        <v>0.41678560192519515</v>
      </c>
      <c r="BJ361" s="684">
        <f t="shared" si="374"/>
        <v>0.35219711523815311</v>
      </c>
      <c r="BK361" s="684">
        <f t="shared" si="375"/>
        <v>0.35237606592984877</v>
      </c>
      <c r="BL361" s="684">
        <f t="shared" si="376"/>
        <v>0.36488250081124246</v>
      </c>
      <c r="BM361" s="684">
        <f t="shared" si="377"/>
        <v>0.41441147065069911</v>
      </c>
      <c r="BN361" s="684">
        <f t="shared" si="378"/>
        <v>0.44624403945774982</v>
      </c>
      <c r="BO361" s="684">
        <f t="shared" si="379"/>
        <v>0.40925520049632319</v>
      </c>
    </row>
    <row r="362" spans="1:67">
      <c r="A362" s="682" t="str">
        <f>Imports!B$40</f>
        <v xml:space="preserve">Paper </v>
      </c>
      <c r="B362" s="682">
        <f>Imports!C$22</f>
        <v>5.0441849311068179</v>
      </c>
      <c r="C362" s="682">
        <f>Imports!D$22</f>
        <v>5.1146566647670459</v>
      </c>
      <c r="D362" s="682">
        <f>Imports!E$22</f>
        <v>5.2568198842728266</v>
      </c>
      <c r="E362" s="682">
        <f>Imports!F$22</f>
        <v>5.1635847947719604</v>
      </c>
      <c r="F362" s="682">
        <f>Imports!G$22</f>
        <v>5.1993567798348037</v>
      </c>
      <c r="G362" s="682">
        <f>Imports!H$22</f>
        <v>5.1607957895874987</v>
      </c>
      <c r="H362" s="682">
        <f>Imports!I$22</f>
        <v>5.4309113603789507</v>
      </c>
      <c r="I362" s="682">
        <f>Imports!J$22</f>
        <v>5.2471933345542912</v>
      </c>
      <c r="J362" s="682">
        <f>Imports!K$22</f>
        <v>4.9254738442541672</v>
      </c>
      <c r="K362" s="682">
        <f>Imports!L$22</f>
        <v>4.6840547162436463</v>
      </c>
      <c r="L362" s="682">
        <f>Imports!M$22</f>
        <v>4.9029723068628774</v>
      </c>
      <c r="M362" s="682">
        <f>Imports!N$22</f>
        <v>4.8413122603333338</v>
      </c>
      <c r="N362" s="682">
        <f>Imports!O$22</f>
        <v>4.0810778026937387</v>
      </c>
      <c r="O362" s="682">
        <f>Imports!P$22</f>
        <v>4.1427688008046992</v>
      </c>
      <c r="P362" s="682">
        <f>Imports!Q$22</f>
        <v>4.327336690505402</v>
      </c>
      <c r="Q362" s="682">
        <f>Imports!R$22</f>
        <v>3.9496330257333323</v>
      </c>
      <c r="R362" s="682">
        <f>Imports!S$22</f>
        <v>4.2683993107396052</v>
      </c>
      <c r="S362" s="682">
        <f>Imports!T$22</f>
        <v>4.096636588169444</v>
      </c>
      <c r="T362" s="682">
        <f>Imports!U$22</f>
        <v>4.0670680549921716</v>
      </c>
      <c r="U362" s="682">
        <f>Imports!V$22</f>
        <v>3.7774609026295454</v>
      </c>
      <c r="V362" s="682">
        <f>Imports!W$22</f>
        <v>0</v>
      </c>
      <c r="W362" s="682">
        <f>Imports!X$22</f>
        <v>0</v>
      </c>
      <c r="X362" s="682">
        <f>Imports!Y$22</f>
        <v>0</v>
      </c>
      <c r="Y362" s="682">
        <f>Imports!Z$22</f>
        <v>0</v>
      </c>
      <c r="Z362" s="682">
        <f>Imports!AA$22</f>
        <v>0</v>
      </c>
      <c r="AA362" s="682">
        <f>Imports!AB$22</f>
        <v>0</v>
      </c>
      <c r="AB362" s="683"/>
      <c r="AC362" s="683"/>
      <c r="AD362" s="683"/>
      <c r="AE362" s="683"/>
      <c r="AF362" s="683"/>
      <c r="AG362" s="683"/>
      <c r="AH362" s="683"/>
      <c r="AI362" s="683"/>
      <c r="AJ362" s="683"/>
      <c r="AK362" s="683"/>
      <c r="AL362" s="683"/>
      <c r="AM362" s="683"/>
      <c r="AN362" s="683"/>
      <c r="AO362" s="683"/>
      <c r="AP362" s="683"/>
      <c r="AQ362" s="683"/>
      <c r="AR362" s="683"/>
      <c r="AS362" s="683"/>
      <c r="AT362" s="683"/>
      <c r="AU362" s="683"/>
      <c r="AV362" s="683"/>
      <c r="AW362" s="683"/>
      <c r="AX362" s="683"/>
      <c r="AY362" s="683"/>
      <c r="AZ362" s="683"/>
      <c r="BA362" s="683"/>
      <c r="BB362" s="683"/>
      <c r="BC362" s="684">
        <f t="shared" si="369"/>
        <v>0.35185379478325773</v>
      </c>
      <c r="BD362" s="684">
        <f t="shared" si="369"/>
        <v>0.38706761862106021</v>
      </c>
      <c r="BE362" s="684">
        <f t="shared" si="369"/>
        <v>0.3531071420369003</v>
      </c>
      <c r="BF362" s="684">
        <f t="shared" si="370"/>
        <v>0.32043058677502873</v>
      </c>
      <c r="BG362" s="684">
        <f t="shared" si="371"/>
        <v>0.25967750890104568</v>
      </c>
      <c r="BH362" s="684">
        <f t="shared" si="372"/>
        <v>0.26201896039809708</v>
      </c>
      <c r="BI362" s="684">
        <f t="shared" si="373"/>
        <v>0.23883713854878497</v>
      </c>
      <c r="BJ362" s="684">
        <f t="shared" si="374"/>
        <v>0.25665626936828956</v>
      </c>
      <c r="BK362" s="684">
        <f t="shared" si="375"/>
        <v>0.24080848372188848</v>
      </c>
      <c r="BL362" s="684">
        <f t="shared" si="376"/>
        <v>0.23583012245911522</v>
      </c>
      <c r="BM362" s="684">
        <f t="shared" si="377"/>
        <v>0.19704600837321123</v>
      </c>
      <c r="BN362" s="684">
        <f t="shared" si="378"/>
        <v>0.16922161032172639</v>
      </c>
      <c r="BO362" s="684">
        <f t="shared" si="379"/>
        <v>0.17408915585529766</v>
      </c>
    </row>
    <row r="363" spans="1:67">
      <c r="A363" s="678" t="s">
        <v>126</v>
      </c>
      <c r="B363" s="682">
        <f t="shared" ref="B363:K363" si="380">B354-SUM(B356:B362)</f>
        <v>1.7656377632000009</v>
      </c>
      <c r="C363" s="682">
        <f t="shared" si="380"/>
        <v>1.8285924466000001</v>
      </c>
      <c r="D363" s="682">
        <f t="shared" si="380"/>
        <v>2.4577797075999985</v>
      </c>
      <c r="E363" s="682">
        <f t="shared" si="380"/>
        <v>2.588169621799997</v>
      </c>
      <c r="F363" s="682">
        <f t="shared" si="380"/>
        <v>2.4317837898000008</v>
      </c>
      <c r="G363" s="682">
        <f t="shared" si="380"/>
        <v>2.7893214084999975</v>
      </c>
      <c r="H363" s="682">
        <f t="shared" si="380"/>
        <v>2.7850850091500003</v>
      </c>
      <c r="I363" s="682">
        <f t="shared" si="380"/>
        <v>2.5613343379250004</v>
      </c>
      <c r="J363" s="682">
        <f t="shared" si="380"/>
        <v>2.4538439259928602</v>
      </c>
      <c r="K363" s="682">
        <f t="shared" si="380"/>
        <v>1.8173061108286248</v>
      </c>
      <c r="L363" s="682">
        <f>L354-SUM(L356:L362)</f>
        <v>1.7768366032319953</v>
      </c>
      <c r="M363" s="682">
        <f>M354-SUM(M356:M362)</f>
        <v>2.0536004436395885</v>
      </c>
      <c r="N363" s="682">
        <f>N354-SUM(N356:N362)</f>
        <v>1.7570850527588728</v>
      </c>
      <c r="O363" s="682">
        <f t="shared" ref="O363:AA363" si="381">O354-SUM(O356:O362)</f>
        <v>1.83717416674377</v>
      </c>
      <c r="P363" s="682">
        <f t="shared" si="381"/>
        <v>1.9858638582329</v>
      </c>
      <c r="Q363" s="682">
        <f t="shared" si="381"/>
        <v>2.0188699894814359</v>
      </c>
      <c r="R363" s="682">
        <f t="shared" si="381"/>
        <v>2.1938175169540752</v>
      </c>
      <c r="S363" s="682">
        <f t="shared" si="381"/>
        <v>2.6794498639179594</v>
      </c>
      <c r="T363" s="682">
        <f t="shared" si="381"/>
        <v>3.5700506860929693</v>
      </c>
      <c r="U363" s="682">
        <f t="shared" si="381"/>
        <v>3.5195009747732584</v>
      </c>
      <c r="V363" s="682">
        <f t="shared" si="381"/>
        <v>0</v>
      </c>
      <c r="W363" s="682">
        <f t="shared" si="381"/>
        <v>0</v>
      </c>
      <c r="X363" s="682">
        <f t="shared" si="381"/>
        <v>0</v>
      </c>
      <c r="Y363" s="682">
        <f t="shared" si="381"/>
        <v>0</v>
      </c>
      <c r="Z363" s="682">
        <f t="shared" si="381"/>
        <v>0</v>
      </c>
      <c r="AA363" s="682">
        <f t="shared" si="381"/>
        <v>0</v>
      </c>
      <c r="AB363" s="683"/>
      <c r="BC363" s="684">
        <f t="shared" si="369"/>
        <v>0.17175185838356874</v>
      </c>
      <c r="BD363" s="684">
        <f t="shared" si="369"/>
        <v>0.19283495455159241</v>
      </c>
      <c r="BE363" s="684">
        <f t="shared" si="369"/>
        <v>0.13699749594631147</v>
      </c>
      <c r="BF363" s="684">
        <f t="shared" si="370"/>
        <v>0.11612400799817536</v>
      </c>
      <c r="BG363" s="684">
        <f t="shared" si="371"/>
        <v>0.11015068204786561</v>
      </c>
      <c r="BH363" s="684">
        <f t="shared" si="372"/>
        <v>0.11281078703058113</v>
      </c>
      <c r="BI363" s="684">
        <f t="shared" si="373"/>
        <v>0.10591598085695728</v>
      </c>
      <c r="BJ363" s="684">
        <f t="shared" si="374"/>
        <v>0.11778247124742366</v>
      </c>
      <c r="BK363" s="684">
        <f t="shared" si="375"/>
        <v>0.12309017517099162</v>
      </c>
      <c r="BL363" s="684">
        <f t="shared" si="376"/>
        <v>0.12120896289494172</v>
      </c>
      <c r="BM363" s="684">
        <f t="shared" si="377"/>
        <v>0.12888009198714406</v>
      </c>
      <c r="BN363" s="684">
        <f t="shared" si="378"/>
        <v>0.14854182862499438</v>
      </c>
      <c r="BO363" s="684">
        <f t="shared" si="379"/>
        <v>0.1622007400006866</v>
      </c>
    </row>
    <row r="364" spans="1:67">
      <c r="AB364" s="683"/>
    </row>
    <row r="365" spans="1:67">
      <c r="AB365" s="683"/>
    </row>
    <row r="368" spans="1:67">
      <c r="A368" s="678" t="str">
        <f t="shared" ref="A368:A375" si="382">A356</f>
        <v xml:space="preserve">Sawn wood </v>
      </c>
      <c r="AC368" s="682">
        <f>Imports!AD$10</f>
        <v>0.50682027596510404</v>
      </c>
      <c r="AD368" s="682">
        <f>Imports!AE$10</f>
        <v>0.45034066482519985</v>
      </c>
      <c r="AE368" s="682">
        <f>Imports!AF$10</f>
        <v>0.46481707623839991</v>
      </c>
      <c r="AF368" s="682">
        <f>Imports!AG$10</f>
        <v>0.56773851085600002</v>
      </c>
      <c r="AG368" s="682">
        <f>Imports!AH$10</f>
        <v>0.60709751431769976</v>
      </c>
      <c r="AH368" s="682">
        <f>Imports!AI$10</f>
        <v>0.5985628948727999</v>
      </c>
      <c r="AI368" s="682">
        <f>Imports!AJ$10</f>
        <v>0.71592299273200022</v>
      </c>
      <c r="AJ368" s="682">
        <f>Imports!AK$10</f>
        <v>0.88727572432649982</v>
      </c>
      <c r="AK368" s="682">
        <f>Imports!AL$10</f>
        <v>0.71309083794319994</v>
      </c>
      <c r="AL368" s="682">
        <f>Imports!AM$10</f>
        <v>0.39732123695879995</v>
      </c>
      <c r="AM368" s="682">
        <f>Imports!AN$10</f>
        <v>0.41780079525060004</v>
      </c>
      <c r="AN368" s="682">
        <f>Imports!AO$10</f>
        <v>0.44690381606399998</v>
      </c>
      <c r="AO368" s="682">
        <f>Imports!AP$10</f>
        <v>0.36053843937759994</v>
      </c>
      <c r="AP368" s="682">
        <f>Imports!AQ$10</f>
        <v>0.37189890488699995</v>
      </c>
      <c r="AQ368" s="682">
        <f>Imports!AR$10</f>
        <v>0.44048439477000007</v>
      </c>
      <c r="AR368" s="682">
        <f>Imports!AS$10</f>
        <v>0.35387438814700001</v>
      </c>
      <c r="AS368" s="682">
        <f>Imports!AT$10</f>
        <v>0.36258974123540011</v>
      </c>
      <c r="AT368" s="682">
        <f>Imports!AU$10</f>
        <v>0.38743577659929995</v>
      </c>
      <c r="AU368" s="682">
        <f>Imports!AV$10</f>
        <v>0.42083136927499998</v>
      </c>
      <c r="AV368" s="682">
        <f>Imports!AW$10</f>
        <v>0.35874601739041667</v>
      </c>
      <c r="AW368" s="682">
        <f>Imports!AX$10</f>
        <v>0</v>
      </c>
      <c r="AX368" s="682">
        <f>Imports!AY$10</f>
        <v>0</v>
      </c>
      <c r="AY368" s="682">
        <f>Imports!AZ$10</f>
        <v>0</v>
      </c>
      <c r="AZ368" s="682">
        <f>Imports!BA$10</f>
        <v>0</v>
      </c>
      <c r="BA368" s="682">
        <f>Imports!BB$10</f>
        <v>0</v>
      </c>
      <c r="BB368" s="682">
        <f>Imports!BC$10</f>
        <v>0</v>
      </c>
      <c r="BC368" s="684">
        <f t="shared" ref="BC368:BE375" si="383">AJ368/AJ$354</f>
        <v>0.15358315516217402</v>
      </c>
      <c r="BD368" s="684">
        <f t="shared" si="383"/>
        <v>0.12096193141111748</v>
      </c>
      <c r="BE368" s="684">
        <f t="shared" si="383"/>
        <v>9.2081966354587569E-2</v>
      </c>
      <c r="BF368" s="684">
        <f t="shared" ref="BF368:BF375" si="384">AM368/AM$354</f>
        <v>9.5134516755092588E-2</v>
      </c>
      <c r="BG368" s="684">
        <f t="shared" ref="BG368:BG375" si="385">AN368/AN$354</f>
        <v>9.1271121883590364E-2</v>
      </c>
      <c r="BH368" s="684">
        <f t="shared" ref="BH368:BH375" si="386">AO368/AO$354</f>
        <v>9.1056642972855706E-2</v>
      </c>
      <c r="BI368" s="684">
        <f t="shared" ref="BI368:BI375" si="387">AP368/AP$354</f>
        <v>8.9872435405208589E-2</v>
      </c>
      <c r="BJ368" s="684">
        <f t="shared" ref="BJ368:BJ375" si="388">AQ368/AQ$354</f>
        <v>9.6609109369368687E-2</v>
      </c>
      <c r="BK368" s="684">
        <f t="shared" ref="BK368:BK375" si="389">AR368/AR$354</f>
        <v>9.4471461004669785E-2</v>
      </c>
      <c r="BL368" s="684">
        <f t="shared" ref="BL368:BL375" si="390">AS368/AS$354</f>
        <v>9.5128489852407655E-2</v>
      </c>
      <c r="BM368" s="684">
        <f t="shared" ref="BM368:BM375" si="391">AT368/AT$354</f>
        <v>9.4328170787906368E-2</v>
      </c>
      <c r="BN368" s="684">
        <f t="shared" ref="BN368:BN375" si="392">AU368/AU$354</f>
        <v>8.988778390972689E-2</v>
      </c>
      <c r="BO368" s="684">
        <f t="shared" ref="BO368:BO375" si="393">AV368/AV$354</f>
        <v>8.6485256603894251E-2</v>
      </c>
    </row>
    <row r="369" spans="1:67">
      <c r="A369" s="678" t="str">
        <f t="shared" si="382"/>
        <v xml:space="preserve">Plywood </v>
      </c>
      <c r="AC369" s="682">
        <f>Imports!AD$12</f>
        <v>8.4958448520087021E-2</v>
      </c>
      <c r="AD369" s="682">
        <f>Imports!AE$12</f>
        <v>7.8652444611199995E-2</v>
      </c>
      <c r="AE369" s="682">
        <f>Imports!AF$12</f>
        <v>7.8663513671999988E-2</v>
      </c>
      <c r="AF369" s="682">
        <f>Imports!AG$12</f>
        <v>9.8153018504000031E-2</v>
      </c>
      <c r="AG369" s="682">
        <f>Imports!AH$12</f>
        <v>0.12636045328270001</v>
      </c>
      <c r="AH369" s="682">
        <f>Imports!AI$12</f>
        <v>0.13317597214350005</v>
      </c>
      <c r="AI369" s="682">
        <f>Imports!AJ$12</f>
        <v>0.14915594084720005</v>
      </c>
      <c r="AJ369" s="682">
        <f>Imports!AK$12</f>
        <v>0.16713223105100003</v>
      </c>
      <c r="AK369" s="682">
        <f>Imports!AL$12</f>
        <v>0.18372606597959998</v>
      </c>
      <c r="AL369" s="682">
        <f>Imports!AM$12</f>
        <v>8.5917061960400012E-2</v>
      </c>
      <c r="AM369" s="682">
        <f>Imports!AN$12</f>
        <v>9.018805240979999E-2</v>
      </c>
      <c r="AN369" s="682">
        <f>Imports!AO$12</f>
        <v>0.106592244096</v>
      </c>
      <c r="AO369" s="682">
        <f>Imports!AP$12</f>
        <v>9.006539863200004E-2</v>
      </c>
      <c r="AP369" s="682">
        <f>Imports!AQ$12</f>
        <v>8.69121456165E-2</v>
      </c>
      <c r="AQ369" s="682">
        <f>Imports!AR$12</f>
        <v>9.6862642122500009E-2</v>
      </c>
      <c r="AR369" s="682">
        <f>Imports!AS$12</f>
        <v>9.3846970958999978E-2</v>
      </c>
      <c r="AS369" s="682">
        <f>Imports!AT$12</f>
        <v>9.6483328128800006E-2</v>
      </c>
      <c r="AT369" s="682">
        <f>Imports!AU$12</f>
        <v>0.10414837830540002</v>
      </c>
      <c r="AU369" s="682">
        <f>Imports!AV$12</f>
        <v>0.10887778594199997</v>
      </c>
      <c r="AV369" s="682">
        <f>Imports!AW$12</f>
        <v>9.4944883017499995E-2</v>
      </c>
      <c r="AW369" s="682">
        <f>Imports!AX$12</f>
        <v>0</v>
      </c>
      <c r="AX369" s="682">
        <f>Imports!AY$12</f>
        <v>0</v>
      </c>
      <c r="AY369" s="682">
        <f>Imports!AZ$12</f>
        <v>0</v>
      </c>
      <c r="AZ369" s="682">
        <f>Imports!BA$12</f>
        <v>0</v>
      </c>
      <c r="BA369" s="682">
        <f>Imports!BB$12</f>
        <v>0</v>
      </c>
      <c r="BB369" s="682">
        <f>Imports!BC$12</f>
        <v>0</v>
      </c>
      <c r="BC369" s="684">
        <f t="shared" si="383"/>
        <v>2.8929784361665333E-2</v>
      </c>
      <c r="BD369" s="684">
        <f t="shared" si="383"/>
        <v>3.1165538258155299E-2</v>
      </c>
      <c r="BE369" s="684">
        <f t="shared" si="383"/>
        <v>1.9911878029169983E-2</v>
      </c>
      <c r="BF369" s="684">
        <f t="shared" si="384"/>
        <v>2.0536094906049518E-2</v>
      </c>
      <c r="BG369" s="684">
        <f t="shared" si="385"/>
        <v>2.1769323404788727E-2</v>
      </c>
      <c r="BH369" s="684">
        <f t="shared" si="386"/>
        <v>2.2746680940871351E-2</v>
      </c>
      <c r="BI369" s="684">
        <f t="shared" si="387"/>
        <v>2.1003036282723993E-2</v>
      </c>
      <c r="BJ369" s="684">
        <f t="shared" si="388"/>
        <v>2.1244370283548468E-2</v>
      </c>
      <c r="BK369" s="684">
        <f t="shared" si="389"/>
        <v>2.5053693497808754E-2</v>
      </c>
      <c r="BL369" s="684">
        <f t="shared" si="390"/>
        <v>2.5313218376104951E-2</v>
      </c>
      <c r="BM369" s="684">
        <f t="shared" si="391"/>
        <v>2.5356785845401471E-2</v>
      </c>
      <c r="BN369" s="684">
        <f t="shared" si="392"/>
        <v>2.3255830268034607E-2</v>
      </c>
      <c r="BO369" s="684">
        <f t="shared" si="393"/>
        <v>2.2888986003875178E-2</v>
      </c>
    </row>
    <row r="370" spans="1:67">
      <c r="A370" s="678" t="str">
        <f t="shared" si="382"/>
        <v xml:space="preserve">Other panels </v>
      </c>
      <c r="AC370" s="682">
        <f>Imports!AD$13</f>
        <v>0.125486295098379</v>
      </c>
      <c r="AD370" s="682">
        <f>Imports!AE$13</f>
        <v>0.13173184890520001</v>
      </c>
      <c r="AE370" s="682">
        <f>Imports!AF$13</f>
        <v>0.15002870688</v>
      </c>
      <c r="AF370" s="682">
        <f>Imports!AG$13</f>
        <v>0.16959837600159999</v>
      </c>
      <c r="AG370" s="682">
        <f>Imports!AH$13</f>
        <v>0.21390115346319996</v>
      </c>
      <c r="AH370" s="682">
        <f>Imports!AI$13</f>
        <v>0.22626673997070001</v>
      </c>
      <c r="AI370" s="682">
        <f>Imports!AJ$13</f>
        <v>0.25038517642279995</v>
      </c>
      <c r="AJ370" s="682">
        <f>Imports!AK$13</f>
        <v>0.29632455016050002</v>
      </c>
      <c r="AK370" s="682">
        <f>Imports!AL$13</f>
        <v>0.25873297277199997</v>
      </c>
      <c r="AL370" s="682">
        <f>Imports!AM$13</f>
        <v>0.16260133737759999</v>
      </c>
      <c r="AM370" s="682">
        <f>Imports!AN$13</f>
        <v>0.15794618615819997</v>
      </c>
      <c r="AN370" s="682">
        <f>Imports!AO$13</f>
        <v>0.17419163524800002</v>
      </c>
      <c r="AO370" s="682">
        <f>Imports!AP$13</f>
        <v>0.14325253403999996</v>
      </c>
      <c r="AP370" s="682">
        <f>Imports!AQ$13</f>
        <v>0.1330453486167</v>
      </c>
      <c r="AQ370" s="682">
        <f>Imports!AR$13</f>
        <v>0.16491616126300004</v>
      </c>
      <c r="AR370" s="682">
        <f>Imports!AS$13</f>
        <v>0.140490286608</v>
      </c>
      <c r="AS370" s="682">
        <f>Imports!AT$13</f>
        <v>0.14833630546750007</v>
      </c>
      <c r="AT370" s="682">
        <f>Imports!AU$13</f>
        <v>0.15866710495349998</v>
      </c>
      <c r="AU370" s="682">
        <f>Imports!AV$13</f>
        <v>0.16587222355499998</v>
      </c>
      <c r="AV370" s="682">
        <f>Imports!AW$13</f>
        <v>0.15738985503541664</v>
      </c>
      <c r="AW370" s="682">
        <f>Imports!AX$13</f>
        <v>0</v>
      </c>
      <c r="AX370" s="682">
        <f>Imports!AY$13</f>
        <v>0</v>
      </c>
      <c r="AY370" s="682">
        <f>Imports!AZ$13</f>
        <v>0</v>
      </c>
      <c r="AZ370" s="682">
        <f>Imports!BA$13</f>
        <v>0</v>
      </c>
      <c r="BA370" s="682">
        <f>Imports!BB$13</f>
        <v>0</v>
      </c>
      <c r="BB370" s="682">
        <f>Imports!BC$13</f>
        <v>0</v>
      </c>
      <c r="BC370" s="684">
        <f t="shared" si="383"/>
        <v>5.1292352667719948E-2</v>
      </c>
      <c r="BD370" s="684">
        <f t="shared" si="383"/>
        <v>4.3888994839019493E-2</v>
      </c>
      <c r="BE370" s="684">
        <f t="shared" si="383"/>
        <v>3.768399341605716E-2</v>
      </c>
      <c r="BF370" s="684">
        <f t="shared" si="384"/>
        <v>3.5964828847339696E-2</v>
      </c>
      <c r="BG370" s="684">
        <f t="shared" si="385"/>
        <v>3.5575140332982334E-2</v>
      </c>
      <c r="BH370" s="684">
        <f t="shared" si="386"/>
        <v>3.6179484411024934E-2</v>
      </c>
      <c r="BI370" s="684">
        <f t="shared" si="387"/>
        <v>3.2151504998787106E-2</v>
      </c>
      <c r="BJ370" s="684">
        <f t="shared" si="388"/>
        <v>3.6170188205084441E-2</v>
      </c>
      <c r="BK370" s="684">
        <f t="shared" si="389"/>
        <v>3.7505745194843572E-2</v>
      </c>
      <c r="BL370" s="684">
        <f t="shared" si="390"/>
        <v>3.8917286190531211E-2</v>
      </c>
      <c r="BM370" s="684">
        <f t="shared" si="391"/>
        <v>3.8630345152547929E-2</v>
      </c>
      <c r="BN370" s="684">
        <f t="shared" si="392"/>
        <v>3.5429598827730474E-2</v>
      </c>
      <c r="BO370" s="684">
        <f t="shared" si="393"/>
        <v>3.7943005189585544E-2</v>
      </c>
    </row>
    <row r="371" spans="1:67">
      <c r="A371" s="678" t="str">
        <f t="shared" si="382"/>
        <v xml:space="preserve">Mouldings &amp; joinery </v>
      </c>
      <c r="AC371" s="682">
        <f>Imports!AD$14</f>
        <v>0.17356705348430704</v>
      </c>
      <c r="AD371" s="682">
        <f>Imports!AE$14</f>
        <v>0.1676829846988</v>
      </c>
      <c r="AE371" s="682">
        <f>Imports!AF$14</f>
        <v>0.20917003527360006</v>
      </c>
      <c r="AF371" s="682">
        <f>Imports!AG$14</f>
        <v>0.27970044865280003</v>
      </c>
      <c r="AG371" s="682">
        <f>Imports!AH$14</f>
        <v>0.3260774436556001</v>
      </c>
      <c r="AH371" s="682">
        <f>Imports!AI$14</f>
        <v>0.37389169324650001</v>
      </c>
      <c r="AI371" s="682">
        <f>Imports!AJ$14</f>
        <v>0.45230830870240007</v>
      </c>
      <c r="AJ371" s="682">
        <f>Imports!AK$14</f>
        <v>0.52480137538150007</v>
      </c>
      <c r="AK371" s="682">
        <f>Imports!AL$14</f>
        <v>0.58863043734360021</v>
      </c>
      <c r="AL371" s="682">
        <f>Imports!AM$14</f>
        <v>0.43736668141320006</v>
      </c>
      <c r="AM371" s="682">
        <f>Imports!AN$14</f>
        <v>0.41509909288980018</v>
      </c>
      <c r="AN371" s="682">
        <f>Imports!AO$14</f>
        <v>0.42146927558399999</v>
      </c>
      <c r="AO371" s="682">
        <f>Imports!AP$14</f>
        <v>0.3822029862288</v>
      </c>
      <c r="AP371" s="682">
        <f>Imports!AQ$14</f>
        <v>0.25575948967560008</v>
      </c>
      <c r="AQ371" s="682">
        <f>Imports!AR$14</f>
        <v>0.47827153669400002</v>
      </c>
      <c r="AR371" s="682">
        <f>Imports!AS$14</f>
        <v>0.4167593481029998</v>
      </c>
      <c r="AS371" s="682">
        <f>Imports!AT$14</f>
        <v>0.40434070198649996</v>
      </c>
      <c r="AT371" s="682">
        <f>Imports!AU$14</f>
        <v>0.4303341175848</v>
      </c>
      <c r="AU371" s="682">
        <f>Imports!AV$14</f>
        <v>0.44987571290399997</v>
      </c>
      <c r="AV371" s="682">
        <f>Imports!AW$14</f>
        <v>0.45120999442750004</v>
      </c>
      <c r="AW371" s="682">
        <f>Imports!AX$14</f>
        <v>0</v>
      </c>
      <c r="AX371" s="682">
        <f>Imports!AY$14</f>
        <v>0</v>
      </c>
      <c r="AY371" s="682">
        <f>Imports!AZ$14</f>
        <v>0</v>
      </c>
      <c r="AZ371" s="682">
        <f>Imports!BA$14</f>
        <v>0</v>
      </c>
      <c r="BA371" s="682">
        <f>Imports!BB$14</f>
        <v>0</v>
      </c>
      <c r="BB371" s="682">
        <f>Imports!BC$14</f>
        <v>0</v>
      </c>
      <c r="BC371" s="684">
        <f t="shared" si="383"/>
        <v>9.0840590872381194E-2</v>
      </c>
      <c r="BD371" s="684">
        <f t="shared" si="383"/>
        <v>9.9849655611651711E-2</v>
      </c>
      <c r="BE371" s="684">
        <f t="shared" si="383"/>
        <v>0.10136277725996322</v>
      </c>
      <c r="BF371" s="684">
        <f t="shared" si="384"/>
        <v>9.4519330878395952E-2</v>
      </c>
      <c r="BG371" s="684">
        <f t="shared" si="385"/>
        <v>8.6076628212337525E-2</v>
      </c>
      <c r="BH371" s="684">
        <f t="shared" si="386"/>
        <v>9.6528184124484134E-2</v>
      </c>
      <c r="BI371" s="684">
        <f t="shared" si="387"/>
        <v>6.1806388545628026E-2</v>
      </c>
      <c r="BJ371" s="684">
        <f t="shared" si="388"/>
        <v>0.10489676307568836</v>
      </c>
      <c r="BK371" s="684">
        <f t="shared" si="389"/>
        <v>0.11125943504645217</v>
      </c>
      <c r="BL371" s="684">
        <f t="shared" si="390"/>
        <v>0.10608220804809362</v>
      </c>
      <c r="BM371" s="684">
        <f t="shared" si="391"/>
        <v>0.10477253932432873</v>
      </c>
      <c r="BN371" s="684">
        <f t="shared" si="392"/>
        <v>9.6091531715935166E-2</v>
      </c>
      <c r="BO371" s="684">
        <f t="shared" si="393"/>
        <v>0.10877615432267228</v>
      </c>
    </row>
    <row r="372" spans="1:67">
      <c r="A372" s="678" t="str">
        <f t="shared" si="382"/>
        <v xml:space="preserve">Wooden furniture </v>
      </c>
      <c r="AC372" s="682">
        <f>Imports!AD$15</f>
        <v>0.42894800327302773</v>
      </c>
      <c r="AD372" s="682">
        <f>Imports!AE$15</f>
        <v>0.40545608036239988</v>
      </c>
      <c r="AE372" s="682">
        <f>Imports!AF$15</f>
        <v>0.4451142853872001</v>
      </c>
      <c r="AF372" s="682">
        <f>Imports!AG$15</f>
        <v>0.61661235312320006</v>
      </c>
      <c r="AG372" s="682">
        <f>Imports!AH$15</f>
        <v>0.69830003841569988</v>
      </c>
      <c r="AH372" s="682">
        <f>Imports!AI$15</f>
        <v>0.77206419134129989</v>
      </c>
      <c r="AI372" s="682">
        <f>Imports!AJ$15</f>
        <v>0.91382232127000007</v>
      </c>
      <c r="AJ372" s="682">
        <f>Imports!AK$15</f>
        <v>1.0277059515659999</v>
      </c>
      <c r="AK372" s="682">
        <f>Imports!AL$15</f>
        <v>1.0319658398816003</v>
      </c>
      <c r="AL372" s="682">
        <f>Imports!AM$15</f>
        <v>0.76137118949320004</v>
      </c>
      <c r="AM372" s="682">
        <f>Imports!AN$15</f>
        <v>0.82150966066409992</v>
      </c>
      <c r="AN372" s="682">
        <f>Imports!AO$15</f>
        <v>0.81014010657599989</v>
      </c>
      <c r="AO372" s="682">
        <f>Imports!AP$15</f>
        <v>0.71019903989759936</v>
      </c>
      <c r="AP372" s="682">
        <f>Imports!AQ$15</f>
        <v>0.78728801674439985</v>
      </c>
      <c r="AQ372" s="682">
        <f>Imports!AR$15</f>
        <v>0.82925180434400014</v>
      </c>
      <c r="AR372" s="682">
        <f>Imports!AS$15</f>
        <v>0.7573338523319999</v>
      </c>
      <c r="AS372" s="682">
        <f>Imports!AT$15</f>
        <v>0.71144647524760019</v>
      </c>
      <c r="AT372" s="682">
        <f>Imports!AU$15</f>
        <v>0.80053951660540001</v>
      </c>
      <c r="AU372" s="682">
        <f>Imports!AV$15</f>
        <v>0.84817899226299975</v>
      </c>
      <c r="AV372" s="682">
        <f>Imports!AW$15</f>
        <v>0.7900952931479166</v>
      </c>
      <c r="AW372" s="682">
        <f>Imports!AX$15</f>
        <v>0</v>
      </c>
      <c r="AX372" s="682">
        <f>Imports!AY$15</f>
        <v>0</v>
      </c>
      <c r="AY372" s="682">
        <f>Imports!AZ$15</f>
        <v>0</v>
      </c>
      <c r="AZ372" s="682">
        <f>Imports!BA$15</f>
        <v>0</v>
      </c>
      <c r="BA372" s="682">
        <f>Imports!BB$15</f>
        <v>0</v>
      </c>
      <c r="BB372" s="682">
        <f>Imports!BC$15</f>
        <v>0</v>
      </c>
      <c r="BC372" s="684">
        <f t="shared" si="383"/>
        <v>0.17789095124884685</v>
      </c>
      <c r="BD372" s="684">
        <f t="shared" si="383"/>
        <v>0.17505284670663149</v>
      </c>
      <c r="BE372" s="684">
        <f t="shared" si="383"/>
        <v>0.1764530806127915</v>
      </c>
      <c r="BF372" s="684">
        <f t="shared" si="384"/>
        <v>0.1870602580592072</v>
      </c>
      <c r="BG372" s="684">
        <f t="shared" si="385"/>
        <v>0.16545483334940658</v>
      </c>
      <c r="BH372" s="684">
        <f t="shared" si="386"/>
        <v>0.1793660074838567</v>
      </c>
      <c r="BI372" s="684">
        <f t="shared" si="387"/>
        <v>0.19025463775338256</v>
      </c>
      <c r="BJ372" s="684">
        <f t="shared" si="388"/>
        <v>0.18187540628413673</v>
      </c>
      <c r="BK372" s="684">
        <f t="shared" si="389"/>
        <v>0.20218031565589983</v>
      </c>
      <c r="BL372" s="684">
        <f t="shared" si="390"/>
        <v>0.18665400893729134</v>
      </c>
      <c r="BM372" s="684">
        <f t="shared" si="391"/>
        <v>0.19490566645041893</v>
      </c>
      <c r="BN372" s="684">
        <f t="shared" si="392"/>
        <v>0.18116741179407042</v>
      </c>
      <c r="BO372" s="684">
        <f t="shared" si="393"/>
        <v>0.19047345714520533</v>
      </c>
    </row>
    <row r="373" spans="1:67">
      <c r="A373" s="678" t="str">
        <f t="shared" si="382"/>
        <v>Pellets</v>
      </c>
      <c r="AC373" s="682">
        <f>Imports!AD$17</f>
        <v>0</v>
      </c>
      <c r="AD373" s="682">
        <f>Imports!AE$17</f>
        <v>0</v>
      </c>
      <c r="AE373" s="682">
        <f>Imports!AF$17</f>
        <v>0</v>
      </c>
      <c r="AF373" s="682">
        <f>Imports!AG$17</f>
        <v>0</v>
      </c>
      <c r="AG373" s="682">
        <f>Imports!AH$17</f>
        <v>0</v>
      </c>
      <c r="AH373" s="682">
        <f>Imports!AI$17</f>
        <v>0</v>
      </c>
      <c r="AI373" s="682">
        <f>Imports!AJ$17</f>
        <v>0</v>
      </c>
      <c r="AJ373" s="682">
        <f>Imports!AK$17</f>
        <v>0</v>
      </c>
      <c r="AK373" s="682">
        <f>Imports!AL$17</f>
        <v>0</v>
      </c>
      <c r="AL373" s="682">
        <f>Imports!AM$17</f>
        <v>0.1587029550656</v>
      </c>
      <c r="AM373" s="682">
        <f>Imports!AN$17</f>
        <v>0.23060032090740004</v>
      </c>
      <c r="AN373" s="682">
        <f>Imports!AO$17</f>
        <v>0.42458432937599999</v>
      </c>
      <c r="AO373" s="682">
        <f>Imports!AP$17</f>
        <v>0.32320735995679994</v>
      </c>
      <c r="AP373" s="682">
        <f>Imports!AQ$17</f>
        <v>0.40600273456110009</v>
      </c>
      <c r="AQ373" s="682">
        <f>Imports!AR$17</f>
        <v>0.42289141600849994</v>
      </c>
      <c r="AR373" s="682">
        <f>Imports!AS$17</f>
        <v>0.31828132636300005</v>
      </c>
      <c r="AS373" s="682">
        <f>Imports!AT$17</f>
        <v>0.32128803023899999</v>
      </c>
      <c r="AT373" s="682">
        <f>Imports!AU$17</f>
        <v>0.43068402295489999</v>
      </c>
      <c r="AU373" s="682">
        <f>Imports!AV$17</f>
        <v>0.60644760869900005</v>
      </c>
      <c r="AV373" s="682">
        <f>Imports!AW$17</f>
        <v>0.50830475311291667</v>
      </c>
      <c r="AW373" s="682">
        <f>Imports!AX$17</f>
        <v>0</v>
      </c>
      <c r="AX373" s="682">
        <f>Imports!AY$17</f>
        <v>0</v>
      </c>
      <c r="AY373" s="682">
        <f>Imports!AZ$17</f>
        <v>0</v>
      </c>
      <c r="AZ373" s="682">
        <f>Imports!BA$17</f>
        <v>0</v>
      </c>
      <c r="BA373" s="682">
        <f>Imports!BB$17</f>
        <v>0</v>
      </c>
      <c r="BB373" s="682">
        <f>Imports!BC$17</f>
        <v>0</v>
      </c>
      <c r="BC373" s="684">
        <f t="shared" si="383"/>
        <v>0</v>
      </c>
      <c r="BD373" s="684">
        <f t="shared" si="383"/>
        <v>0</v>
      </c>
      <c r="BE373" s="684">
        <f t="shared" si="383"/>
        <v>3.6780516139990678E-2</v>
      </c>
      <c r="BF373" s="684">
        <f t="shared" si="384"/>
        <v>5.2508397165534758E-2</v>
      </c>
      <c r="BG373" s="684">
        <f t="shared" si="385"/>
        <v>8.6712815338300345E-2</v>
      </c>
      <c r="BH373" s="684">
        <f t="shared" si="386"/>
        <v>8.1628403430688598E-2</v>
      </c>
      <c r="BI373" s="684">
        <f t="shared" si="387"/>
        <v>9.8113906915825388E-2</v>
      </c>
      <c r="BJ373" s="684">
        <f t="shared" si="388"/>
        <v>9.2750534515223818E-2</v>
      </c>
      <c r="BK373" s="684">
        <f t="shared" si="389"/>
        <v>8.4969421125572486E-2</v>
      </c>
      <c r="BL373" s="684">
        <f t="shared" si="390"/>
        <v>8.4292636135141666E-2</v>
      </c>
      <c r="BM373" s="684">
        <f t="shared" si="391"/>
        <v>0.10485773004625974</v>
      </c>
      <c r="BN373" s="684">
        <f t="shared" si="392"/>
        <v>0.12953462023807524</v>
      </c>
      <c r="BO373" s="684">
        <f t="shared" si="393"/>
        <v>0.12254036247072232</v>
      </c>
    </row>
    <row r="374" spans="1:67">
      <c r="A374" s="678" t="str">
        <f t="shared" si="382"/>
        <v xml:space="preserve">Paper </v>
      </c>
      <c r="AC374" s="682">
        <f>Imports!AD$22</f>
        <v>1.2826187177126249</v>
      </c>
      <c r="AD374" s="682">
        <f>Imports!AE$22</f>
        <v>1.3169281614951998</v>
      </c>
      <c r="AE374" s="682">
        <f>Imports!AF$22</f>
        <v>1.3935712153200002</v>
      </c>
      <c r="AF374" s="682">
        <f>Imports!AG$22</f>
        <v>1.6011279613727998</v>
      </c>
      <c r="AG374" s="682">
        <f>Imports!AH$22</f>
        <v>1.8621487618671002</v>
      </c>
      <c r="AH374" s="682">
        <f>Imports!AI$22</f>
        <v>1.8363125916992997</v>
      </c>
      <c r="AI374" s="682">
        <f>Imports!AJ$22</f>
        <v>2.0228974161423996</v>
      </c>
      <c r="AJ374" s="682">
        <f>Imports!AK$22</f>
        <v>2.2402448351559996</v>
      </c>
      <c r="AK374" s="682">
        <f>Imports!AL$22</f>
        <v>2.5066403277664007</v>
      </c>
      <c r="AL374" s="682">
        <f>Imports!AM$22</f>
        <v>1.9789193318047997</v>
      </c>
      <c r="AM374" s="682">
        <f>Imports!AN$22</f>
        <v>1.8980766874412993</v>
      </c>
      <c r="AN374" s="682">
        <f>Imports!AO$22</f>
        <v>2.1084912659040005</v>
      </c>
      <c r="AO374" s="682">
        <f>Imports!AP$22</f>
        <v>1.5991261902352003</v>
      </c>
      <c r="AP374" s="682">
        <f>Imports!AQ$22</f>
        <v>1.5925644573767992</v>
      </c>
      <c r="AQ374" s="682">
        <f>Imports!AR$22</f>
        <v>1.6906327700779995</v>
      </c>
      <c r="AR374" s="682">
        <f>Imports!AS$22</f>
        <v>1.306835605649</v>
      </c>
      <c r="AS374" s="682">
        <f>Imports!AT$22</f>
        <v>1.3983738669119998</v>
      </c>
      <c r="AT374" s="682">
        <f>Imports!AU$22</f>
        <v>1.3797832920442998</v>
      </c>
      <c r="AU374" s="682">
        <f>Imports!AV$22</f>
        <v>1.5242026886219999</v>
      </c>
      <c r="AV374" s="682">
        <f>Imports!AW$22</f>
        <v>1.3448507157145839</v>
      </c>
      <c r="AW374" s="682">
        <f>Imports!AX$22</f>
        <v>0</v>
      </c>
      <c r="AX374" s="682">
        <f>Imports!AY$22</f>
        <v>0</v>
      </c>
      <c r="AY374" s="682">
        <f>Imports!AZ$22</f>
        <v>0</v>
      </c>
      <c r="AZ374" s="682">
        <f>Imports!BA$22</f>
        <v>0</v>
      </c>
      <c r="BA374" s="682">
        <f>Imports!BB$22</f>
        <v>0</v>
      </c>
      <c r="BB374" s="682">
        <f>Imports!BC$22</f>
        <v>0</v>
      </c>
      <c r="BC374" s="684">
        <f t="shared" si="383"/>
        <v>0.38777559295921205</v>
      </c>
      <c r="BD374" s="684">
        <f t="shared" si="383"/>
        <v>0.4252025678441993</v>
      </c>
      <c r="BE374" s="684">
        <f t="shared" si="383"/>
        <v>0.45862835000835356</v>
      </c>
      <c r="BF374" s="684">
        <f t="shared" si="384"/>
        <v>0.43219785715229697</v>
      </c>
      <c r="BG374" s="684">
        <f t="shared" si="385"/>
        <v>0.43061696142073286</v>
      </c>
      <c r="BH374" s="684">
        <f t="shared" si="386"/>
        <v>0.40387111794281622</v>
      </c>
      <c r="BI374" s="684">
        <f t="shared" si="387"/>
        <v>0.38485632639256151</v>
      </c>
      <c r="BJ374" s="684">
        <f t="shared" si="388"/>
        <v>0.37079753137040783</v>
      </c>
      <c r="BK374" s="684">
        <f t="shared" si="389"/>
        <v>0.3488770962065178</v>
      </c>
      <c r="BL374" s="684">
        <f t="shared" si="390"/>
        <v>0.36687522861284638</v>
      </c>
      <c r="BM374" s="684">
        <f t="shared" si="391"/>
        <v>0.33593292587654533</v>
      </c>
      <c r="BN374" s="684">
        <f t="shared" si="392"/>
        <v>0.32556318732967171</v>
      </c>
      <c r="BO374" s="684">
        <f t="shared" si="393"/>
        <v>0.32421198732341289</v>
      </c>
    </row>
    <row r="375" spans="1:67">
      <c r="A375" s="678" t="str">
        <f t="shared" si="382"/>
        <v>Other products</v>
      </c>
      <c r="AC375" s="685">
        <f t="shared" ref="AC375:AL375" si="394">AC354-SUM(AC368:AC374)</f>
        <v>0.24776742218350911</v>
      </c>
      <c r="AD375" s="685">
        <f t="shared" si="394"/>
        <v>0.22612408856639998</v>
      </c>
      <c r="AE375" s="685">
        <f t="shared" si="394"/>
        <v>0.26618380972959965</v>
      </c>
      <c r="AF375" s="685">
        <f t="shared" si="394"/>
        <v>0.30847573993279997</v>
      </c>
      <c r="AG375" s="685">
        <f t="shared" si="394"/>
        <v>0.35581605256400106</v>
      </c>
      <c r="AH375" s="685">
        <f t="shared" si="394"/>
        <v>0.43060428908640125</v>
      </c>
      <c r="AI375" s="685">
        <f t="shared" si="394"/>
        <v>0.5509212342351999</v>
      </c>
      <c r="AJ375" s="685">
        <f t="shared" si="394"/>
        <v>0.63368356014750038</v>
      </c>
      <c r="AK375" s="685">
        <f t="shared" si="394"/>
        <v>0.61238094515960029</v>
      </c>
      <c r="AL375" s="685">
        <f t="shared" si="394"/>
        <v>0.33266502352600025</v>
      </c>
      <c r="AM375" s="685">
        <f>AM354-SUM(AM368:AM374)</f>
        <v>0.36046383674670057</v>
      </c>
      <c r="AN375" s="685">
        <f>AN354-SUM(AN368:AN374)</f>
        <v>0.40407000081599875</v>
      </c>
      <c r="AO375" s="685">
        <f>AO354-SUM(AO368:AO374)</f>
        <v>0.35090433445760016</v>
      </c>
      <c r="AP375" s="685">
        <f t="shared" ref="AP375:BB375" si="395">AP354-SUM(AP368:AP374)</f>
        <v>0.50460420013919904</v>
      </c>
      <c r="AQ375" s="685">
        <f t="shared" si="395"/>
        <v>0.43613918213899971</v>
      </c>
      <c r="AR375" s="685">
        <f t="shared" si="395"/>
        <v>0.35841198352400028</v>
      </c>
      <c r="AS375" s="685">
        <f t="shared" si="395"/>
        <v>0.36872041425470004</v>
      </c>
      <c r="AT375" s="685">
        <f t="shared" si="395"/>
        <v>0.4157256087698995</v>
      </c>
      <c r="AU375" s="685">
        <f t="shared" si="395"/>
        <v>0.55745512988499968</v>
      </c>
      <c r="AV375" s="685">
        <f t="shared" si="395"/>
        <v>0.44251830178749962</v>
      </c>
      <c r="AW375" s="685">
        <f t="shared" si="395"/>
        <v>0</v>
      </c>
      <c r="AX375" s="685">
        <f t="shared" si="395"/>
        <v>0</v>
      </c>
      <c r="AY375" s="685">
        <f t="shared" si="395"/>
        <v>0</v>
      </c>
      <c r="AZ375" s="685">
        <f t="shared" si="395"/>
        <v>0</v>
      </c>
      <c r="BA375" s="685">
        <f t="shared" si="395"/>
        <v>0</v>
      </c>
      <c r="BB375" s="685">
        <f t="shared" si="395"/>
        <v>0</v>
      </c>
      <c r="BC375" s="684">
        <f t="shared" si="383"/>
        <v>0.10968757272800063</v>
      </c>
      <c r="BD375" s="684">
        <f t="shared" si="383"/>
        <v>0.10387846532922523</v>
      </c>
      <c r="BE375" s="684">
        <f t="shared" si="383"/>
        <v>7.7097438179086444E-2</v>
      </c>
      <c r="BF375" s="684">
        <f t="shared" si="384"/>
        <v>8.2078716236083302E-2</v>
      </c>
      <c r="BG375" s="684">
        <f t="shared" si="385"/>
        <v>8.2523176057861178E-2</v>
      </c>
      <c r="BH375" s="684">
        <f t="shared" si="386"/>
        <v>8.8623478693402299E-2</v>
      </c>
      <c r="BI375" s="684">
        <f t="shared" si="387"/>
        <v>0.12194176370588275</v>
      </c>
      <c r="BJ375" s="684">
        <f t="shared" si="388"/>
        <v>9.5656096896541656E-2</v>
      </c>
      <c r="BK375" s="684">
        <f t="shared" si="389"/>
        <v>9.5682832268235721E-2</v>
      </c>
      <c r="BL375" s="684">
        <f t="shared" si="390"/>
        <v>9.6736923847583145E-2</v>
      </c>
      <c r="BM375" s="684">
        <f t="shared" si="391"/>
        <v>0.10121583651659154</v>
      </c>
      <c r="BN375" s="684">
        <f t="shared" si="392"/>
        <v>0.11907003591675537</v>
      </c>
      <c r="BO375" s="684">
        <f t="shared" si="393"/>
        <v>0.10668079094063213</v>
      </c>
    </row>
    <row r="377" spans="1:67" ht="13">
      <c r="A377" s="679" t="s">
        <v>145</v>
      </c>
      <c r="B377" s="683"/>
      <c r="C377" s="683"/>
      <c r="D377" s="683"/>
      <c r="E377" s="683"/>
      <c r="F377" s="683"/>
      <c r="G377" s="683"/>
      <c r="H377" s="683"/>
      <c r="I377" s="683"/>
      <c r="J377" s="683"/>
      <c r="K377" s="683"/>
      <c r="L377" s="683"/>
      <c r="M377" s="683"/>
      <c r="N377" s="683"/>
      <c r="O377" s="683"/>
      <c r="P377" s="683"/>
      <c r="Q377" s="683"/>
      <c r="R377" s="683"/>
      <c r="S377" s="683"/>
      <c r="T377" s="683"/>
      <c r="U377" s="683"/>
      <c r="V377" s="683"/>
      <c r="W377" s="683"/>
      <c r="X377" s="683"/>
      <c r="Y377" s="683"/>
      <c r="Z377" s="683"/>
      <c r="AA377" s="683"/>
      <c r="AB377" s="683"/>
      <c r="AC377" s="683"/>
      <c r="AD377" s="683"/>
      <c r="AE377" s="683"/>
      <c r="AF377" s="683"/>
      <c r="AG377" s="683"/>
      <c r="AH377" s="683"/>
      <c r="AI377" s="683"/>
      <c r="AJ377" s="683"/>
      <c r="AK377" s="683"/>
      <c r="AL377" s="683"/>
      <c r="AM377" s="683"/>
      <c r="AN377" s="683"/>
      <c r="AO377" s="683"/>
      <c r="AP377" s="683"/>
      <c r="AQ377" s="683"/>
      <c r="AR377" s="683"/>
      <c r="AS377" s="683"/>
      <c r="AT377" s="683"/>
      <c r="AU377" s="683"/>
      <c r="AV377" s="683"/>
      <c r="AW377" s="683"/>
      <c r="AX377" s="683"/>
      <c r="AY377" s="683"/>
      <c r="AZ377" s="683"/>
      <c r="BA377" s="683"/>
      <c r="BB377" s="683"/>
    </row>
    <row r="378" spans="1:67" ht="13">
      <c r="A378" s="679"/>
      <c r="B378" s="681" t="s">
        <v>127</v>
      </c>
      <c r="C378" s="681"/>
      <c r="D378" s="681"/>
      <c r="E378" s="681"/>
      <c r="F378" s="681"/>
      <c r="G378" s="681"/>
      <c r="H378" s="681"/>
      <c r="I378" s="681"/>
      <c r="J378" s="681"/>
      <c r="K378" s="681"/>
      <c r="L378" s="681"/>
      <c r="M378" s="681"/>
      <c r="N378" s="681"/>
      <c r="O378" s="681"/>
      <c r="P378" s="681"/>
      <c r="Q378" s="681"/>
      <c r="R378" s="681"/>
      <c r="S378" s="681"/>
      <c r="T378" s="681"/>
      <c r="U378" s="681"/>
      <c r="V378" s="681"/>
      <c r="W378" s="681"/>
      <c r="X378" s="681"/>
      <c r="Y378" s="681"/>
      <c r="Z378" s="681"/>
      <c r="AA378" s="681"/>
      <c r="AB378" s="683"/>
      <c r="AC378" s="681" t="s">
        <v>128</v>
      </c>
      <c r="AD378" s="681"/>
      <c r="AE378" s="681"/>
      <c r="AF378" s="681"/>
      <c r="AG378" s="681"/>
      <c r="AH378" s="681"/>
      <c r="AI378" s="681"/>
      <c r="AJ378" s="681"/>
      <c r="AK378" s="681"/>
      <c r="AL378" s="681"/>
      <c r="AM378" s="681"/>
      <c r="AN378" s="681"/>
      <c r="AO378" s="681"/>
      <c r="AP378" s="681"/>
      <c r="AQ378" s="681"/>
      <c r="AR378" s="681"/>
      <c r="AS378" s="681"/>
      <c r="AT378" s="681"/>
      <c r="AU378" s="681"/>
      <c r="AV378" s="681"/>
      <c r="AW378" s="681"/>
      <c r="AX378" s="681"/>
      <c r="AY378" s="681"/>
      <c r="AZ378" s="681"/>
      <c r="BA378" s="681"/>
      <c r="BB378" s="681"/>
    </row>
    <row r="379" spans="1:67">
      <c r="B379" s="681" t="s">
        <v>56</v>
      </c>
      <c r="C379" s="681"/>
      <c r="D379" s="681"/>
      <c r="E379" s="681"/>
      <c r="F379" s="681"/>
      <c r="G379" s="681"/>
      <c r="H379" s="681"/>
      <c r="I379" s="681"/>
      <c r="J379" s="681"/>
      <c r="K379" s="681"/>
      <c r="L379" s="681"/>
      <c r="M379" s="681"/>
      <c r="N379" s="681"/>
      <c r="O379" s="681"/>
      <c r="P379" s="681"/>
      <c r="Q379" s="681"/>
      <c r="R379" s="681"/>
      <c r="S379" s="681"/>
      <c r="T379" s="681"/>
      <c r="U379" s="681"/>
      <c r="V379" s="681"/>
      <c r="W379" s="681"/>
      <c r="X379" s="681"/>
      <c r="Y379" s="681"/>
      <c r="Z379" s="681"/>
      <c r="AA379" s="681"/>
      <c r="AC379" s="681" t="s">
        <v>56</v>
      </c>
      <c r="AD379" s="681"/>
      <c r="AE379" s="681"/>
      <c r="AF379" s="681"/>
      <c r="AG379" s="681"/>
      <c r="AH379" s="681"/>
      <c r="AI379" s="681"/>
      <c r="AJ379" s="681"/>
      <c r="AK379" s="681"/>
      <c r="AL379" s="681"/>
      <c r="AM379" s="681"/>
      <c r="AN379" s="681"/>
      <c r="AO379" s="681"/>
      <c r="AP379" s="681"/>
      <c r="AQ379" s="681"/>
      <c r="AR379" s="681"/>
      <c r="AS379" s="681"/>
      <c r="AT379" s="681"/>
      <c r="AU379" s="681"/>
      <c r="AV379" s="681"/>
      <c r="AW379" s="681"/>
      <c r="AX379" s="681"/>
      <c r="AY379" s="681"/>
      <c r="AZ379" s="681"/>
      <c r="BA379" s="681"/>
      <c r="BB379" s="681"/>
    </row>
    <row r="380" spans="1:67">
      <c r="A380" s="680" t="s">
        <v>1</v>
      </c>
      <c r="B380" s="683">
        <f>Imports!C$24</f>
        <v>12.084860210741983</v>
      </c>
      <c r="C380" s="683">
        <f>Imports!D$24</f>
        <v>12.076912699213352</v>
      </c>
      <c r="D380" s="683">
        <f>Imports!E$24</f>
        <v>12.710457844696153</v>
      </c>
      <c r="E380" s="683">
        <f>Imports!F$24</f>
        <v>13.174855680425335</v>
      </c>
      <c r="F380" s="683">
        <f>Imports!G$24</f>
        <v>12.371139016326939</v>
      </c>
      <c r="G380" s="683">
        <f>Imports!H$24</f>
        <v>12.753181588082356</v>
      </c>
      <c r="H380" s="683">
        <f>Imports!I$24</f>
        <v>13.075903400336665</v>
      </c>
      <c r="I380" s="683">
        <f>Imports!J$24</f>
        <v>12.626066421650503</v>
      </c>
      <c r="J380" s="683">
        <f>Imports!K$24</f>
        <v>10.79122753509176</v>
      </c>
      <c r="K380" s="683">
        <f>Imports!L$24</f>
        <v>11.404659727089443</v>
      </c>
      <c r="L380" s="683">
        <f>Imports!M$24</f>
        <v>12.948667471738966</v>
      </c>
      <c r="M380" s="683">
        <f>Imports!N$24</f>
        <v>16.065601358340228</v>
      </c>
      <c r="N380" s="683">
        <f>Imports!O$24</f>
        <v>12.87107563554342</v>
      </c>
      <c r="O380" s="683">
        <f>Imports!P$24</f>
        <v>14.482473233559954</v>
      </c>
      <c r="P380" s="683">
        <f>Imports!Q$24</f>
        <v>14.035224220038161</v>
      </c>
      <c r="Q380" s="683">
        <f>Imports!R$24</f>
        <v>13.844072432416793</v>
      </c>
      <c r="R380" s="683">
        <f>Imports!S$24</f>
        <v>15.24206295570437</v>
      </c>
      <c r="S380" s="683">
        <f>Imports!T$24</f>
        <v>16.846716290737106</v>
      </c>
      <c r="T380" s="683">
        <f>Imports!U$24</f>
        <v>18.728847189913136</v>
      </c>
      <c r="U380" s="683">
        <f>Imports!V$24</f>
        <v>16.566785973216007</v>
      </c>
      <c r="V380" s="683">
        <f>Imports!W$24</f>
        <v>0</v>
      </c>
      <c r="W380" s="683">
        <f>Imports!X$24</f>
        <v>0</v>
      </c>
      <c r="X380" s="683">
        <f>Imports!Y$24</f>
        <v>0</v>
      </c>
      <c r="Y380" s="683">
        <f>Imports!Z$24</f>
        <v>0</v>
      </c>
      <c r="Z380" s="683">
        <f>Imports!AA$24</f>
        <v>0</v>
      </c>
      <c r="AA380" s="683">
        <f>Imports!AB$24</f>
        <v>0</v>
      </c>
      <c r="AB380" s="685"/>
      <c r="AC380" s="685">
        <f>Imports!C$6-Imports!C$24</f>
        <v>1.5812360056028716</v>
      </c>
      <c r="AD380" s="685">
        <f>Imports!D$6-Imports!D$24</f>
        <v>1.4577826129792228</v>
      </c>
      <c r="AE380" s="685">
        <f>Imports!E$6-Imports!E$24</f>
        <v>1.7801143925181773</v>
      </c>
      <c r="AF380" s="685">
        <f>Imports!F$6-Imports!F$24</f>
        <v>1.7483035615639562</v>
      </c>
      <c r="AG380" s="685">
        <f>Imports!G$6-Imports!G$24</f>
        <v>1.9621655855480498</v>
      </c>
      <c r="AH380" s="685">
        <f>Imports!H$6-Imports!H$24</f>
        <v>2.0181858135860011</v>
      </c>
      <c r="AI380" s="685">
        <f>Imports!I$6-Imports!I$24</f>
        <v>2.1602407239689825</v>
      </c>
      <c r="AJ380" s="685">
        <f>Imports!J$6-Imports!J$24</f>
        <v>2.2869270215112145</v>
      </c>
      <c r="AK380" s="685">
        <f>Imports!K$6-Imports!K$24</f>
        <v>1.9338716654079171</v>
      </c>
      <c r="AL380" s="685">
        <f>Imports!L$6-Imports!L$24</f>
        <v>1.8605908402699516</v>
      </c>
      <c r="AM380" s="685">
        <f>Imports!M$6-Imports!M$24</f>
        <v>2.3525319431134246</v>
      </c>
      <c r="AN380" s="685">
        <f>Imports!N$6-Imports!N$24</f>
        <v>2.5779549543406439</v>
      </c>
      <c r="AO380" s="685">
        <f>Imports!O$6-Imports!O$24</f>
        <v>2.704430032035658</v>
      </c>
      <c r="AP380" s="685">
        <f>Imports!P$6-Imports!P$24</f>
        <v>2.8631072150121</v>
      </c>
      <c r="AQ380" s="685">
        <f>Imports!Q$6-Imports!Q$24</f>
        <v>2.8252121182453944</v>
      </c>
      <c r="AR380" s="685">
        <f>Imports!R$6-Imports!R$24</f>
        <v>2.5574802234057206</v>
      </c>
      <c r="AS380" s="685">
        <f>Imports!S$6-Imports!S$24</f>
        <v>2.8574031609686514</v>
      </c>
      <c r="AT380" s="685">
        <f>Imports!T$6-Imports!T$24</f>
        <v>3.9435378331134388</v>
      </c>
      <c r="AU380" s="685">
        <f>Imports!U$6-Imports!U$24</f>
        <v>5.3051284191110746</v>
      </c>
      <c r="AV380" s="685">
        <f>Imports!V$6-Imports!V$24</f>
        <v>5.1316413875861713</v>
      </c>
      <c r="AW380" s="685">
        <f>Imports!W$6-Imports!W$24</f>
        <v>0</v>
      </c>
      <c r="AX380" s="685">
        <f>Imports!X$6-Imports!X$24</f>
        <v>0</v>
      </c>
      <c r="AY380" s="685">
        <f>Imports!Y$6-Imports!Y$24</f>
        <v>0</v>
      </c>
      <c r="AZ380" s="685">
        <f>Imports!Z$6-Imports!Z$24</f>
        <v>0</v>
      </c>
      <c r="BA380" s="685">
        <f>Imports!AA$6-Imports!AA$24</f>
        <v>0</v>
      </c>
      <c r="BB380" s="685">
        <f>Imports!AB$6-Imports!AB$24</f>
        <v>0</v>
      </c>
    </row>
    <row r="381" spans="1:67">
      <c r="B381" s="678">
        <v>2000</v>
      </c>
      <c r="C381" s="678">
        <f>1+B381</f>
        <v>2001</v>
      </c>
      <c r="D381" s="678">
        <f t="shared" ref="D381:AA381" si="396">1+C381</f>
        <v>2002</v>
      </c>
      <c r="E381" s="678">
        <f t="shared" si="396"/>
        <v>2003</v>
      </c>
      <c r="F381" s="678">
        <f t="shared" si="396"/>
        <v>2004</v>
      </c>
      <c r="G381" s="678">
        <f t="shared" si="396"/>
        <v>2005</v>
      </c>
      <c r="H381" s="678">
        <f t="shared" si="396"/>
        <v>2006</v>
      </c>
      <c r="I381" s="678">
        <f t="shared" si="396"/>
        <v>2007</v>
      </c>
      <c r="J381" s="678">
        <f t="shared" si="396"/>
        <v>2008</v>
      </c>
      <c r="K381" s="678">
        <f t="shared" si="396"/>
        <v>2009</v>
      </c>
      <c r="L381" s="678">
        <f t="shared" si="396"/>
        <v>2010</v>
      </c>
      <c r="M381" s="678">
        <f t="shared" si="396"/>
        <v>2011</v>
      </c>
      <c r="N381" s="678">
        <f t="shared" si="396"/>
        <v>2012</v>
      </c>
      <c r="O381" s="678">
        <f t="shared" si="396"/>
        <v>2013</v>
      </c>
      <c r="P381" s="678">
        <f t="shared" si="396"/>
        <v>2014</v>
      </c>
      <c r="Q381" s="678">
        <f t="shared" si="396"/>
        <v>2015</v>
      </c>
      <c r="R381" s="678">
        <f t="shared" si="396"/>
        <v>2016</v>
      </c>
      <c r="S381" s="678">
        <f t="shared" si="396"/>
        <v>2017</v>
      </c>
      <c r="T381" s="678">
        <f t="shared" si="396"/>
        <v>2018</v>
      </c>
      <c r="U381" s="678">
        <f t="shared" si="396"/>
        <v>2019</v>
      </c>
      <c r="V381" s="678">
        <f t="shared" si="396"/>
        <v>2020</v>
      </c>
      <c r="W381" s="678">
        <f t="shared" si="396"/>
        <v>2021</v>
      </c>
      <c r="X381" s="678">
        <f t="shared" si="396"/>
        <v>2022</v>
      </c>
      <c r="Y381" s="678">
        <f t="shared" si="396"/>
        <v>2023</v>
      </c>
      <c r="Z381" s="678">
        <f t="shared" si="396"/>
        <v>2024</v>
      </c>
      <c r="AA381" s="678">
        <f t="shared" si="396"/>
        <v>2025</v>
      </c>
      <c r="AC381" s="678">
        <v>2000</v>
      </c>
      <c r="AD381" s="678">
        <f>1+AC381</f>
        <v>2001</v>
      </c>
      <c r="AE381" s="678">
        <f t="shared" ref="AE381:BB381" si="397">1+AD381</f>
        <v>2002</v>
      </c>
      <c r="AF381" s="678">
        <f t="shared" si="397"/>
        <v>2003</v>
      </c>
      <c r="AG381" s="678">
        <f t="shared" si="397"/>
        <v>2004</v>
      </c>
      <c r="AH381" s="678">
        <f t="shared" si="397"/>
        <v>2005</v>
      </c>
      <c r="AI381" s="678">
        <f t="shared" si="397"/>
        <v>2006</v>
      </c>
      <c r="AJ381" s="678">
        <f t="shared" si="397"/>
        <v>2007</v>
      </c>
      <c r="AK381" s="678">
        <f t="shared" si="397"/>
        <v>2008</v>
      </c>
      <c r="AL381" s="678">
        <f t="shared" si="397"/>
        <v>2009</v>
      </c>
      <c r="AM381" s="678">
        <f t="shared" si="397"/>
        <v>2010</v>
      </c>
      <c r="AN381" s="678">
        <f t="shared" si="397"/>
        <v>2011</v>
      </c>
      <c r="AO381" s="678">
        <f t="shared" si="397"/>
        <v>2012</v>
      </c>
      <c r="AP381" s="678">
        <f t="shared" si="397"/>
        <v>2013</v>
      </c>
      <c r="AQ381" s="678">
        <f t="shared" si="397"/>
        <v>2014</v>
      </c>
      <c r="AR381" s="678">
        <f t="shared" si="397"/>
        <v>2015</v>
      </c>
      <c r="AS381" s="678">
        <f t="shared" si="397"/>
        <v>2016</v>
      </c>
      <c r="AT381" s="678">
        <f t="shared" si="397"/>
        <v>2017</v>
      </c>
      <c r="AU381" s="678">
        <f t="shared" si="397"/>
        <v>2018</v>
      </c>
      <c r="AV381" s="678">
        <f t="shared" si="397"/>
        <v>2019</v>
      </c>
      <c r="AW381" s="678">
        <f t="shared" si="397"/>
        <v>2020</v>
      </c>
      <c r="AX381" s="678">
        <f t="shared" si="397"/>
        <v>2021</v>
      </c>
      <c r="AY381" s="678">
        <f t="shared" si="397"/>
        <v>2022</v>
      </c>
      <c r="AZ381" s="678">
        <f t="shared" si="397"/>
        <v>2023</v>
      </c>
      <c r="BA381" s="678">
        <f t="shared" si="397"/>
        <v>2024</v>
      </c>
      <c r="BB381" s="678">
        <f t="shared" si="397"/>
        <v>2025</v>
      </c>
    </row>
    <row r="382" spans="1:67">
      <c r="A382" s="682" t="s">
        <v>129</v>
      </c>
      <c r="B382" s="682">
        <f>Imports!C$28</f>
        <v>4.0406685227999999</v>
      </c>
      <c r="C382" s="682">
        <f>Imports!D$28</f>
        <v>3.7433599294000004</v>
      </c>
      <c r="D382" s="682">
        <f>Imports!E$28</f>
        <v>3.7262269335200009</v>
      </c>
      <c r="E382" s="682">
        <f>Imports!F$28</f>
        <v>3.8451142657199999</v>
      </c>
      <c r="F382" s="682">
        <f>Imports!G$28</f>
        <v>3.2074884459800006</v>
      </c>
      <c r="G382" s="682">
        <f>Imports!H$28</f>
        <v>3.3355876699600002</v>
      </c>
      <c r="H382" s="682">
        <f>Imports!I$28</f>
        <v>3.39382380246</v>
      </c>
      <c r="I382" s="682">
        <f>Imports!J$28</f>
        <v>3.5365795446799995</v>
      </c>
      <c r="J382" s="682">
        <f>Imports!K$28</f>
        <v>2.3943708261200003</v>
      </c>
      <c r="K382" s="682">
        <f>Imports!L$28</f>
        <v>2.2437480996840007</v>
      </c>
      <c r="L382" s="682">
        <f>Imports!M$28</f>
        <v>2.1710010494900001</v>
      </c>
      <c r="M382" s="682">
        <f>Imports!N$28</f>
        <v>2.2035087951644448</v>
      </c>
      <c r="N382" s="682">
        <f>Imports!O$28</f>
        <v>1.8786580461250002</v>
      </c>
      <c r="O382" s="682">
        <f>Imports!P$28</f>
        <v>1.9816905079906062</v>
      </c>
      <c r="P382" s="682">
        <f>Imports!Q$28</f>
        <v>2.2339314572575</v>
      </c>
      <c r="Q382" s="682">
        <f>Imports!R$28</f>
        <v>2.0947979751833334</v>
      </c>
      <c r="R382" s="682">
        <f>Imports!S$28</f>
        <v>2.0893056686001588</v>
      </c>
      <c r="S382" s="682">
        <f>Imports!T$28</f>
        <v>2.0592119735415206</v>
      </c>
      <c r="T382" s="682">
        <f>Imports!U$28</f>
        <v>2.1499059742925795</v>
      </c>
      <c r="U382" s="682">
        <f>Imports!V$28</f>
        <v>2.0764894470643855</v>
      </c>
      <c r="V382" s="682">
        <f>Imports!W$28</f>
        <v>0</v>
      </c>
      <c r="W382" s="682">
        <f>Imports!X$28</f>
        <v>0</v>
      </c>
      <c r="X382" s="682">
        <f>Imports!Y$28</f>
        <v>0</v>
      </c>
      <c r="Y382" s="682">
        <f>Imports!Z$28</f>
        <v>0</v>
      </c>
      <c r="Z382" s="682">
        <f>Imports!AA$28</f>
        <v>0</v>
      </c>
      <c r="AA382" s="682">
        <f>Imports!AB$28</f>
        <v>0</v>
      </c>
      <c r="AB382" s="683"/>
      <c r="AC382" s="686">
        <f>Imports!C$10-Imports!C$28</f>
        <v>0.40448200520000022</v>
      </c>
      <c r="AD382" s="686">
        <f>Imports!D$10-Imports!D$28</f>
        <v>0.36901548320000011</v>
      </c>
      <c r="AE382" s="686">
        <f>Imports!E$10-Imports!E$28</f>
        <v>0.38899817319999963</v>
      </c>
      <c r="AF382" s="686">
        <f>Imports!F$10-Imports!F$28</f>
        <v>0.3698855323800001</v>
      </c>
      <c r="AG382" s="686">
        <f>Imports!G$10-Imports!G$28</f>
        <v>0.40321749104000038</v>
      </c>
      <c r="AH382" s="686">
        <f>Imports!H$10-Imports!H$28</f>
        <v>0.39033991905999965</v>
      </c>
      <c r="AI382" s="686">
        <f>Imports!I$10-Imports!I$28</f>
        <v>0.36470748496000027</v>
      </c>
      <c r="AJ382" s="686">
        <f>Imports!J$10-Imports!J$28</f>
        <v>0.31218370819999919</v>
      </c>
      <c r="AK382" s="686">
        <f>Imports!K$10-Imports!K$28</f>
        <v>0.20212056227999975</v>
      </c>
      <c r="AL382" s="686">
        <f>Imports!L$10-Imports!L$28</f>
        <v>0.16169927061166645</v>
      </c>
      <c r="AM382" s="686">
        <f>Imports!M$10-Imports!M$28</f>
        <v>0.17671431959999984</v>
      </c>
      <c r="AN382" s="686">
        <f>Imports!N$10-Imports!N$28</f>
        <v>0.18256629663999968</v>
      </c>
      <c r="AO382" s="686">
        <f>Imports!O$10-Imports!O$28</f>
        <v>0.18990060682666754</v>
      </c>
      <c r="AP382" s="686">
        <f>Imports!P$10-Imports!P$28</f>
        <v>0.18918393947340939</v>
      </c>
      <c r="AQ382" s="686">
        <f>Imports!Q$10-Imports!Q$28</f>
        <v>0.21991622928888876</v>
      </c>
      <c r="AR382" s="686">
        <f>Imports!R$10-Imports!R$28</f>
        <v>0.25367683655757567</v>
      </c>
      <c r="AS382" s="686">
        <f>Imports!S$10-Imports!S$28</f>
        <v>0.28546802912078473</v>
      </c>
      <c r="AT382" s="686">
        <f>Imports!T$10-Imports!T$28</f>
        <v>0.2833755975509602</v>
      </c>
      <c r="AU382" s="686">
        <f>Imports!U$10-Imports!U$28</f>
        <v>0.33274635819952181</v>
      </c>
      <c r="AV382" s="686">
        <f>Imports!V$10-Imports!V$28</f>
        <v>0.31519652840000045</v>
      </c>
      <c r="AW382" s="686">
        <f>Imports!W$10-Imports!W$28</f>
        <v>0</v>
      </c>
      <c r="AX382" s="686">
        <f>Imports!X$10-Imports!X$28</f>
        <v>0</v>
      </c>
      <c r="AY382" s="686">
        <f>Imports!Y$10-Imports!Y$28</f>
        <v>0</v>
      </c>
      <c r="AZ382" s="686">
        <f>Imports!Z$10-Imports!Z$28</f>
        <v>0</v>
      </c>
      <c r="BA382" s="686">
        <f>Imports!AA$10-Imports!AA$28</f>
        <v>0</v>
      </c>
      <c r="BB382" s="686">
        <f>Imports!AB$10-Imports!AB$28</f>
        <v>0</v>
      </c>
      <c r="BC382" s="684">
        <f t="shared" ref="BC382:BC389" si="398">J382/J$380</f>
        <v>0.2218812288346064</v>
      </c>
      <c r="BD382" s="684">
        <f t="shared" ref="BD382:BE389" si="399">AK382/AK$380</f>
        <v>0.10451601618423106</v>
      </c>
      <c r="BE382" s="684">
        <f t="shared" si="399"/>
        <v>8.6907485037497886E-2</v>
      </c>
      <c r="BF382" s="684">
        <f t="shared" ref="BF382:BF389" si="400">AM382/AM$380</f>
        <v>7.5116650431589813E-2</v>
      </c>
      <c r="BG382" s="684">
        <f t="shared" ref="BG382:BG389" si="401">AN382/AN$380</f>
        <v>7.0818264815916507E-2</v>
      </c>
      <c r="BH382" s="684">
        <f t="shared" ref="BH382:BH389" si="402">AO382/AO$380</f>
        <v>7.0218347147893115E-2</v>
      </c>
      <c r="BI382" s="684">
        <f t="shared" ref="BI382:BI389" si="403">AP382/AP$380</f>
        <v>6.6076442573111904E-2</v>
      </c>
      <c r="BJ382" s="684">
        <f t="shared" ref="BJ382:BJ389" si="404">AQ382/AQ$380</f>
        <v>7.7840608097585376E-2</v>
      </c>
      <c r="BK382" s="684">
        <f t="shared" ref="BK382:BK389" si="405">AR382/AR$380</f>
        <v>9.9190145924085288E-2</v>
      </c>
      <c r="BL382" s="684">
        <f t="shared" ref="BL382:BL389" si="406">AS382/AS$380</f>
        <v>9.9904708240055248E-2</v>
      </c>
      <c r="BM382" s="684">
        <f t="shared" ref="BM382:BM389" si="407">AT382/AT$380</f>
        <v>7.1858217048531278E-2</v>
      </c>
      <c r="BN382" s="684">
        <f t="shared" ref="BN382:BN389" si="408">AU382/AU$380</f>
        <v>6.2721640630006972E-2</v>
      </c>
      <c r="BO382" s="684">
        <f t="shared" ref="BO382:BO389" si="409">AV382/AV$380</f>
        <v>6.1422165851745737E-2</v>
      </c>
    </row>
    <row r="383" spans="1:67">
      <c r="A383" s="682" t="s">
        <v>133</v>
      </c>
      <c r="B383" s="682">
        <f>Imports!C$30</f>
        <v>0.25241313200000004</v>
      </c>
      <c r="C383" s="682">
        <f>Imports!D$30</f>
        <v>0.24700150800000001</v>
      </c>
      <c r="D383" s="682">
        <f>Imports!E$30</f>
        <v>0.24993968439999995</v>
      </c>
      <c r="E383" s="682">
        <f>Imports!F$30</f>
        <v>0.29784440870000001</v>
      </c>
      <c r="F383" s="682">
        <f>Imports!G$30</f>
        <v>0.34880256929999987</v>
      </c>
      <c r="G383" s="682">
        <f>Imports!H$30</f>
        <v>0.32425723840000004</v>
      </c>
      <c r="H383" s="682">
        <f>Imports!I$30</f>
        <v>0.31323366269999992</v>
      </c>
      <c r="I383" s="682">
        <f>Imports!J$30</f>
        <v>0.25986243179999996</v>
      </c>
      <c r="J383" s="682">
        <f>Imports!K$30</f>
        <v>0.28097723220000004</v>
      </c>
      <c r="K383" s="682">
        <f>Imports!L$30</f>
        <v>0.16605178325</v>
      </c>
      <c r="L383" s="682">
        <f>Imports!M$30</f>
        <v>0.16335594060000008</v>
      </c>
      <c r="M383" s="682">
        <f>Imports!N$30</f>
        <v>0.16975726971428581</v>
      </c>
      <c r="N383" s="682">
        <f>Imports!O$30</f>
        <v>0.14934812179999998</v>
      </c>
      <c r="O383" s="682">
        <f>Imports!P$30</f>
        <v>0.15515575811968477</v>
      </c>
      <c r="P383" s="682">
        <f>Imports!Q$30</f>
        <v>0.14007661825000001</v>
      </c>
      <c r="Q383" s="682">
        <f>Imports!R$30</f>
        <v>0.20708879114404763</v>
      </c>
      <c r="R383" s="682">
        <f>Imports!S$30</f>
        <v>0.25254762033809525</v>
      </c>
      <c r="S383" s="682">
        <f>Imports!T$30</f>
        <v>0.26214182055555557</v>
      </c>
      <c r="T383" s="682">
        <f>Imports!U$30</f>
        <v>0.28847981853295096</v>
      </c>
      <c r="U383" s="682">
        <f>Imports!V$30</f>
        <v>0.22111579447222221</v>
      </c>
      <c r="V383" s="682">
        <f>Imports!W$30</f>
        <v>0</v>
      </c>
      <c r="W383" s="682">
        <f>Imports!X$30</f>
        <v>0</v>
      </c>
      <c r="X383" s="682">
        <f>Imports!Y$30</f>
        <v>0</v>
      </c>
      <c r="Y383" s="682">
        <f>Imports!Z$30</f>
        <v>0</v>
      </c>
      <c r="Z383" s="682">
        <f>Imports!AA$30</f>
        <v>0</v>
      </c>
      <c r="AA383" s="682">
        <f>Imports!AB$30</f>
        <v>0</v>
      </c>
      <c r="AB383" s="683"/>
      <c r="AC383" s="686">
        <f>Imports!C$12-Imports!C$30</f>
        <v>0.3167560920000001</v>
      </c>
      <c r="AD383" s="686">
        <f>Imports!D$12-Imports!D$30</f>
        <v>0.31012900999999993</v>
      </c>
      <c r="AE383" s="686">
        <f>Imports!E$12-Imports!E$30</f>
        <v>0.31295101800000003</v>
      </c>
      <c r="AF383" s="686">
        <f>Imports!F$12-Imports!F$30</f>
        <v>0.32406677999999994</v>
      </c>
      <c r="AG383" s="686">
        <f>Imports!G$12-Imports!G$30</f>
        <v>0.34646346700000008</v>
      </c>
      <c r="AH383" s="686">
        <f>Imports!H$12-Imports!H$30</f>
        <v>0.3475903635</v>
      </c>
      <c r="AI383" s="686">
        <f>Imports!I$12-Imports!I$30</f>
        <v>0.38199041700000019</v>
      </c>
      <c r="AJ383" s="686">
        <f>Imports!J$12-Imports!J$30</f>
        <v>0.40085337709999996</v>
      </c>
      <c r="AK383" s="686">
        <f>Imports!K$12-Imports!K$30</f>
        <v>0.38508558449999997</v>
      </c>
      <c r="AL383" s="686">
        <f>Imports!L$12-Imports!L$30</f>
        <v>0.28225002731818183</v>
      </c>
      <c r="AM383" s="686">
        <f>Imports!M$12-Imports!M$30</f>
        <v>0.26484859239090891</v>
      </c>
      <c r="AN383" s="686">
        <f>Imports!N$12-Imports!N$30</f>
        <v>0.28571718175119032</v>
      </c>
      <c r="AO383" s="686">
        <f>Imports!O$12-Imports!O$30</f>
        <v>0.23393374315555557</v>
      </c>
      <c r="AP383" s="686">
        <f>Imports!P$12-Imports!P$30</f>
        <v>0.20400922979991007</v>
      </c>
      <c r="AQ383" s="686">
        <f>Imports!Q$12-Imports!Q$30</f>
        <v>0.23492566390000003</v>
      </c>
      <c r="AR383" s="686">
        <f>Imports!R$12-Imports!R$30</f>
        <v>0.23615983133438154</v>
      </c>
      <c r="AS383" s="686">
        <f>Imports!S$12-Imports!S$30</f>
        <v>0.26758814061666664</v>
      </c>
      <c r="AT383" s="686">
        <f>Imports!T$12-Imports!T$30</f>
        <v>0.25033122627777804</v>
      </c>
      <c r="AU383" s="686">
        <f>Imports!U$12-Imports!U$30</f>
        <v>0.2853337795</v>
      </c>
      <c r="AV383" s="686">
        <f>Imports!V$12-Imports!V$30</f>
        <v>0.2589033803555556</v>
      </c>
      <c r="AW383" s="686">
        <f>Imports!W$12-Imports!W$30</f>
        <v>0</v>
      </c>
      <c r="AX383" s="686">
        <f>Imports!X$12-Imports!X$30</f>
        <v>0</v>
      </c>
      <c r="AY383" s="686">
        <f>Imports!Y$12-Imports!Y$30</f>
        <v>0</v>
      </c>
      <c r="AZ383" s="686">
        <f>Imports!Z$12-Imports!Z$30</f>
        <v>0</v>
      </c>
      <c r="BA383" s="686">
        <f>Imports!AA$12-Imports!AA$30</f>
        <v>0</v>
      </c>
      <c r="BB383" s="686">
        <f>Imports!AB$12-Imports!AB$30</f>
        <v>0</v>
      </c>
      <c r="BC383" s="684">
        <f t="shared" si="398"/>
        <v>2.603755979440673E-2</v>
      </c>
      <c r="BD383" s="684">
        <f t="shared" si="399"/>
        <v>0.19912675250804338</v>
      </c>
      <c r="BE383" s="684">
        <f t="shared" si="399"/>
        <v>0.15169913836468765</v>
      </c>
      <c r="BF383" s="684">
        <f t="shared" si="400"/>
        <v>0.11258023219034333</v>
      </c>
      <c r="BG383" s="684">
        <f t="shared" si="401"/>
        <v>0.11083094422193555</v>
      </c>
      <c r="BH383" s="684">
        <f t="shared" si="402"/>
        <v>8.6500201663368873E-2</v>
      </c>
      <c r="BI383" s="684">
        <f t="shared" si="403"/>
        <v>7.1254484893276307E-2</v>
      </c>
      <c r="BJ383" s="684">
        <f t="shared" si="404"/>
        <v>8.315328338811645E-2</v>
      </c>
      <c r="BK383" s="684">
        <f t="shared" si="405"/>
        <v>9.2340824055286139E-2</v>
      </c>
      <c r="BL383" s="684">
        <f t="shared" si="406"/>
        <v>9.3647317351589626E-2</v>
      </c>
      <c r="BM383" s="684">
        <f t="shared" si="407"/>
        <v>6.3478844852400101E-2</v>
      </c>
      <c r="BN383" s="684">
        <f t="shared" si="408"/>
        <v>5.378451885766234E-2</v>
      </c>
      <c r="BO383" s="684">
        <f t="shared" si="409"/>
        <v>5.0452352532244844E-2</v>
      </c>
    </row>
    <row r="384" spans="1:67">
      <c r="A384" s="682" t="s">
        <v>132</v>
      </c>
      <c r="B384" s="682">
        <f>Imports!C$31</f>
        <v>0.82915793699999996</v>
      </c>
      <c r="C384" s="682">
        <f>Imports!D$31</f>
        <v>0.97211295227692285</v>
      </c>
      <c r="D384" s="682">
        <f>Imports!E$31</f>
        <v>1.0551107951999998</v>
      </c>
      <c r="E384" s="682">
        <f>Imports!F$31</f>
        <v>1.1833749124000001</v>
      </c>
      <c r="F384" s="682">
        <f>Imports!G$31</f>
        <v>1.1866014045520359</v>
      </c>
      <c r="G384" s="682">
        <f>Imports!H$31</f>
        <v>1.2384238066009048</v>
      </c>
      <c r="H384" s="682">
        <f>Imports!I$31</f>
        <v>1.2494425752000002</v>
      </c>
      <c r="I384" s="682">
        <f>Imports!J$31</f>
        <v>1.1936477874</v>
      </c>
      <c r="J384" s="682">
        <f>Imports!K$31</f>
        <v>0.84908662919999989</v>
      </c>
      <c r="K384" s="682">
        <f>Imports!L$31</f>
        <v>0.84517866875209791</v>
      </c>
      <c r="L384" s="682">
        <f>Imports!M$31</f>
        <v>0.77486659642236011</v>
      </c>
      <c r="M384" s="682">
        <f>Imports!N$31</f>
        <v>0.73823076482352923</v>
      </c>
      <c r="N384" s="682">
        <f>Imports!O$31</f>
        <v>0.56828464882588514</v>
      </c>
      <c r="O384" s="682">
        <f>Imports!P$31</f>
        <v>0.59632464062976909</v>
      </c>
      <c r="P384" s="682">
        <f>Imports!Q$31</f>
        <v>0.70925739699999979</v>
      </c>
      <c r="Q384" s="682">
        <f>Imports!R$31</f>
        <v>0.72320147600000007</v>
      </c>
      <c r="R384" s="682">
        <f>Imports!S$31</f>
        <v>0.92956116850000003</v>
      </c>
      <c r="S384" s="682">
        <f>Imports!T$31</f>
        <v>1.2594219381340908</v>
      </c>
      <c r="T384" s="682">
        <f>Imports!U$31</f>
        <v>1.285888305274637</v>
      </c>
      <c r="U384" s="682">
        <f>Imports!V$31</f>
        <v>1.2081111344687359</v>
      </c>
      <c r="V384" s="682">
        <f>Imports!W$31</f>
        <v>0</v>
      </c>
      <c r="W384" s="682">
        <f>Imports!X$31</f>
        <v>0</v>
      </c>
      <c r="X384" s="682">
        <f>Imports!Y$31</f>
        <v>0</v>
      </c>
      <c r="Y384" s="682">
        <f>Imports!Z$31</f>
        <v>0</v>
      </c>
      <c r="Z384" s="682">
        <f>Imports!AA$31</f>
        <v>0</v>
      </c>
      <c r="AA384" s="682">
        <f>Imports!AB$31</f>
        <v>0</v>
      </c>
      <c r="AB384" s="683"/>
      <c r="AC384" s="686">
        <f>Imports!C$13-Imports!C$31</f>
        <v>0.15415598800000008</v>
      </c>
      <c r="AD384" s="686">
        <f>Imports!D$13-Imports!D$31</f>
        <v>0.11157583270588234</v>
      </c>
      <c r="AE384" s="686">
        <f>Imports!E$13-Imports!E$31</f>
        <v>0.13994511999999992</v>
      </c>
      <c r="AF384" s="686">
        <f>Imports!F$13-Imports!F$31</f>
        <v>0.10806317200000004</v>
      </c>
      <c r="AG384" s="686">
        <f>Imports!G$13-Imports!G$31</f>
        <v>9.1523549257918502E-2</v>
      </c>
      <c r="AH384" s="686">
        <f>Imports!H$13-Imports!H$31</f>
        <v>6.726103704434383E-2</v>
      </c>
      <c r="AI384" s="686">
        <f>Imports!I$13-Imports!I$31</f>
        <v>5.7077754800000102E-2</v>
      </c>
      <c r="AJ384" s="686">
        <f>Imports!J$13-Imports!J$31</f>
        <v>5.0471569800000227E-2</v>
      </c>
      <c r="AK384" s="686">
        <f>Imports!K$13-Imports!K$31</f>
        <v>3.6380040800000013E-2</v>
      </c>
      <c r="AL384" s="686">
        <f>Imports!L$13-Imports!L$31</f>
        <v>3.5240811999999733E-2</v>
      </c>
      <c r="AM384" s="686">
        <f>Imports!M$13-Imports!M$31</f>
        <v>2.4157703600000024E-2</v>
      </c>
      <c r="AN384" s="686">
        <f>Imports!N$13-Imports!N$31</f>
        <v>2.3195355999999889E-2</v>
      </c>
      <c r="AO384" s="686">
        <f>Imports!O$13-Imports!O$31</f>
        <v>1.9203234945628367E-2</v>
      </c>
      <c r="AP384" s="686">
        <f>Imports!P$13-Imports!P$31</f>
        <v>1.0286704244543254E-2</v>
      </c>
      <c r="AQ384" s="686">
        <f>Imports!Q$13-Imports!Q$31</f>
        <v>1.43889713684211E-2</v>
      </c>
      <c r="AR384" s="686">
        <f>Imports!R$13-Imports!R$31</f>
        <v>1.0612975714285655E-2</v>
      </c>
      <c r="AS384" s="686">
        <f>Imports!S$13-Imports!S$31</f>
        <v>2.0236732542986413E-2</v>
      </c>
      <c r="AT384" s="686">
        <f>Imports!T$13-Imports!T$31</f>
        <v>4.0623890966666965E-2</v>
      </c>
      <c r="AU384" s="686">
        <f>Imports!U$13-Imports!U$31</f>
        <v>4.8931955000000027E-2</v>
      </c>
      <c r="AV384" s="686">
        <f>Imports!V$13-Imports!V$31</f>
        <v>0.15431382746198818</v>
      </c>
      <c r="AW384" s="686">
        <f>Imports!W$13-Imports!W$31</f>
        <v>0</v>
      </c>
      <c r="AX384" s="686">
        <f>Imports!X$13-Imports!X$31</f>
        <v>0</v>
      </c>
      <c r="AY384" s="686">
        <f>Imports!Y$13-Imports!Y$31</f>
        <v>0</v>
      </c>
      <c r="AZ384" s="686">
        <f>Imports!Z$13-Imports!Z$31</f>
        <v>0</v>
      </c>
      <c r="BA384" s="686">
        <f>Imports!AA$13-Imports!AA$31</f>
        <v>0</v>
      </c>
      <c r="BB384" s="686">
        <f>Imports!AB$13-Imports!AB$31</f>
        <v>0</v>
      </c>
      <c r="BC384" s="684">
        <f t="shared" si="398"/>
        <v>7.8683043837123573E-2</v>
      </c>
      <c r="BD384" s="684">
        <f t="shared" si="399"/>
        <v>1.8812024319269535E-2</v>
      </c>
      <c r="BE384" s="684">
        <f t="shared" si="399"/>
        <v>1.8940656503977346E-2</v>
      </c>
      <c r="BF384" s="684">
        <f t="shared" si="400"/>
        <v>1.0268810024330152E-2</v>
      </c>
      <c r="BG384" s="684">
        <f t="shared" si="401"/>
        <v>8.9975800240204348E-3</v>
      </c>
      <c r="BH384" s="684">
        <f t="shared" si="402"/>
        <v>7.1006588146685585E-3</v>
      </c>
      <c r="BI384" s="684">
        <f t="shared" si="403"/>
        <v>3.5928463281455496E-3</v>
      </c>
      <c r="BJ384" s="684">
        <f t="shared" si="404"/>
        <v>5.0930587744177627E-3</v>
      </c>
      <c r="BK384" s="684">
        <f t="shared" si="405"/>
        <v>4.1497782141801552E-3</v>
      </c>
      <c r="BL384" s="684">
        <f t="shared" si="406"/>
        <v>7.0822111557146241E-3</v>
      </c>
      <c r="BM384" s="684">
        <f t="shared" si="407"/>
        <v>1.0301382333789921E-2</v>
      </c>
      <c r="BN384" s="684">
        <f t="shared" si="408"/>
        <v>9.2235194201385692E-3</v>
      </c>
      <c r="BO384" s="684">
        <f t="shared" si="409"/>
        <v>3.00710466314511E-2</v>
      </c>
    </row>
    <row r="385" spans="1:67">
      <c r="A385" s="682" t="s">
        <v>130</v>
      </c>
      <c r="B385" s="682">
        <f>Imports!C$32</f>
        <v>0.28299725400000009</v>
      </c>
      <c r="C385" s="682">
        <f>Imports!D$32</f>
        <v>0.25922414329999993</v>
      </c>
      <c r="D385" s="682">
        <f>Imports!E$32</f>
        <v>0.31295222880000001</v>
      </c>
      <c r="E385" s="682">
        <f>Imports!F$32</f>
        <v>0.35829827099999995</v>
      </c>
      <c r="F385" s="682">
        <f>Imports!G$32</f>
        <v>0.43979233620000002</v>
      </c>
      <c r="G385" s="682">
        <f>Imports!H$32</f>
        <v>0.36329284440000004</v>
      </c>
      <c r="H385" s="682">
        <f>Imports!I$32</f>
        <v>0.4052904027</v>
      </c>
      <c r="I385" s="682">
        <f>Imports!J$32</f>
        <v>0.37995371060000005</v>
      </c>
      <c r="J385" s="682">
        <f>Imports!K$32</f>
        <v>0.35512160670000004</v>
      </c>
      <c r="K385" s="682">
        <f>Imports!L$32</f>
        <v>0.30352620294285715</v>
      </c>
      <c r="L385" s="682">
        <f>Imports!M$32</f>
        <v>0.33758238508184257</v>
      </c>
      <c r="M385" s="682">
        <f>Imports!N$32</f>
        <v>0.34434803130251729</v>
      </c>
      <c r="N385" s="682">
        <f>Imports!O$32</f>
        <v>0.34477947161699435</v>
      </c>
      <c r="O385" s="682">
        <f>Imports!P$32</f>
        <v>0.35929061008761637</v>
      </c>
      <c r="P385" s="682">
        <f>Imports!Q$32</f>
        <v>0.3946924059499452</v>
      </c>
      <c r="Q385" s="682">
        <f>Imports!R$32</f>
        <v>0.40495367391910758</v>
      </c>
      <c r="R385" s="682">
        <f>Imports!S$32</f>
        <v>0.50343275088468276</v>
      </c>
      <c r="S385" s="682">
        <f>Imports!T$32</f>
        <v>0.50125419778493197</v>
      </c>
      <c r="T385" s="682">
        <f>Imports!U$32</f>
        <v>0.51861023732991895</v>
      </c>
      <c r="U385" s="682">
        <f>Imports!V$32</f>
        <v>0.54748109614099116</v>
      </c>
      <c r="V385" s="682">
        <f>Imports!W$32</f>
        <v>0</v>
      </c>
      <c r="W385" s="682">
        <f>Imports!X$32</f>
        <v>0</v>
      </c>
      <c r="X385" s="682">
        <f>Imports!Y$32</f>
        <v>0</v>
      </c>
      <c r="Y385" s="682">
        <f>Imports!Z$32</f>
        <v>0</v>
      </c>
      <c r="Z385" s="682">
        <f>Imports!AA$32</f>
        <v>0</v>
      </c>
      <c r="AA385" s="682">
        <f>Imports!AB$32</f>
        <v>0</v>
      </c>
      <c r="AB385" s="683"/>
      <c r="AC385" s="686">
        <f>Imports!C$14-Imports!C$32</f>
        <v>8.5140971999999815E-2</v>
      </c>
      <c r="AD385" s="686">
        <f>Imports!D$14-Imports!D$32</f>
        <v>7.6219618099999997E-2</v>
      </c>
      <c r="AE385" s="686">
        <f>Imports!E$14-Imports!E$32</f>
        <v>8.190916370000012E-2</v>
      </c>
      <c r="AF385" s="686">
        <f>Imports!F$14-Imports!F$32</f>
        <v>0.10183304600000004</v>
      </c>
      <c r="AG385" s="686">
        <f>Imports!G$14-Imports!G$32</f>
        <v>0.11958711069999994</v>
      </c>
      <c r="AH385" s="686">
        <f>Imports!H$14-Imports!H$32</f>
        <v>0.15081267530000014</v>
      </c>
      <c r="AI385" s="686">
        <f>Imports!I$14-Imports!I$32</f>
        <v>0.17435509820000011</v>
      </c>
      <c r="AJ385" s="686">
        <f>Imports!J$14-Imports!J$32</f>
        <v>0.1756910612999999</v>
      </c>
      <c r="AK385" s="686">
        <f>Imports!K$14-Imports!K$32</f>
        <v>0.1607930635</v>
      </c>
      <c r="AL385" s="686">
        <f>Imports!L$14-Imports!L$32</f>
        <v>9.8393660507808955E-2</v>
      </c>
      <c r="AM385" s="686">
        <f>Imports!M$14-Imports!M$32</f>
        <v>0.11090891868625807</v>
      </c>
      <c r="AN385" s="686">
        <f>Imports!N$14-Imports!N$32</f>
        <v>0.10389113841678121</v>
      </c>
      <c r="AO385" s="686">
        <f>Imports!O$14-Imports!O$32</f>
        <v>7.7572955678543609E-2</v>
      </c>
      <c r="AP385" s="686">
        <f>Imports!P$14-Imports!P$32</f>
        <v>7.5047399517808588E-2</v>
      </c>
      <c r="AQ385" s="686">
        <f>Imports!Q$14-Imports!Q$32</f>
        <v>6.8161340497433276E-2</v>
      </c>
      <c r="AR385" s="686">
        <f>Imports!R$14-Imports!R$32</f>
        <v>6.8585418430752609E-2</v>
      </c>
      <c r="AS385" s="686">
        <f>Imports!S$14-Imports!S$32</f>
        <v>6.1932641014331491E-2</v>
      </c>
      <c r="AT385" s="686">
        <f>Imports!T$14-Imports!T$32</f>
        <v>5.2324626476943914E-2</v>
      </c>
      <c r="AU385" s="686">
        <f>Imports!U$14-Imports!U$32</f>
        <v>5.2533645199489998E-2</v>
      </c>
      <c r="AV385" s="686">
        <f>Imports!V$14-Imports!V$32</f>
        <v>5.1971304635535787E-2</v>
      </c>
      <c r="AW385" s="686">
        <f>Imports!W$14-Imports!W$32</f>
        <v>0</v>
      </c>
      <c r="AX385" s="686">
        <f>Imports!X$14-Imports!X$32</f>
        <v>0</v>
      </c>
      <c r="AY385" s="686">
        <f>Imports!Y$14-Imports!Y$32</f>
        <v>0</v>
      </c>
      <c r="AZ385" s="686">
        <f>Imports!Z$14-Imports!Z$32</f>
        <v>0</v>
      </c>
      <c r="BA385" s="686">
        <f>Imports!AA$14-Imports!AA$32</f>
        <v>0</v>
      </c>
      <c r="BB385" s="686">
        <f>Imports!AB$14-Imports!AB$32</f>
        <v>0</v>
      </c>
      <c r="BC385" s="684">
        <f t="shared" si="398"/>
        <v>3.290836056835867E-2</v>
      </c>
      <c r="BD385" s="684">
        <f t="shared" si="399"/>
        <v>8.3145674232774622E-2</v>
      </c>
      <c r="BE385" s="684">
        <f t="shared" si="399"/>
        <v>5.2883018865949649E-2</v>
      </c>
      <c r="BF385" s="684">
        <f t="shared" si="400"/>
        <v>4.7144490008274767E-2</v>
      </c>
      <c r="BG385" s="684">
        <f t="shared" si="401"/>
        <v>4.0299826900331993E-2</v>
      </c>
      <c r="BH385" s="684">
        <f t="shared" si="402"/>
        <v>2.8683661532982418E-2</v>
      </c>
      <c r="BI385" s="684">
        <f t="shared" si="403"/>
        <v>2.6211871886708728E-2</v>
      </c>
      <c r="BJ385" s="684">
        <f t="shared" si="404"/>
        <v>2.4126096606071852E-2</v>
      </c>
      <c r="BK385" s="684">
        <f t="shared" si="405"/>
        <v>2.681757528487139E-2</v>
      </c>
      <c r="BL385" s="684">
        <f t="shared" si="406"/>
        <v>2.1674449675255662E-2</v>
      </c>
      <c r="BM385" s="684">
        <f t="shared" si="407"/>
        <v>1.3268447949853549E-2</v>
      </c>
      <c r="BN385" s="684">
        <f t="shared" si="408"/>
        <v>9.9024266802371797E-3</v>
      </c>
      <c r="BO385" s="684">
        <f t="shared" si="409"/>
        <v>1.0127618184945328E-2</v>
      </c>
    </row>
    <row r="386" spans="1:67">
      <c r="A386" s="682" t="s">
        <v>131</v>
      </c>
      <c r="B386" s="682">
        <f>Imports!C$33</f>
        <v>0.39576461083516612</v>
      </c>
      <c r="C386" s="682">
        <f>Imports!D$33</f>
        <v>0.39505519062898226</v>
      </c>
      <c r="D386" s="682">
        <f>Imports!E$33</f>
        <v>0.39127888623183299</v>
      </c>
      <c r="E386" s="682">
        <f>Imports!F$33</f>
        <v>0.42246360332632332</v>
      </c>
      <c r="F386" s="682">
        <f>Imports!G$33</f>
        <v>0.37077552716435025</v>
      </c>
      <c r="G386" s="682">
        <f>Imports!H$33</f>
        <v>0.38433639144645154</v>
      </c>
      <c r="H386" s="682">
        <f>Imports!I$33</f>
        <v>0.42754365682565593</v>
      </c>
      <c r="I386" s="682">
        <f>Imports!J$33</f>
        <v>0.49020857051065309</v>
      </c>
      <c r="J386" s="682">
        <f>Imports!K$33</f>
        <v>0.38293357687473667</v>
      </c>
      <c r="K386" s="682">
        <f>Imports!L$33</f>
        <v>0.39636801133573446</v>
      </c>
      <c r="L386" s="682">
        <f>Imports!M$33</f>
        <v>0.42455965441336274</v>
      </c>
      <c r="M386" s="682">
        <f>Imports!N$33</f>
        <v>0.42820403033431348</v>
      </c>
      <c r="N386" s="682">
        <f>Imports!O$33</f>
        <v>0.4210319712553135</v>
      </c>
      <c r="O386" s="682">
        <f>Imports!P$33</f>
        <v>0.4141905802028733</v>
      </c>
      <c r="P386" s="682">
        <f>Imports!Q$33</f>
        <v>0.43324939615228319</v>
      </c>
      <c r="Q386" s="682">
        <f>Imports!R$33</f>
        <v>0.49861946427917114</v>
      </c>
      <c r="R386" s="682">
        <f>Imports!S$33</f>
        <v>0.489782919451482</v>
      </c>
      <c r="S386" s="682">
        <f>Imports!T$33</f>
        <v>0.55485952256592763</v>
      </c>
      <c r="T386" s="682">
        <f>Imports!U$33</f>
        <v>0.58142234179618657</v>
      </c>
      <c r="U386" s="682">
        <f>Imports!V$33</f>
        <v>0.55645311822551746</v>
      </c>
      <c r="V386" s="682">
        <f>Imports!W$33</f>
        <v>0</v>
      </c>
      <c r="W386" s="682">
        <f>Imports!X$33</f>
        <v>0</v>
      </c>
      <c r="X386" s="682">
        <f>Imports!Y$33</f>
        <v>0</v>
      </c>
      <c r="Y386" s="682">
        <f>Imports!Z$33</f>
        <v>0</v>
      </c>
      <c r="Z386" s="682">
        <f>Imports!AA$33</f>
        <v>0</v>
      </c>
      <c r="AA386" s="682">
        <f>Imports!AB$33</f>
        <v>0</v>
      </c>
      <c r="AB386" s="683"/>
      <c r="AC386" s="686">
        <f>Imports!C$15-Imports!C$33</f>
        <v>9.4737008202869066E-2</v>
      </c>
      <c r="AD386" s="686">
        <f>Imports!D$15-Imports!D$33</f>
        <v>0.10775253321374095</v>
      </c>
      <c r="AE386" s="686">
        <f>Imports!E$15-Imports!E$33</f>
        <v>0.11666064228967138</v>
      </c>
      <c r="AF386" s="686">
        <f>Imports!F$15-Imports!F$33</f>
        <v>0.1604608338910099</v>
      </c>
      <c r="AG386" s="686">
        <f>Imports!G$15-Imports!G$33</f>
        <v>0.18791213104588023</v>
      </c>
      <c r="AH386" s="686">
        <f>Imports!H$15-Imports!H$33</f>
        <v>0.21934825786915996</v>
      </c>
      <c r="AI386" s="686">
        <f>Imports!I$15-Imports!I$33</f>
        <v>0.25268289993104015</v>
      </c>
      <c r="AJ386" s="686">
        <f>Imports!J$15-Imports!J$33</f>
        <v>0.30501400929177241</v>
      </c>
      <c r="AK386" s="686">
        <f>Imports!K$15-Imports!K$33</f>
        <v>0.29891230807791486</v>
      </c>
      <c r="AL386" s="686">
        <f>Imports!L$15-Imports!L$33</f>
        <v>0.2104186838847783</v>
      </c>
      <c r="AM386" s="686">
        <f>Imports!M$15-Imports!M$33</f>
        <v>0.24759592847278644</v>
      </c>
      <c r="AN386" s="686">
        <f>Imports!N$15-Imports!N$33</f>
        <v>0.19751024856089</v>
      </c>
      <c r="AO386" s="686">
        <f>Imports!O$15-Imports!O$33</f>
        <v>0.16254100123021081</v>
      </c>
      <c r="AP386" s="686">
        <f>Imports!P$15-Imports!P$33</f>
        <v>0.15106992295736427</v>
      </c>
      <c r="AQ386" s="686">
        <f>Imports!Q$15-Imports!Q$33</f>
        <v>0.16043926988078672</v>
      </c>
      <c r="AR386" s="686">
        <f>Imports!R$15-Imports!R$33</f>
        <v>0.15583859804508871</v>
      </c>
      <c r="AS386" s="686">
        <f>Imports!S$15-Imports!S$33</f>
        <v>0.13321515791015281</v>
      </c>
      <c r="AT386" s="686">
        <f>Imports!T$15-Imports!T$33</f>
        <v>0.13490309124210087</v>
      </c>
      <c r="AU386" s="686">
        <f>Imports!U$15-Imports!U$33</f>
        <v>0.12798609281378759</v>
      </c>
      <c r="AV386" s="686">
        <f>Imports!V$15-Imports!V$33</f>
        <v>0.13123561217444146</v>
      </c>
      <c r="AW386" s="686">
        <f>Imports!W$15-Imports!W$33</f>
        <v>0</v>
      </c>
      <c r="AX386" s="686">
        <f>Imports!X$15-Imports!X$33</f>
        <v>0</v>
      </c>
      <c r="AY386" s="686">
        <f>Imports!Y$15-Imports!Y$33</f>
        <v>0</v>
      </c>
      <c r="AZ386" s="686">
        <f>Imports!Z$15-Imports!Z$33</f>
        <v>0</v>
      </c>
      <c r="BA386" s="686">
        <f>Imports!AA$15-Imports!AA$33</f>
        <v>0</v>
      </c>
      <c r="BB386" s="686">
        <f>Imports!AB$15-Imports!AB$33</f>
        <v>0</v>
      </c>
      <c r="BC386" s="684">
        <f t="shared" si="398"/>
        <v>3.548563642361198E-2</v>
      </c>
      <c r="BD386" s="684">
        <f t="shared" si="399"/>
        <v>0.15456677577147521</v>
      </c>
      <c r="BE386" s="684">
        <f t="shared" si="399"/>
        <v>0.11309240018307777</v>
      </c>
      <c r="BF386" s="684">
        <f t="shared" si="400"/>
        <v>0.1052465745247689</v>
      </c>
      <c r="BG386" s="684">
        <f t="shared" si="401"/>
        <v>7.6615089114854845E-2</v>
      </c>
      <c r="BH386" s="684">
        <f t="shared" si="402"/>
        <v>6.0101758708789442E-2</v>
      </c>
      <c r="BI386" s="684">
        <f t="shared" si="403"/>
        <v>5.2764326171671434E-2</v>
      </c>
      <c r="BJ386" s="684">
        <f t="shared" si="404"/>
        <v>5.6788397885121612E-2</v>
      </c>
      <c r="BK386" s="684">
        <f t="shared" si="405"/>
        <v>6.0934429372659263E-2</v>
      </c>
      <c r="BL386" s="684">
        <f t="shared" si="406"/>
        <v>4.6621057794656202E-2</v>
      </c>
      <c r="BM386" s="684">
        <f t="shared" si="407"/>
        <v>3.4208646385825173E-2</v>
      </c>
      <c r="BN386" s="684">
        <f t="shared" si="408"/>
        <v>2.4124975439375487E-2</v>
      </c>
      <c r="BO386" s="684">
        <f t="shared" si="409"/>
        <v>2.5573808117595735E-2</v>
      </c>
    </row>
    <row r="387" spans="1:67">
      <c r="A387" s="682" t="s">
        <v>171</v>
      </c>
      <c r="B387" s="682">
        <f>Imports!C$35</f>
        <v>0</v>
      </c>
      <c r="C387" s="682">
        <f>Imports!D$35</f>
        <v>0</v>
      </c>
      <c r="D387" s="682">
        <f>Imports!E$35</f>
        <v>0</v>
      </c>
      <c r="E387" s="682">
        <f>Imports!F$35</f>
        <v>0</v>
      </c>
      <c r="F387" s="682">
        <f>Imports!G$35</f>
        <v>0</v>
      </c>
      <c r="G387" s="682">
        <f>Imports!H$35</f>
        <v>0</v>
      </c>
      <c r="H387" s="682">
        <f>Imports!I$35</f>
        <v>0</v>
      </c>
      <c r="I387" s="682">
        <f>Imports!J$35</f>
        <v>0</v>
      </c>
      <c r="J387" s="682">
        <f>Imports!K$35</f>
        <v>0</v>
      </c>
      <c r="K387" s="682">
        <f>Imports!L$35</f>
        <v>1.6510107599999999</v>
      </c>
      <c r="L387" s="682">
        <f>Imports!M$35</f>
        <v>3.006939628</v>
      </c>
      <c r="M387" s="682">
        <f>Imports!N$35</f>
        <v>6.1917856000000002</v>
      </c>
      <c r="N387" s="682">
        <f>Imports!O$35</f>
        <v>4.4159433706666675</v>
      </c>
      <c r="O387" s="682">
        <f>Imports!P$35</f>
        <v>5.6871025200000007</v>
      </c>
      <c r="P387" s="682">
        <f>Imports!Q$35</f>
        <v>4.5589029999999982</v>
      </c>
      <c r="Q387" s="682">
        <f>Imports!R$35</f>
        <v>4.7416975399999997</v>
      </c>
      <c r="R387" s="682">
        <f>Imports!S$35</f>
        <v>5.5061599799999978</v>
      </c>
      <c r="S387" s="682">
        <f>Imports!T$35</f>
        <v>6.491602266666666</v>
      </c>
      <c r="T387" s="682">
        <f>Imports!U$35</f>
        <v>7.5174133999999979</v>
      </c>
      <c r="U387" s="682">
        <f>Imports!V$35</f>
        <v>5.9534827599999991</v>
      </c>
      <c r="V387" s="682">
        <f>Imports!W$35</f>
        <v>0</v>
      </c>
      <c r="W387" s="682">
        <f>Imports!X$35</f>
        <v>0</v>
      </c>
      <c r="X387" s="682">
        <f>Imports!Y$35</f>
        <v>0</v>
      </c>
      <c r="Y387" s="682">
        <f>Imports!Z$35</f>
        <v>0</v>
      </c>
      <c r="Z387" s="682">
        <f>Imports!AA$35</f>
        <v>0</v>
      </c>
      <c r="AA387" s="682">
        <f>Imports!AB$35</f>
        <v>0</v>
      </c>
      <c r="AB387" s="683"/>
      <c r="AC387" s="686">
        <f>Imports!C$17-Imports!C$35</f>
        <v>0</v>
      </c>
      <c r="AD387" s="686">
        <f>Imports!D$17-Imports!D$35</f>
        <v>0</v>
      </c>
      <c r="AE387" s="686">
        <f>Imports!E$17-Imports!E$35</f>
        <v>0</v>
      </c>
      <c r="AF387" s="686">
        <f>Imports!F$17-Imports!F$35</f>
        <v>0</v>
      </c>
      <c r="AG387" s="686">
        <f>Imports!G$17-Imports!G$35</f>
        <v>0</v>
      </c>
      <c r="AH387" s="686">
        <f>Imports!H$17-Imports!H$35</f>
        <v>0</v>
      </c>
      <c r="AI387" s="686">
        <f>Imports!I$17-Imports!I$35</f>
        <v>0</v>
      </c>
      <c r="AJ387" s="686">
        <f>Imports!J$17-Imports!J$35</f>
        <v>0</v>
      </c>
      <c r="AK387" s="686">
        <f>Imports!K$17-Imports!K$35</f>
        <v>0</v>
      </c>
      <c r="AL387" s="686">
        <f>Imports!L$17-Imports!L$35</f>
        <v>0.37000375999999968</v>
      </c>
      <c r="AM387" s="686">
        <f>Imports!M$17-Imports!M$35</f>
        <v>0.91885978800000023</v>
      </c>
      <c r="AN387" s="686">
        <f>Imports!N$17-Imports!N$35</f>
        <v>0.87992889600000002</v>
      </c>
      <c r="AO387" s="686">
        <f>Imports!O$17-Imports!O$35</f>
        <v>1.2761456399999993</v>
      </c>
      <c r="AP387" s="686">
        <f>Imports!P$17-Imports!P$35</f>
        <v>1.542285667999999</v>
      </c>
      <c r="AQ387" s="686">
        <f>Imports!Q$17-Imports!Q$35</f>
        <v>1.3792940399999996</v>
      </c>
      <c r="AR387" s="686">
        <f>Imports!R$17-Imports!R$35</f>
        <v>1.0378170600000001</v>
      </c>
      <c r="AS387" s="686">
        <f>Imports!S$17-Imports!S$35</f>
        <v>1.0980184800000012</v>
      </c>
      <c r="AT387" s="686">
        <f>Imports!T$17-Imports!T$35</f>
        <v>2.1241175200000004</v>
      </c>
      <c r="AU387" s="686">
        <f>Imports!U$17-Imports!U$35</f>
        <v>3.2076049599999985</v>
      </c>
      <c r="AV387" s="686">
        <f>Imports!V$17-Imports!V$35</f>
        <v>2.9267114800000007</v>
      </c>
      <c r="AW387" s="686">
        <f>Imports!W$17-Imports!W$35</f>
        <v>0</v>
      </c>
      <c r="AX387" s="686">
        <f>Imports!X$17-Imports!X$35</f>
        <v>0</v>
      </c>
      <c r="AY387" s="686">
        <f>Imports!Y$17-Imports!Y$35</f>
        <v>0</v>
      </c>
      <c r="AZ387" s="686">
        <f>Imports!Z$17-Imports!Z$35</f>
        <v>0</v>
      </c>
      <c r="BA387" s="686">
        <f>Imports!AA$17-Imports!AA$35</f>
        <v>0</v>
      </c>
      <c r="BB387" s="686">
        <f>Imports!AB$17-Imports!AB$35</f>
        <v>0</v>
      </c>
      <c r="BC387" s="684">
        <f>J387/J$380</f>
        <v>0</v>
      </c>
      <c r="BD387" s="684">
        <f t="shared" ref="BD387:BJ387" si="410">AK387/AK$380</f>
        <v>0</v>
      </c>
      <c r="BE387" s="684">
        <f t="shared" si="410"/>
        <v>0.1988635824662644</v>
      </c>
      <c r="BF387" s="684">
        <f t="shared" si="410"/>
        <v>0.39058334178618992</v>
      </c>
      <c r="BG387" s="684">
        <f t="shared" si="410"/>
        <v>0.34132826662406013</v>
      </c>
      <c r="BH387" s="684">
        <f t="shared" si="410"/>
        <v>0.47187230761500926</v>
      </c>
      <c r="BI387" s="684">
        <f t="shared" si="410"/>
        <v>0.5386754851209723</v>
      </c>
      <c r="BJ387" s="684">
        <f t="shared" si="410"/>
        <v>0.48820902016256884</v>
      </c>
      <c r="BK387" s="684">
        <f t="shared" si="405"/>
        <v>0.40579670978568499</v>
      </c>
      <c r="BL387" s="684">
        <f t="shared" si="406"/>
        <v>0.38427145843422955</v>
      </c>
      <c r="BM387" s="684">
        <f t="shared" si="407"/>
        <v>0.53863246909007112</v>
      </c>
      <c r="BN387" s="684">
        <f t="shared" si="408"/>
        <v>0.60462343351482217</v>
      </c>
      <c r="BO387" s="684">
        <f t="shared" si="409"/>
        <v>0.57032657953845667</v>
      </c>
    </row>
    <row r="388" spans="1:67">
      <c r="A388" s="682" t="str">
        <f>[3]Imports!B$39</f>
        <v xml:space="preserve">Wood-based pulp </v>
      </c>
      <c r="B388" s="682">
        <f>Imports!C$40</f>
        <v>4.6514538046568177</v>
      </c>
      <c r="C388" s="682">
        <f>Imports!D$40</f>
        <v>4.7622512679574491</v>
      </c>
      <c r="D388" s="682">
        <f>Imports!E$40</f>
        <v>4.8607943411443184</v>
      </c>
      <c r="E388" s="682">
        <f>Imports!F$40</f>
        <v>4.7254835864290117</v>
      </c>
      <c r="F388" s="682">
        <f>Imports!G$40</f>
        <v>4.6728888748305559</v>
      </c>
      <c r="G388" s="682">
        <f>Imports!H$40</f>
        <v>4.6547644677249993</v>
      </c>
      <c r="H388" s="682">
        <f>Imports!I$40</f>
        <v>4.8516053239010102</v>
      </c>
      <c r="I388" s="682">
        <f>Imports!J$40</f>
        <v>4.6311997202848483</v>
      </c>
      <c r="J388" s="682">
        <f>Imports!K$40</f>
        <v>4.4184277390541657</v>
      </c>
      <c r="K388" s="682">
        <f>Imports!L$40</f>
        <v>4.2160759741065661</v>
      </c>
      <c r="L388" s="682">
        <f>Imports!M$40</f>
        <v>4.5228065398045452</v>
      </c>
      <c r="M388" s="682">
        <f>Imports!N$40</f>
        <v>4.3503790682694445</v>
      </c>
      <c r="N388" s="682">
        <f>Imports!O$40</f>
        <v>3.7826478422937404</v>
      </c>
      <c r="O388" s="682">
        <f>Imports!P$40</f>
        <v>3.8470532939694442</v>
      </c>
      <c r="P388" s="682">
        <f>Imports!Q$40</f>
        <v>3.9758765491401902</v>
      </c>
      <c r="Q388" s="682">
        <f>Imports!R$40</f>
        <v>3.5521461042374987</v>
      </c>
      <c r="R388" s="682">
        <f>Imports!S$40</f>
        <v>3.7913435077993687</v>
      </c>
      <c r="S388" s="682">
        <f>Imports!T$40</f>
        <v>3.7128076540319439</v>
      </c>
      <c r="T388" s="682">
        <f>Imports!U$40</f>
        <v>3.7021602738671713</v>
      </c>
      <c r="U388" s="682">
        <f>Imports!V$40</f>
        <v>3.4067738296184338</v>
      </c>
      <c r="V388" s="682">
        <f>Imports!W$40</f>
        <v>0</v>
      </c>
      <c r="W388" s="682">
        <f>Imports!X$40</f>
        <v>0</v>
      </c>
      <c r="X388" s="682">
        <f>Imports!Y$40</f>
        <v>0</v>
      </c>
      <c r="Y388" s="682">
        <f>Imports!Z$40</f>
        <v>0</v>
      </c>
      <c r="Z388" s="682">
        <f>Imports!AA$40</f>
        <v>0</v>
      </c>
      <c r="AA388" s="682">
        <f>Imports!AB$40</f>
        <v>0</v>
      </c>
      <c r="AB388" s="683"/>
      <c r="AC388" s="686">
        <f>Imports!C$22-Imports!C$40</f>
        <v>0.39273112645000019</v>
      </c>
      <c r="AD388" s="686">
        <f>Imports!D$22-Imports!D$40</f>
        <v>0.35240539680959682</v>
      </c>
      <c r="AE388" s="686">
        <f>Imports!E$22-Imports!E$40</f>
        <v>0.39602554312850824</v>
      </c>
      <c r="AF388" s="686">
        <f>Imports!F$22-Imports!F$40</f>
        <v>0.43810120834294874</v>
      </c>
      <c r="AG388" s="686">
        <f>Imports!G$22-Imports!G$40</f>
        <v>0.52646790500424778</v>
      </c>
      <c r="AH388" s="686">
        <f>Imports!H$22-Imports!H$40</f>
        <v>0.50603132186249944</v>
      </c>
      <c r="AI388" s="686">
        <f>Imports!I$22-Imports!I$40</f>
        <v>0.57930603647794054</v>
      </c>
      <c r="AJ388" s="686">
        <f>Imports!J$22-Imports!J$40</f>
        <v>0.61599361426944288</v>
      </c>
      <c r="AK388" s="686">
        <f>Imports!K$22-Imports!K$40</f>
        <v>0.50704610520000148</v>
      </c>
      <c r="AL388" s="686">
        <f>Imports!L$22-Imports!L$40</f>
        <v>0.46797874213708024</v>
      </c>
      <c r="AM388" s="686">
        <f>Imports!M$22-Imports!M$40</f>
        <v>0.38016576705833227</v>
      </c>
      <c r="AN388" s="686">
        <f>Imports!N$22-Imports!N$40</f>
        <v>0.4909331920638893</v>
      </c>
      <c r="AO388" s="686">
        <f>Imports!O$22-Imports!O$40</f>
        <v>0.29842996039999825</v>
      </c>
      <c r="AP388" s="686">
        <f>Imports!P$22-Imports!P$40</f>
        <v>0.29571550683525505</v>
      </c>
      <c r="AQ388" s="686">
        <f>Imports!Q$22-Imports!Q$40</f>
        <v>0.35146014136521186</v>
      </c>
      <c r="AR388" s="686">
        <f>Imports!R$22-Imports!R$40</f>
        <v>0.39748692149583364</v>
      </c>
      <c r="AS388" s="686">
        <f>Imports!S$22-Imports!S$40</f>
        <v>0.47705580294023653</v>
      </c>
      <c r="AT388" s="686">
        <f>Imports!T$22-Imports!T$40</f>
        <v>0.38382893413750008</v>
      </c>
      <c r="AU388" s="686">
        <f>Imports!U$22-Imports!U$40</f>
        <v>0.36490778112500033</v>
      </c>
      <c r="AV388" s="686">
        <f>Imports!V$22-Imports!V$40</f>
        <v>0.37068707301111159</v>
      </c>
      <c r="AW388" s="686">
        <f>Imports!W$22-Imports!W$40</f>
        <v>0</v>
      </c>
      <c r="AX388" s="686">
        <f>Imports!X$22-Imports!X$40</f>
        <v>0</v>
      </c>
      <c r="AY388" s="686">
        <f>Imports!Y$22-Imports!Y$40</f>
        <v>0</v>
      </c>
      <c r="AZ388" s="686">
        <f>Imports!Z$22-Imports!Z$40</f>
        <v>0</v>
      </c>
      <c r="BA388" s="686">
        <f>Imports!AA$22-Imports!AA$40</f>
        <v>0</v>
      </c>
      <c r="BB388" s="686">
        <f>Imports!AB$22-Imports!AB$40</f>
        <v>0</v>
      </c>
      <c r="BC388" s="684">
        <f t="shared" si="398"/>
        <v>0.4094462585174834</v>
      </c>
      <c r="BD388" s="684">
        <f t="shared" si="399"/>
        <v>0.26219222002668352</v>
      </c>
      <c r="BE388" s="684">
        <f t="shared" si="399"/>
        <v>0.25152157691434274</v>
      </c>
      <c r="BF388" s="684">
        <f t="shared" si="400"/>
        <v>0.16159855689577049</v>
      </c>
      <c r="BG388" s="684">
        <f t="shared" si="401"/>
        <v>0.19043513201705803</v>
      </c>
      <c r="BH388" s="684">
        <f t="shared" si="402"/>
        <v>0.11034856027514467</v>
      </c>
      <c r="BI388" s="684">
        <f t="shared" si="403"/>
        <v>0.10328481772695519</v>
      </c>
      <c r="BJ388" s="684">
        <f t="shared" si="404"/>
        <v>0.12440132869863489</v>
      </c>
      <c r="BK388" s="684">
        <f t="shared" si="405"/>
        <v>0.15542130799608378</v>
      </c>
      <c r="BL388" s="684">
        <f t="shared" si="406"/>
        <v>0.16695432043216329</v>
      </c>
      <c r="BM388" s="684">
        <f t="shared" si="407"/>
        <v>9.7331114948240677E-2</v>
      </c>
      <c r="BN388" s="684">
        <f t="shared" si="408"/>
        <v>6.8783967568148738E-2</v>
      </c>
      <c r="BO388" s="684">
        <f t="shared" si="409"/>
        <v>7.2235576302707286E-2</v>
      </c>
    </row>
    <row r="389" spans="1:67">
      <c r="A389" s="678" t="s">
        <v>126</v>
      </c>
      <c r="B389" s="682">
        <f t="shared" ref="B389:K389" si="411">B380-SUM(B382:B388)</f>
        <v>1.6324049494499988</v>
      </c>
      <c r="C389" s="682">
        <f t="shared" si="411"/>
        <v>1.697907707649998</v>
      </c>
      <c r="D389" s="682">
        <f t="shared" si="411"/>
        <v>2.1141549754</v>
      </c>
      <c r="E389" s="682">
        <f t="shared" si="411"/>
        <v>2.3422766328499982</v>
      </c>
      <c r="F389" s="682">
        <f t="shared" si="411"/>
        <v>2.1447898582999976</v>
      </c>
      <c r="G389" s="682">
        <f t="shared" si="411"/>
        <v>2.4525191695500013</v>
      </c>
      <c r="H389" s="682">
        <f t="shared" si="411"/>
        <v>2.4349639765499997</v>
      </c>
      <c r="I389" s="682">
        <f t="shared" si="411"/>
        <v>2.1346146563750032</v>
      </c>
      <c r="J389" s="682">
        <f t="shared" si="411"/>
        <v>2.1103099249428574</v>
      </c>
      <c r="K389" s="682">
        <f t="shared" si="411"/>
        <v>1.5827002270181882</v>
      </c>
      <c r="L389" s="682">
        <f>L380-SUM(L382:L388)</f>
        <v>1.5475556779268551</v>
      </c>
      <c r="M389" s="682">
        <f>M380-SUM(M382:M388)</f>
        <v>1.6393877987316934</v>
      </c>
      <c r="N389" s="682">
        <f>N380-SUM(N382:N388)</f>
        <v>1.3103821629598187</v>
      </c>
      <c r="O389" s="682">
        <f t="shared" ref="O389:AA389" si="412">O380-SUM(O382:O388)</f>
        <v>1.4416653225599596</v>
      </c>
      <c r="P389" s="682">
        <f t="shared" si="412"/>
        <v>1.5892373962882438</v>
      </c>
      <c r="Q389" s="682">
        <f t="shared" si="412"/>
        <v>1.6215674076536342</v>
      </c>
      <c r="R389" s="682">
        <f t="shared" si="412"/>
        <v>1.6799293401305846</v>
      </c>
      <c r="S389" s="682">
        <f t="shared" si="412"/>
        <v>2.0054169174564684</v>
      </c>
      <c r="T389" s="682">
        <f t="shared" si="412"/>
        <v>2.6849668388196939</v>
      </c>
      <c r="U389" s="682">
        <f t="shared" si="412"/>
        <v>2.59687879322572</v>
      </c>
      <c r="V389" s="682">
        <f t="shared" si="412"/>
        <v>0</v>
      </c>
      <c r="W389" s="682">
        <f t="shared" si="412"/>
        <v>0</v>
      </c>
      <c r="X389" s="682">
        <f t="shared" si="412"/>
        <v>0</v>
      </c>
      <c r="Y389" s="682">
        <f t="shared" si="412"/>
        <v>0</v>
      </c>
      <c r="Z389" s="682">
        <f t="shared" si="412"/>
        <v>0</v>
      </c>
      <c r="AA389" s="682">
        <f t="shared" si="412"/>
        <v>0</v>
      </c>
      <c r="AB389" s="683"/>
      <c r="AC389" s="686">
        <f t="shared" ref="AC389:AL389" si="413">AC380-SUM(AC382:AC388)</f>
        <v>0.13323281375000207</v>
      </c>
      <c r="AD389" s="686">
        <f t="shared" si="413"/>
        <v>0.13068473895000277</v>
      </c>
      <c r="AE389" s="686">
        <f t="shared" si="413"/>
        <v>0.3436247321999979</v>
      </c>
      <c r="AF389" s="686">
        <f t="shared" si="413"/>
        <v>0.24589298894999745</v>
      </c>
      <c r="AG389" s="686">
        <f t="shared" si="413"/>
        <v>0.28699393150000274</v>
      </c>
      <c r="AH389" s="686">
        <f t="shared" si="413"/>
        <v>0.33680223894999828</v>
      </c>
      <c r="AI389" s="686">
        <f t="shared" si="413"/>
        <v>0.35012103260000105</v>
      </c>
      <c r="AJ389" s="686">
        <f t="shared" si="413"/>
        <v>0.42671968154999984</v>
      </c>
      <c r="AK389" s="686">
        <f t="shared" si="413"/>
        <v>0.34353400105000098</v>
      </c>
      <c r="AL389" s="686">
        <f t="shared" si="413"/>
        <v>0.23460588381043634</v>
      </c>
      <c r="AM389" s="686">
        <f>AM380-SUM(AM382:AM388)</f>
        <v>0.22928092530513888</v>
      </c>
      <c r="AN389" s="686">
        <f>AN380-SUM(AN382:AN388)</f>
        <v>0.41421264490789333</v>
      </c>
      <c r="AO389" s="686">
        <f>AO380-SUM(AO382:AO388)</f>
        <v>0.44670288979905459</v>
      </c>
      <c r="AP389" s="686">
        <f t="shared" ref="AP389:BB389" si="414">AP380-SUM(AP382:AP388)</f>
        <v>0.39550884418381038</v>
      </c>
      <c r="AQ389" s="686">
        <f t="shared" si="414"/>
        <v>0.39662646194465312</v>
      </c>
      <c r="AR389" s="686">
        <f t="shared" si="414"/>
        <v>0.39730258182780265</v>
      </c>
      <c r="AS389" s="686">
        <f t="shared" si="414"/>
        <v>0.51388817682349153</v>
      </c>
      <c r="AT389" s="686">
        <f t="shared" si="414"/>
        <v>0.67403294646148826</v>
      </c>
      <c r="AU389" s="686">
        <f t="shared" si="414"/>
        <v>0.88508384727327716</v>
      </c>
      <c r="AV389" s="686">
        <f t="shared" si="414"/>
        <v>0.9226221815475375</v>
      </c>
      <c r="AW389" s="686">
        <f t="shared" si="414"/>
        <v>0</v>
      </c>
      <c r="AX389" s="686">
        <f t="shared" si="414"/>
        <v>0</v>
      </c>
      <c r="AY389" s="686">
        <f t="shared" si="414"/>
        <v>0</v>
      </c>
      <c r="AZ389" s="686">
        <f t="shared" si="414"/>
        <v>0</v>
      </c>
      <c r="BA389" s="686">
        <f t="shared" si="414"/>
        <v>0</v>
      </c>
      <c r="BB389" s="686">
        <f t="shared" si="414"/>
        <v>0</v>
      </c>
      <c r="BC389" s="684">
        <f t="shared" si="398"/>
        <v>0.19555791202440928</v>
      </c>
      <c r="BD389" s="684">
        <f t="shared" si="399"/>
        <v>0.17764053695752266</v>
      </c>
      <c r="BE389" s="684">
        <f t="shared" si="399"/>
        <v>0.12609214166420252</v>
      </c>
      <c r="BF389" s="684">
        <f t="shared" si="400"/>
        <v>9.7461344138732642E-2</v>
      </c>
      <c r="BG389" s="684">
        <f t="shared" si="401"/>
        <v>0.16067489628182247</v>
      </c>
      <c r="BH389" s="684">
        <f t="shared" si="402"/>
        <v>0.16517450424214369</v>
      </c>
      <c r="BI389" s="684">
        <f t="shared" si="403"/>
        <v>0.13813972529915855</v>
      </c>
      <c r="BJ389" s="684">
        <f t="shared" si="404"/>
        <v>0.14038820638748323</v>
      </c>
      <c r="BK389" s="684">
        <f t="shared" si="405"/>
        <v>0.15534922936714896</v>
      </c>
      <c r="BL389" s="684">
        <f t="shared" si="406"/>
        <v>0.17984447691633579</v>
      </c>
      <c r="BM389" s="684">
        <f t="shared" si="407"/>
        <v>0.17092087739128817</v>
      </c>
      <c r="BN389" s="684">
        <f t="shared" si="408"/>
        <v>0.16683551788960868</v>
      </c>
      <c r="BO389" s="684">
        <f t="shared" si="409"/>
        <v>0.17979085284085328</v>
      </c>
    </row>
  </sheetData>
  <mergeCells count="36">
    <mergeCell ref="B73:AA73"/>
    <mergeCell ref="AC73:BB73"/>
    <mergeCell ref="B339:AA339"/>
    <mergeCell ref="AC339:BB339"/>
    <mergeCell ref="B328:AA328"/>
    <mergeCell ref="AC328:BB328"/>
    <mergeCell ref="B214:AA214"/>
    <mergeCell ref="AC214:BB214"/>
    <mergeCell ref="B180:AA180"/>
    <mergeCell ref="AC180:BB180"/>
    <mergeCell ref="B378:AA378"/>
    <mergeCell ref="B379:AA379"/>
    <mergeCell ref="AC379:BB379"/>
    <mergeCell ref="AC378:BB378"/>
    <mergeCell ref="AC353:BB353"/>
    <mergeCell ref="B353:AA353"/>
    <mergeCell ref="B86:AA86"/>
    <mergeCell ref="AC86:BB86"/>
    <mergeCell ref="B111:AA111"/>
    <mergeCell ref="AC111:BB111"/>
    <mergeCell ref="B134:AA134"/>
    <mergeCell ref="AC134:BB134"/>
    <mergeCell ref="B157:AA157"/>
    <mergeCell ref="AC157:BB157"/>
    <mergeCell ref="B191:AA191"/>
    <mergeCell ref="AC191:BB191"/>
    <mergeCell ref="B234:AA234"/>
    <mergeCell ref="AC234:BB234"/>
    <mergeCell ref="B311:AA311"/>
    <mergeCell ref="AC311:BB311"/>
    <mergeCell ref="B248:AA248"/>
    <mergeCell ref="AC248:BB248"/>
    <mergeCell ref="B268:AA268"/>
    <mergeCell ref="AC268:BB268"/>
    <mergeCell ref="B288:AA288"/>
    <mergeCell ref="AC288:BB288"/>
  </mergeCells>
  <phoneticPr fontId="2" type="noConversion"/>
  <pageMargins left="0.75" right="0.75" top="1" bottom="1" header="0.5" footer="0.5"/>
  <pageSetup paperSize="9" orientation="portrait" horizontalDpi="4294967293" verticalDpi="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36</vt:i4>
      </vt:variant>
    </vt:vector>
  </HeadingPairs>
  <TitlesOfParts>
    <vt:vector size="36" baseType="lpstr">
      <vt:lpstr>Notes</vt:lpstr>
      <vt:lpstr>ChartsWorld</vt:lpstr>
      <vt:lpstr>ChartsFromOutsideTheEU</vt:lpstr>
      <vt:lpstr>Imports</vt:lpstr>
      <vt:lpstr>Exports</vt:lpstr>
      <vt:lpstr>ImportsCoreVPA</vt:lpstr>
      <vt:lpstr>ImportsTimberSectorMinusCoreVPA</vt:lpstr>
      <vt:lpstr>ImportsPaper&amp;FuelMinusCoreVPA</vt:lpstr>
      <vt:lpstr>ImportsTimberSectorLogs</vt:lpstr>
      <vt:lpstr>ImportsSawnwood</vt:lpstr>
      <vt:lpstr>ImportsVeneer</vt:lpstr>
      <vt:lpstr>ImportsPlywood</vt:lpstr>
      <vt:lpstr>ImportsOtherPanels</vt:lpstr>
      <vt:lpstr>ImportsMouldingsAndJoinery</vt:lpstr>
      <vt:lpstr>ImportsFurniture</vt:lpstr>
      <vt:lpstr>ImportsPellets</vt:lpstr>
      <vt:lpstr>ImportsChipsAndResidues</vt:lpstr>
      <vt:lpstr>ImportsPulpwoodLogs</vt:lpstr>
      <vt:lpstr>ImportsPulp</vt:lpstr>
      <vt:lpstr>ImportsPaper</vt:lpstr>
      <vt:lpstr>ExportsCoreVPA</vt:lpstr>
      <vt:lpstr>ExportsTimberSectorMinusCoreVPA</vt:lpstr>
      <vt:lpstr>ExportsPaper&amp;FuelMinusCoreVPA</vt:lpstr>
      <vt:lpstr>ExportsTimberSectorLogs</vt:lpstr>
      <vt:lpstr>ExportsSawnWood</vt:lpstr>
      <vt:lpstr>ExportsVeneer</vt:lpstr>
      <vt:lpstr>ExportsPlywood</vt:lpstr>
      <vt:lpstr>ExportsOtherPanels</vt:lpstr>
      <vt:lpstr>ExportsMouldingsAndJoinery</vt:lpstr>
      <vt:lpstr>ExportsFurniture</vt:lpstr>
      <vt:lpstr>ExportsPellets</vt:lpstr>
      <vt:lpstr>ExportsChips&amp;Residues</vt:lpstr>
      <vt:lpstr>ExportsPulpwoodLogs</vt:lpstr>
      <vt:lpstr>ExportsPulp</vt:lpstr>
      <vt:lpstr>ExportsPaper</vt:lpstr>
      <vt:lpstr>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Hewitt</dc:creator>
  <cp:lastModifiedBy>-</cp:lastModifiedBy>
  <cp:lastPrinted>2009-01-17T20:59:17Z</cp:lastPrinted>
  <dcterms:created xsi:type="dcterms:W3CDTF">2008-10-21T07:38:15Z</dcterms:created>
  <dcterms:modified xsi:type="dcterms:W3CDTF">2020-10-17T07:57:39Z</dcterms:modified>
</cp:coreProperties>
</file>